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emwjohb\Documents\WG1 Meetings\Online, Oct-2020\Feature lead\RedCapEvaluationResults\"/>
    </mc:Choice>
  </mc:AlternateContent>
  <xr:revisionPtr revIDLastSave="0" documentId="13_ncr:1_{8D731368-0F9C-4EFE-BBC5-EF9AF221958F}" xr6:coauthVersionLast="45" xr6:coauthVersionMax="45" xr10:uidLastSave="{00000000-0000-0000-0000-000000000000}"/>
  <bookViews>
    <workbookView xWindow="-120" yWindow="-120" windowWidth="29040" windowHeight="15840" tabRatio="774" xr2:uid="{00000000-000D-0000-FFFF-FFFF00000000}"/>
  </bookViews>
  <sheets>
    <sheet name="Link budget (Ref UE)" sheetId="29" r:id="rId1"/>
    <sheet name="Link budget (RedCap)" sheetId="31" r:id="rId2"/>
    <sheet name="PDCCH USS" sheetId="32" r:id="rId3"/>
    <sheet name="PDSCH" sheetId="46" r:id="rId4"/>
    <sheet name="PUCCH 2bits" sheetId="47" r:id="rId5"/>
    <sheet name="PUCCH 11bits" sheetId="48" r:id="rId6"/>
    <sheet name="PUCCH 22bits" sheetId="49" r:id="rId7"/>
    <sheet name="PUSCH" sheetId="50" r:id="rId8"/>
    <sheet name="PDCCH CSS" sheetId="51" r:id="rId9"/>
    <sheet name="Msg2" sheetId="52" r:id="rId10"/>
    <sheet name="Msg4" sheetId="53" r:id="rId11"/>
    <sheet name="Msg3" sheetId="54" r:id="rId12"/>
    <sheet name="PBCH" sheetId="56" r:id="rId13"/>
    <sheet name="PRACH format 0" sheetId="5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4" i="54" l="1"/>
  <c r="AG51" i="54" s="1"/>
  <c r="AG65" i="54" s="1"/>
  <c r="AG42" i="54"/>
  <c r="AF42" i="54"/>
  <c r="AG40" i="54"/>
  <c r="AF40" i="54"/>
  <c r="AF44" i="54" s="1"/>
  <c r="AF51" i="54" s="1"/>
  <c r="AF65" i="54" s="1"/>
  <c r="AG30" i="54"/>
  <c r="AF30" i="54"/>
  <c r="AG26" i="54"/>
  <c r="AG53" i="54" s="1"/>
  <c r="AG62" i="54" s="1"/>
  <c r="AG18" i="54"/>
  <c r="AF18" i="54"/>
  <c r="AF26" i="54" s="1"/>
  <c r="AU44" i="53"/>
  <c r="AU51" i="53" s="1"/>
  <c r="AV42" i="53"/>
  <c r="AV17" i="53" s="1"/>
  <c r="AU42" i="53"/>
  <c r="AU17" i="53" s="1"/>
  <c r="AT42" i="53"/>
  <c r="AV40" i="53"/>
  <c r="AV44" i="53" s="1"/>
  <c r="AV51" i="53" s="1"/>
  <c r="AU40" i="53"/>
  <c r="AT40" i="53"/>
  <c r="AT44" i="53" s="1"/>
  <c r="AT51" i="53" s="1"/>
  <c r="AV30" i="53"/>
  <c r="AU30" i="53"/>
  <c r="AT30" i="53"/>
  <c r="AV18" i="53"/>
  <c r="AU18" i="53"/>
  <c r="AT18" i="53"/>
  <c r="AT17" i="53"/>
  <c r="AT65" i="53" s="1"/>
  <c r="AV16" i="53"/>
  <c r="AU16" i="53"/>
  <c r="AT16" i="53"/>
  <c r="BE42" i="52"/>
  <c r="BE17" i="52" s="1"/>
  <c r="BD42" i="52"/>
  <c r="BD17" i="52" s="1"/>
  <c r="BC42" i="52"/>
  <c r="BC17" i="52" s="1"/>
  <c r="BE40" i="52"/>
  <c r="BE44" i="52" s="1"/>
  <c r="BE51" i="52" s="1"/>
  <c r="BD40" i="52"/>
  <c r="BD44" i="52" s="1"/>
  <c r="BD51" i="52" s="1"/>
  <c r="BC40" i="52"/>
  <c r="BC44" i="52" s="1"/>
  <c r="BC51" i="52" s="1"/>
  <c r="BE30" i="52"/>
  <c r="BD30" i="52"/>
  <c r="BC30" i="52"/>
  <c r="BE18" i="52"/>
  <c r="BD18" i="52"/>
  <c r="BC18" i="52"/>
  <c r="BE16" i="52"/>
  <c r="BD16" i="52"/>
  <c r="BC16" i="52"/>
  <c r="AP41" i="51"/>
  <c r="AP17" i="51" s="1"/>
  <c r="AO41" i="51"/>
  <c r="AO17" i="51" s="1"/>
  <c r="AN41" i="51"/>
  <c r="AP39" i="51"/>
  <c r="AP43" i="51" s="1"/>
  <c r="AP50" i="51" s="1"/>
  <c r="AO39" i="51"/>
  <c r="AO43" i="51" s="1"/>
  <c r="AO50" i="51" s="1"/>
  <c r="AN39" i="51"/>
  <c r="AN43" i="51" s="1"/>
  <c r="AN50" i="51" s="1"/>
  <c r="AP30" i="51"/>
  <c r="AO30" i="51"/>
  <c r="AN30" i="51"/>
  <c r="AP18" i="51"/>
  <c r="AO18" i="51"/>
  <c r="AN18" i="51"/>
  <c r="AN17" i="51"/>
  <c r="AN64" i="51" s="1"/>
  <c r="AP16" i="51"/>
  <c r="AO16" i="51"/>
  <c r="AN16" i="51"/>
  <c r="AC42" i="50"/>
  <c r="AB42" i="50"/>
  <c r="AC40" i="50"/>
  <c r="AC44" i="50" s="1"/>
  <c r="AC51" i="50" s="1"/>
  <c r="AC65" i="50" s="1"/>
  <c r="AB40" i="50"/>
  <c r="AB44" i="50" s="1"/>
  <c r="AB51" i="50" s="1"/>
  <c r="AB65" i="50" s="1"/>
  <c r="AC30" i="50"/>
  <c r="AB30" i="50"/>
  <c r="AC18" i="50"/>
  <c r="AC26" i="50" s="1"/>
  <c r="AC53" i="50" s="1"/>
  <c r="AC62" i="50" s="1"/>
  <c r="AB18" i="50"/>
  <c r="AB26" i="50" s="1"/>
  <c r="AB53" i="50" s="1"/>
  <c r="AB62" i="50" s="1"/>
  <c r="W41" i="49"/>
  <c r="V41" i="49"/>
  <c r="W39" i="49"/>
  <c r="W43" i="49" s="1"/>
  <c r="W50" i="49" s="1"/>
  <c r="W64" i="49" s="1"/>
  <c r="V39" i="49"/>
  <c r="V43" i="49" s="1"/>
  <c r="V50" i="49" s="1"/>
  <c r="V64" i="49" s="1"/>
  <c r="W30" i="49"/>
  <c r="V30" i="49"/>
  <c r="W18" i="49"/>
  <c r="W25" i="49" s="1"/>
  <c r="V18" i="49"/>
  <c r="V25" i="49" s="1"/>
  <c r="V52" i="49" s="1"/>
  <c r="V61" i="49" s="1"/>
  <c r="X43" i="47"/>
  <c r="X50" i="47" s="1"/>
  <c r="X64" i="47" s="1"/>
  <c r="Y41" i="47"/>
  <c r="X41" i="47"/>
  <c r="Y39" i="47"/>
  <c r="Y43" i="47" s="1"/>
  <c r="Y50" i="47" s="1"/>
  <c r="Y64" i="47" s="1"/>
  <c r="X39" i="47"/>
  <c r="Y30" i="47"/>
  <c r="X30" i="47"/>
  <c r="Y25" i="47"/>
  <c r="Y52" i="47" s="1"/>
  <c r="Y61" i="47" s="1"/>
  <c r="X25" i="47"/>
  <c r="X52" i="47" s="1"/>
  <c r="X61" i="47" s="1"/>
  <c r="Y18" i="47"/>
  <c r="X18" i="47"/>
  <c r="AT42" i="46"/>
  <c r="AT17" i="46" s="1"/>
  <c r="AS42" i="46"/>
  <c r="AS17" i="46" s="1"/>
  <c r="AR42" i="46"/>
  <c r="AR17" i="46" s="1"/>
  <c r="AT40" i="46"/>
  <c r="AT44" i="46" s="1"/>
  <c r="AT51" i="46" s="1"/>
  <c r="AS40" i="46"/>
  <c r="AS44" i="46" s="1"/>
  <c r="AS51" i="46" s="1"/>
  <c r="AR40" i="46"/>
  <c r="AR44" i="46" s="1"/>
  <c r="AR51" i="46" s="1"/>
  <c r="AT30" i="46"/>
  <c r="AS30" i="46"/>
  <c r="AR30" i="46"/>
  <c r="AT18" i="46"/>
  <c r="AS18" i="46"/>
  <c r="AR18" i="46"/>
  <c r="AT16" i="46"/>
  <c r="AS16" i="46"/>
  <c r="AR16" i="46"/>
  <c r="AR43" i="32"/>
  <c r="AR50" i="32" s="1"/>
  <c r="AT41" i="32"/>
  <c r="AT17" i="32" s="1"/>
  <c r="AS41" i="32"/>
  <c r="AS43" i="32" s="1"/>
  <c r="AS50" i="32" s="1"/>
  <c r="AR41" i="32"/>
  <c r="AT39" i="32"/>
  <c r="AS39" i="32"/>
  <c r="AR39" i="32"/>
  <c r="AT30" i="32"/>
  <c r="AS30" i="32"/>
  <c r="AR30" i="32"/>
  <c r="AT18" i="32"/>
  <c r="AS18" i="32"/>
  <c r="AR18" i="32"/>
  <c r="AR17" i="32"/>
  <c r="AR64" i="32" s="1"/>
  <c r="AT16" i="32"/>
  <c r="AS16" i="32"/>
  <c r="AR16" i="32"/>
  <c r="AF53" i="54" l="1"/>
  <c r="AF62" i="54" s="1"/>
  <c r="AU65" i="53"/>
  <c r="AU26" i="53"/>
  <c r="AU53" i="53" s="1"/>
  <c r="AU62" i="53" s="1"/>
  <c r="AV65" i="53"/>
  <c r="AV26" i="53"/>
  <c r="AV53" i="53" s="1"/>
  <c r="AV62" i="53" s="1"/>
  <c r="AT26" i="53"/>
  <c r="AT53" i="53" s="1"/>
  <c r="AT62" i="53" s="1"/>
  <c r="BE65" i="52"/>
  <c r="BE26" i="52"/>
  <c r="BE53" i="52" s="1"/>
  <c r="BE62" i="52" s="1"/>
  <c r="BC26" i="52"/>
  <c r="BC53" i="52" s="1"/>
  <c r="BC62" i="52" s="1"/>
  <c r="BC65" i="52"/>
  <c r="BD26" i="52"/>
  <c r="BD53" i="52" s="1"/>
  <c r="BD62" i="52" s="1"/>
  <c r="BD65" i="52"/>
  <c r="AO64" i="51"/>
  <c r="AO25" i="51"/>
  <c r="AO52" i="51" s="1"/>
  <c r="AO61" i="51" s="1"/>
  <c r="AP64" i="51"/>
  <c r="AP25" i="51"/>
  <c r="AP52" i="51" s="1"/>
  <c r="AP61" i="51" s="1"/>
  <c r="AN25" i="51"/>
  <c r="AN52" i="51" s="1"/>
  <c r="AN61" i="51" s="1"/>
  <c r="W52" i="49"/>
  <c r="W61" i="49" s="1"/>
  <c r="AR65" i="46"/>
  <c r="AR26" i="46"/>
  <c r="AR53" i="46" s="1"/>
  <c r="AR62" i="46" s="1"/>
  <c r="AS26" i="46"/>
  <c r="AS53" i="46" s="1"/>
  <c r="AS62" i="46" s="1"/>
  <c r="AS65" i="46"/>
  <c r="AT26" i="46"/>
  <c r="AT53" i="46" s="1"/>
  <c r="AT62" i="46" s="1"/>
  <c r="AT65" i="46"/>
  <c r="AT25" i="32"/>
  <c r="AS17" i="32"/>
  <c r="AT43" i="32"/>
  <c r="AT50" i="32" s="1"/>
  <c r="AT64" i="32" s="1"/>
  <c r="AR25" i="32"/>
  <c r="AR52" i="32" s="1"/>
  <c r="AR61" i="32" s="1"/>
  <c r="AS64" i="32" l="1"/>
  <c r="AS25" i="32"/>
  <c r="AS52" i="32" s="1"/>
  <c r="AS61" i="32" s="1"/>
  <c r="AT52" i="32"/>
  <c r="AT61" i="32" s="1"/>
  <c r="BB51" i="52" l="1"/>
  <c r="BB65" i="52" s="1"/>
  <c r="BB44" i="52"/>
  <c r="BA44" i="52"/>
  <c r="BA51" i="52" s="1"/>
  <c r="BA65" i="52" s="1"/>
  <c r="AZ44" i="52"/>
  <c r="AZ51" i="52" s="1"/>
  <c r="BB42" i="52"/>
  <c r="BA42" i="52"/>
  <c r="AZ42" i="52"/>
  <c r="AZ17" i="52" s="1"/>
  <c r="AY42" i="52"/>
  <c r="AY17" i="52" s="1"/>
  <c r="AX42" i="52"/>
  <c r="AX17" i="52" s="1"/>
  <c r="AW42" i="52"/>
  <c r="BB40" i="52"/>
  <c r="BA40" i="52"/>
  <c r="AZ40" i="52"/>
  <c r="AY40" i="52"/>
  <c r="AY44" i="52" s="1"/>
  <c r="AY51" i="52" s="1"/>
  <c r="AX40" i="52"/>
  <c r="AX44" i="52" s="1"/>
  <c r="AX51" i="52" s="1"/>
  <c r="AW40" i="52"/>
  <c r="AW44" i="52" s="1"/>
  <c r="AW51" i="52" s="1"/>
  <c r="BB30" i="52"/>
  <c r="BA30" i="52"/>
  <c r="AZ30" i="52"/>
  <c r="AY30" i="52"/>
  <c r="AX30" i="52"/>
  <c r="AW30" i="52"/>
  <c r="BB26" i="52"/>
  <c r="BB53" i="52" s="1"/>
  <c r="BB62" i="52" s="1"/>
  <c r="BA26" i="52"/>
  <c r="BB18" i="52"/>
  <c r="BA18" i="52"/>
  <c r="AZ18" i="52"/>
  <c r="AY18" i="52"/>
  <c r="AX18" i="52"/>
  <c r="AW18" i="52"/>
  <c r="BB17" i="52"/>
  <c r="BA17" i="52"/>
  <c r="AW17" i="52"/>
  <c r="AW65" i="52" s="1"/>
  <c r="BB16" i="52"/>
  <c r="BA16" i="52"/>
  <c r="AZ16" i="52"/>
  <c r="AY16" i="52"/>
  <c r="AX16" i="52"/>
  <c r="AW16" i="52"/>
  <c r="AX26" i="52" l="1"/>
  <c r="AX53" i="52" s="1"/>
  <c r="AX62" i="52" s="1"/>
  <c r="AX65" i="52"/>
  <c r="BA53" i="52"/>
  <c r="BA62" i="52" s="1"/>
  <c r="AY65" i="52"/>
  <c r="AY26" i="52"/>
  <c r="AY53" i="52" s="1"/>
  <c r="AY62" i="52" s="1"/>
  <c r="AZ65" i="52"/>
  <c r="AZ26" i="52"/>
  <c r="AZ53" i="52" s="1"/>
  <c r="AZ62" i="52" s="1"/>
  <c r="AW26" i="52"/>
  <c r="AW53" i="52" s="1"/>
  <c r="AW62" i="52" s="1"/>
  <c r="AD44" i="54" l="1"/>
  <c r="AD51" i="54" s="1"/>
  <c r="AD65" i="54" s="1"/>
  <c r="AE42" i="54"/>
  <c r="AD42" i="54"/>
  <c r="AE40" i="54"/>
  <c r="AE44" i="54" s="1"/>
  <c r="AE51" i="54" s="1"/>
  <c r="AE65" i="54" s="1"/>
  <c r="AD40" i="54"/>
  <c r="AE30" i="54"/>
  <c r="AD30" i="54"/>
  <c r="AD26" i="54"/>
  <c r="AE18" i="54"/>
  <c r="AE26" i="54" s="1"/>
  <c r="AD18" i="54"/>
  <c r="AH44" i="50"/>
  <c r="AH51" i="50" s="1"/>
  <c r="AH65" i="50" s="1"/>
  <c r="AI42" i="50"/>
  <c r="AH42" i="50"/>
  <c r="AI40" i="50"/>
  <c r="AI44" i="50" s="1"/>
  <c r="AI51" i="50" s="1"/>
  <c r="AI65" i="50" s="1"/>
  <c r="AH40" i="50"/>
  <c r="AI30" i="50"/>
  <c r="AH30" i="50"/>
  <c r="AH26" i="50"/>
  <c r="AI18" i="50"/>
  <c r="AI26" i="50" s="1"/>
  <c r="AI53" i="50" s="1"/>
  <c r="AI62" i="50" s="1"/>
  <c r="AH18" i="50"/>
  <c r="AC43" i="49"/>
  <c r="AC50" i="49" s="1"/>
  <c r="AC64" i="49" s="1"/>
  <c r="AC41" i="49"/>
  <c r="AB41" i="49"/>
  <c r="AC39" i="49"/>
  <c r="AB39" i="49"/>
  <c r="AB43" i="49" s="1"/>
  <c r="AB50" i="49" s="1"/>
  <c r="AB64" i="49" s="1"/>
  <c r="AC30" i="49"/>
  <c r="AB30" i="49"/>
  <c r="AC25" i="49"/>
  <c r="AC18" i="49"/>
  <c r="AB18" i="49"/>
  <c r="AB25" i="49" s="1"/>
  <c r="AB52" i="49" s="1"/>
  <c r="AB61" i="49" s="1"/>
  <c r="W41" i="48"/>
  <c r="V41" i="48"/>
  <c r="W39" i="48"/>
  <c r="W43" i="48" s="1"/>
  <c r="W50" i="48" s="1"/>
  <c r="W64" i="48" s="1"/>
  <c r="V39" i="48"/>
  <c r="V43" i="48" s="1"/>
  <c r="V50" i="48" s="1"/>
  <c r="V64" i="48" s="1"/>
  <c r="W30" i="48"/>
  <c r="V30" i="48"/>
  <c r="W18" i="48"/>
  <c r="W25" i="48" s="1"/>
  <c r="W52" i="48" s="1"/>
  <c r="W61" i="48" s="1"/>
  <c r="V18" i="48"/>
  <c r="V25" i="48" s="1"/>
  <c r="V52" i="48" s="1"/>
  <c r="V61" i="48" s="1"/>
  <c r="AC41" i="47"/>
  <c r="AB41" i="47"/>
  <c r="AC39" i="47"/>
  <c r="AC43" i="47" s="1"/>
  <c r="AC50" i="47" s="1"/>
  <c r="AC64" i="47" s="1"/>
  <c r="AB39" i="47"/>
  <c r="AB43" i="47" s="1"/>
  <c r="AB50" i="47" s="1"/>
  <c r="AB64" i="47" s="1"/>
  <c r="AC30" i="47"/>
  <c r="AB30" i="47"/>
  <c r="AC18" i="47"/>
  <c r="AC25" i="47" s="1"/>
  <c r="AB18" i="47"/>
  <c r="AB25" i="47" s="1"/>
  <c r="AE42" i="46"/>
  <c r="AE17" i="46" s="1"/>
  <c r="AD42" i="46"/>
  <c r="AD17" i="46" s="1"/>
  <c r="AC42" i="46"/>
  <c r="AC17" i="46" s="1"/>
  <c r="AE40" i="46"/>
  <c r="AE44" i="46" s="1"/>
  <c r="AE51" i="46" s="1"/>
  <c r="AD40" i="46"/>
  <c r="AD44" i="46" s="1"/>
  <c r="AD51" i="46" s="1"/>
  <c r="AC40" i="46"/>
  <c r="AC44" i="46" s="1"/>
  <c r="AC51" i="46" s="1"/>
  <c r="AE30" i="46"/>
  <c r="AD30" i="46"/>
  <c r="AC30" i="46"/>
  <c r="AE18" i="46"/>
  <c r="AD18" i="46"/>
  <c r="AC18" i="46"/>
  <c r="AE16" i="46"/>
  <c r="AD16" i="46"/>
  <c r="AC16" i="46"/>
  <c r="AD43" i="32"/>
  <c r="AD50" i="32" s="1"/>
  <c r="AC43" i="32"/>
  <c r="AC50" i="32" s="1"/>
  <c r="AE41" i="32"/>
  <c r="AE17" i="32" s="1"/>
  <c r="AD41" i="32"/>
  <c r="AC41" i="32"/>
  <c r="AC17" i="32" s="1"/>
  <c r="AE39" i="32"/>
  <c r="AE43" i="32" s="1"/>
  <c r="AE50" i="32" s="1"/>
  <c r="AD39" i="32"/>
  <c r="AC39" i="32"/>
  <c r="AE30" i="32"/>
  <c r="AD30" i="32"/>
  <c r="AC30" i="32"/>
  <c r="AE18" i="32"/>
  <c r="AD18" i="32"/>
  <c r="AC18" i="32"/>
  <c r="AD17" i="32"/>
  <c r="AD64" i="32" s="1"/>
  <c r="AE16" i="32"/>
  <c r="AD16" i="32"/>
  <c r="AC16" i="32"/>
  <c r="AE53" i="54" l="1"/>
  <c r="AE62" i="54" s="1"/>
  <c r="AD53" i="54"/>
  <c r="AD62" i="54" s="1"/>
  <c r="AH53" i="50"/>
  <c r="AH62" i="50" s="1"/>
  <c r="AC52" i="49"/>
  <c r="AC61" i="49" s="1"/>
  <c r="AB52" i="47"/>
  <c r="AB61" i="47" s="1"/>
  <c r="AC52" i="47"/>
  <c r="AC61" i="47" s="1"/>
  <c r="AE65" i="46"/>
  <c r="AE26" i="46"/>
  <c r="AE53" i="46" s="1"/>
  <c r="AE62" i="46" s="1"/>
  <c r="AC65" i="46"/>
  <c r="AC26" i="46"/>
  <c r="AC53" i="46" s="1"/>
  <c r="AC62" i="46" s="1"/>
  <c r="AD26" i="46"/>
  <c r="AD53" i="46" s="1"/>
  <c r="AD62" i="46" s="1"/>
  <c r="AD65" i="46"/>
  <c r="AC64" i="32"/>
  <c r="AC25" i="32"/>
  <c r="AC52" i="32" s="1"/>
  <c r="AC61" i="32" s="1"/>
  <c r="AE64" i="32"/>
  <c r="AE25" i="32"/>
  <c r="AE52" i="32" s="1"/>
  <c r="AE61" i="32" s="1"/>
  <c r="AD25" i="32"/>
  <c r="AD52" i="32" s="1"/>
  <c r="AD61" i="32" s="1"/>
  <c r="K41" i="57"/>
  <c r="J41" i="57"/>
  <c r="K39" i="57"/>
  <c r="K43" i="57" s="1"/>
  <c r="K50" i="57" s="1"/>
  <c r="K64" i="57" s="1"/>
  <c r="J39" i="57"/>
  <c r="J43" i="57" s="1"/>
  <c r="J50" i="57" s="1"/>
  <c r="J64" i="57" s="1"/>
  <c r="K30" i="57"/>
  <c r="J30" i="57"/>
  <c r="K25" i="57"/>
  <c r="K52" i="57" s="1"/>
  <c r="K61" i="57" s="1"/>
  <c r="J25" i="57"/>
  <c r="K18" i="57"/>
  <c r="J18" i="57"/>
  <c r="M42" i="56"/>
  <c r="M17" i="56" s="1"/>
  <c r="M40" i="56"/>
  <c r="M44" i="56" s="1"/>
  <c r="M51" i="56" s="1"/>
  <c r="M30" i="56"/>
  <c r="M18" i="56"/>
  <c r="M16" i="56"/>
  <c r="K42" i="56"/>
  <c r="K17" i="56" s="1"/>
  <c r="K40" i="56"/>
  <c r="K44" i="56" s="1"/>
  <c r="K51" i="56" s="1"/>
  <c r="K30" i="56"/>
  <c r="K18" i="56"/>
  <c r="K16" i="56"/>
  <c r="AC44" i="54"/>
  <c r="AC51" i="54" s="1"/>
  <c r="AC65" i="54" s="1"/>
  <c r="AB44" i="54"/>
  <c r="AB51" i="54" s="1"/>
  <c r="AB65" i="54" s="1"/>
  <c r="AC42" i="54"/>
  <c r="AB42" i="54"/>
  <c r="AC40" i="54"/>
  <c r="AB40" i="54"/>
  <c r="AC30" i="54"/>
  <c r="AB30" i="54"/>
  <c r="AC26" i="54"/>
  <c r="AB26" i="54"/>
  <c r="AB53" i="54" s="1"/>
  <c r="AB62" i="54" s="1"/>
  <c r="AC18" i="54"/>
  <c r="AB18" i="54"/>
  <c r="AS42" i="53"/>
  <c r="AS17" i="53" s="1"/>
  <c r="AS40" i="53"/>
  <c r="AS44" i="53" s="1"/>
  <c r="AS51" i="53" s="1"/>
  <c r="AS30" i="53"/>
  <c r="AS18" i="53"/>
  <c r="AS16" i="53"/>
  <c r="AQ42" i="53"/>
  <c r="AQ17" i="53" s="1"/>
  <c r="AQ40" i="53"/>
  <c r="AQ44" i="53" s="1"/>
  <c r="AQ51" i="53" s="1"/>
  <c r="AQ30" i="53"/>
  <c r="AQ18" i="53"/>
  <c r="AQ16" i="53"/>
  <c r="AV42" i="52"/>
  <c r="AV17" i="52" s="1"/>
  <c r="AV40" i="52"/>
  <c r="AV44" i="52" s="1"/>
  <c r="AV51" i="52" s="1"/>
  <c r="AV30" i="52"/>
  <c r="AV18" i="52"/>
  <c r="AV16" i="52"/>
  <c r="AT42" i="52"/>
  <c r="AT17" i="52" s="1"/>
  <c r="AT40" i="52"/>
  <c r="AT44" i="52" s="1"/>
  <c r="AT51" i="52" s="1"/>
  <c r="AT30" i="52"/>
  <c r="AT18" i="52"/>
  <c r="AT16" i="52"/>
  <c r="AV41" i="51"/>
  <c r="AV39" i="51"/>
  <c r="AV43" i="51" s="1"/>
  <c r="AV50" i="51" s="1"/>
  <c r="AV64" i="51" s="1"/>
  <c r="AV30" i="51"/>
  <c r="AV18" i="51"/>
  <c r="AV25" i="51" s="1"/>
  <c r="AV17" i="51"/>
  <c r="AV16" i="51"/>
  <c r="AT41" i="51"/>
  <c r="AT17" i="51" s="1"/>
  <c r="AT39" i="51"/>
  <c r="AT43" i="51" s="1"/>
  <c r="AT50" i="51" s="1"/>
  <c r="AT30" i="51"/>
  <c r="AT18" i="51"/>
  <c r="AT16" i="51"/>
  <c r="AG42" i="50"/>
  <c r="AF42" i="50"/>
  <c r="AG40" i="50"/>
  <c r="AG44" i="50" s="1"/>
  <c r="AG51" i="50" s="1"/>
  <c r="AG65" i="50" s="1"/>
  <c r="AF40" i="50"/>
  <c r="AF44" i="50" s="1"/>
  <c r="AF51" i="50" s="1"/>
  <c r="AF65" i="50" s="1"/>
  <c r="AG30" i="50"/>
  <c r="AF30" i="50"/>
  <c r="AG18" i="50"/>
  <c r="AG26" i="50" s="1"/>
  <c r="AG53" i="50" s="1"/>
  <c r="AG62" i="50" s="1"/>
  <c r="AF18" i="50"/>
  <c r="AF26" i="50" s="1"/>
  <c r="AF53" i="50" s="1"/>
  <c r="AF62" i="50" s="1"/>
  <c r="AA43" i="49"/>
  <c r="AA50" i="49" s="1"/>
  <c r="AA64" i="49" s="1"/>
  <c r="AA41" i="49"/>
  <c r="Z41" i="49"/>
  <c r="AA39" i="49"/>
  <c r="Z39" i="49"/>
  <c r="Z43" i="49" s="1"/>
  <c r="Z50" i="49" s="1"/>
  <c r="Z64" i="49" s="1"/>
  <c r="AA30" i="49"/>
  <c r="Z30" i="49"/>
  <c r="AA25" i="49"/>
  <c r="AA18" i="49"/>
  <c r="Z18" i="49"/>
  <c r="Z25" i="49" s="1"/>
  <c r="Z52" i="49" s="1"/>
  <c r="Z61" i="49" s="1"/>
  <c r="U41" i="48"/>
  <c r="T41" i="48"/>
  <c r="U39" i="48"/>
  <c r="U43" i="48" s="1"/>
  <c r="U50" i="48" s="1"/>
  <c r="U64" i="48" s="1"/>
  <c r="T39" i="48"/>
  <c r="T43" i="48" s="1"/>
  <c r="T50" i="48" s="1"/>
  <c r="T64" i="48" s="1"/>
  <c r="U30" i="48"/>
  <c r="T30" i="48"/>
  <c r="U18" i="48"/>
  <c r="U25" i="48" s="1"/>
  <c r="U52" i="48" s="1"/>
  <c r="U61" i="48" s="1"/>
  <c r="T18" i="48"/>
  <c r="T25" i="48" s="1"/>
  <c r="T52" i="48" s="1"/>
  <c r="T61" i="48" s="1"/>
  <c r="AA41" i="47"/>
  <c r="Z41" i="47"/>
  <c r="AA39" i="47"/>
  <c r="AA43" i="47" s="1"/>
  <c r="AA50" i="47" s="1"/>
  <c r="AA64" i="47" s="1"/>
  <c r="Z39" i="47"/>
  <c r="Z43" i="47" s="1"/>
  <c r="Z50" i="47" s="1"/>
  <c r="Z64" i="47" s="1"/>
  <c r="AA30" i="47"/>
  <c r="Z30" i="47"/>
  <c r="AA18" i="47"/>
  <c r="AA25" i="47" s="1"/>
  <c r="Z18" i="47"/>
  <c r="Z25" i="47" s="1"/>
  <c r="Z52" i="47" s="1"/>
  <c r="Z61" i="47" s="1"/>
  <c r="AZ42" i="46"/>
  <c r="AZ17" i="46" s="1"/>
  <c r="AZ40" i="46"/>
  <c r="AZ44" i="46" s="1"/>
  <c r="AZ51" i="46" s="1"/>
  <c r="AZ30" i="46"/>
  <c r="AZ18" i="46"/>
  <c r="AZ16" i="46"/>
  <c r="AX42" i="46"/>
  <c r="AX40" i="46"/>
  <c r="AX44" i="46" s="1"/>
  <c r="AX51" i="46" s="1"/>
  <c r="AX30" i="46"/>
  <c r="AX18" i="46"/>
  <c r="AX17" i="46"/>
  <c r="AX65" i="46" s="1"/>
  <c r="AX16" i="46"/>
  <c r="AW41" i="32"/>
  <c r="AW17" i="32" s="1"/>
  <c r="AW39" i="32"/>
  <c r="AW30" i="32"/>
  <c r="AW18" i="32"/>
  <c r="AW16" i="32"/>
  <c r="AU41" i="32"/>
  <c r="AU39" i="32"/>
  <c r="AU43" i="32" s="1"/>
  <c r="AU50" i="32" s="1"/>
  <c r="AU30" i="32"/>
  <c r="AU18" i="32"/>
  <c r="AU17" i="32"/>
  <c r="AU25" i="32" s="1"/>
  <c r="AU52" i="32" s="1"/>
  <c r="AU61" i="32" s="1"/>
  <c r="AU16" i="32"/>
  <c r="J52" i="57" l="1"/>
  <c r="J61" i="57" s="1"/>
  <c r="M65" i="56"/>
  <c r="M26" i="56"/>
  <c r="M53" i="56" s="1"/>
  <c r="M62" i="56" s="1"/>
  <c r="K65" i="56"/>
  <c r="K26" i="56"/>
  <c r="K53" i="56" s="1"/>
  <c r="K62" i="56" s="1"/>
  <c r="AC53" i="54"/>
  <c r="AC62" i="54" s="1"/>
  <c r="AS65" i="53"/>
  <c r="AS26" i="53"/>
  <c r="AS53" i="53" s="1"/>
  <c r="AS62" i="53" s="1"/>
  <c r="AQ65" i="53"/>
  <c r="AQ26" i="53"/>
  <c r="AQ53" i="53" s="1"/>
  <c r="AQ62" i="53" s="1"/>
  <c r="AV65" i="52"/>
  <c r="AV26" i="52"/>
  <c r="AV53" i="52" s="1"/>
  <c r="AV62" i="52" s="1"/>
  <c r="AT65" i="52"/>
  <c r="AT26" i="52"/>
  <c r="AT53" i="52" s="1"/>
  <c r="AT62" i="52" s="1"/>
  <c r="AV52" i="51"/>
  <c r="AV61" i="51" s="1"/>
  <c r="AT25" i="51"/>
  <c r="AT52" i="51" s="1"/>
  <c r="AT61" i="51" s="1"/>
  <c r="AT64" i="51"/>
  <c r="AA52" i="49"/>
  <c r="AA61" i="49" s="1"/>
  <c r="AA52" i="47"/>
  <c r="AA61" i="47" s="1"/>
  <c r="AZ65" i="46"/>
  <c r="AZ26" i="46"/>
  <c r="AZ53" i="46" s="1"/>
  <c r="AZ62" i="46" s="1"/>
  <c r="AX26" i="46"/>
  <c r="AX53" i="46" s="1"/>
  <c r="AX62" i="46" s="1"/>
  <c r="AW25" i="32"/>
  <c r="AW52" i="32" s="1"/>
  <c r="AW61" i="32" s="1"/>
  <c r="AW43" i="32"/>
  <c r="AW50" i="32" s="1"/>
  <c r="AW64" i="32" s="1"/>
  <c r="AU64" i="32"/>
  <c r="Y41" i="49" l="1"/>
  <c r="X41" i="49"/>
  <c r="Y39" i="49"/>
  <c r="Y43" i="49" s="1"/>
  <c r="Y50" i="49" s="1"/>
  <c r="Y64" i="49" s="1"/>
  <c r="X39" i="49"/>
  <c r="X43" i="49" s="1"/>
  <c r="X50" i="49" s="1"/>
  <c r="X64" i="49" s="1"/>
  <c r="Y30" i="49"/>
  <c r="X30" i="49"/>
  <c r="Y18" i="49"/>
  <c r="Y25" i="49" s="1"/>
  <c r="Y52" i="49" s="1"/>
  <c r="Y61" i="49" s="1"/>
  <c r="X18" i="49"/>
  <c r="X25" i="49" s="1"/>
  <c r="X52" i="49" s="1"/>
  <c r="X61" i="49" s="1"/>
  <c r="AE42" i="50"/>
  <c r="AD42" i="50"/>
  <c r="AE40" i="50"/>
  <c r="AE44" i="50" s="1"/>
  <c r="AE51" i="50" s="1"/>
  <c r="AE65" i="50" s="1"/>
  <c r="AD40" i="50"/>
  <c r="AD44" i="50" s="1"/>
  <c r="AD51" i="50" s="1"/>
  <c r="AD65" i="50" s="1"/>
  <c r="AE30" i="50"/>
  <c r="AD30" i="50"/>
  <c r="AE18" i="50"/>
  <c r="AE26" i="50" s="1"/>
  <c r="AE53" i="50" s="1"/>
  <c r="AE62" i="50" s="1"/>
  <c r="AD18" i="50"/>
  <c r="AD26" i="50" s="1"/>
  <c r="AD53" i="50" s="1"/>
  <c r="AD62" i="50" s="1"/>
  <c r="AA42" i="54"/>
  <c r="Z42" i="54"/>
  <c r="AA40" i="54"/>
  <c r="AA44" i="54" s="1"/>
  <c r="AA51" i="54" s="1"/>
  <c r="AA65" i="54" s="1"/>
  <c r="Z40" i="54"/>
  <c r="Z44" i="54" s="1"/>
  <c r="Z51" i="54" s="1"/>
  <c r="Z65" i="54" s="1"/>
  <c r="AA30" i="54"/>
  <c r="Z30" i="54"/>
  <c r="AA18" i="54"/>
  <c r="AA26" i="54" s="1"/>
  <c r="AA53" i="54" s="1"/>
  <c r="AA62" i="54" s="1"/>
  <c r="Z18" i="54"/>
  <c r="Z26" i="54" s="1"/>
  <c r="Z53" i="54" s="1"/>
  <c r="Z62" i="54" s="1"/>
  <c r="AW42" i="46"/>
  <c r="AV42" i="46"/>
  <c r="AV44" i="46" s="1"/>
  <c r="AV51" i="46" s="1"/>
  <c r="AU42" i="46"/>
  <c r="AU17" i="46" s="1"/>
  <c r="AW40" i="46"/>
  <c r="AW44" i="46" s="1"/>
  <c r="AW51" i="46" s="1"/>
  <c r="AW65" i="46" s="1"/>
  <c r="AV40" i="46"/>
  <c r="AU40" i="46"/>
  <c r="AU44" i="46" s="1"/>
  <c r="AU51" i="46" s="1"/>
  <c r="AW30" i="46"/>
  <c r="AV30" i="46"/>
  <c r="AU30" i="46"/>
  <c r="AW26" i="46"/>
  <c r="AW53" i="46" s="1"/>
  <c r="AW62" i="46" s="1"/>
  <c r="AW18" i="46"/>
  <c r="AV18" i="46"/>
  <c r="AU18" i="46"/>
  <c r="AW17" i="46"/>
  <c r="AW16" i="46"/>
  <c r="AV16" i="46"/>
  <c r="AU16" i="46"/>
  <c r="AO44" i="53"/>
  <c r="AO51" i="53" s="1"/>
  <c r="AN44" i="53"/>
  <c r="AN51" i="53" s="1"/>
  <c r="AP42" i="53"/>
  <c r="AP17" i="53" s="1"/>
  <c r="AO42" i="53"/>
  <c r="AN42" i="53"/>
  <c r="AN17" i="53" s="1"/>
  <c r="AP40" i="53"/>
  <c r="AP44" i="53" s="1"/>
  <c r="AP51" i="53" s="1"/>
  <c r="AO40" i="53"/>
  <c r="AN40" i="53"/>
  <c r="AP30" i="53"/>
  <c r="AO30" i="53"/>
  <c r="AN30" i="53"/>
  <c r="AP18" i="53"/>
  <c r="AO18" i="53"/>
  <c r="AN18" i="53"/>
  <c r="AO17" i="53"/>
  <c r="AP16" i="53"/>
  <c r="AO16" i="53"/>
  <c r="AN16" i="53"/>
  <c r="AR44" i="52"/>
  <c r="AR51" i="52" s="1"/>
  <c r="AS42" i="52"/>
  <c r="AS17" i="52" s="1"/>
  <c r="AR42" i="52"/>
  <c r="AQ42" i="52"/>
  <c r="AQ17" i="52" s="1"/>
  <c r="AS40" i="52"/>
  <c r="AS44" i="52" s="1"/>
  <c r="AS51" i="52" s="1"/>
  <c r="AR40" i="52"/>
  <c r="AQ40" i="52"/>
  <c r="AQ44" i="52" s="1"/>
  <c r="AQ51" i="52" s="1"/>
  <c r="AS30" i="52"/>
  <c r="AR30" i="52"/>
  <c r="AQ30" i="52"/>
  <c r="AS18" i="52"/>
  <c r="AR18" i="52"/>
  <c r="AQ18" i="52"/>
  <c r="AR17" i="52"/>
  <c r="AS16" i="52"/>
  <c r="AR16" i="52"/>
  <c r="AQ16" i="52"/>
  <c r="AR43" i="51"/>
  <c r="AR50" i="51" s="1"/>
  <c r="AS41" i="51"/>
  <c r="AS17" i="51" s="1"/>
  <c r="AR41" i="51"/>
  <c r="AQ41" i="51"/>
  <c r="AS39" i="51"/>
  <c r="AS43" i="51" s="1"/>
  <c r="AS50" i="51" s="1"/>
  <c r="AR39" i="51"/>
  <c r="AQ39" i="51"/>
  <c r="AQ43" i="51" s="1"/>
  <c r="AQ50" i="51" s="1"/>
  <c r="AS30" i="51"/>
  <c r="AR30" i="51"/>
  <c r="AQ30" i="51"/>
  <c r="AS18" i="51"/>
  <c r="AR18" i="51"/>
  <c r="AQ18" i="51"/>
  <c r="AQ25" i="51" s="1"/>
  <c r="AR17" i="51"/>
  <c r="AR64" i="51" s="1"/>
  <c r="AQ17" i="51"/>
  <c r="AS16" i="51"/>
  <c r="AR16" i="51"/>
  <c r="AQ16" i="51"/>
  <c r="AU65" i="46" l="1"/>
  <c r="AU26" i="46"/>
  <c r="AU53" i="46" s="1"/>
  <c r="AU62" i="46" s="1"/>
  <c r="AV17" i="46"/>
  <c r="AP65" i="53"/>
  <c r="AP26" i="53"/>
  <c r="AP53" i="53" s="1"/>
  <c r="AP62" i="53" s="1"/>
  <c r="AN65" i="53"/>
  <c r="AN26" i="53"/>
  <c r="AN53" i="53" s="1"/>
  <c r="AN62" i="53" s="1"/>
  <c r="AO65" i="53"/>
  <c r="AO26" i="53"/>
  <c r="AO53" i="53" s="1"/>
  <c r="AO62" i="53" s="1"/>
  <c r="AS65" i="52"/>
  <c r="AS26" i="52"/>
  <c r="AS53" i="52" s="1"/>
  <c r="AS62" i="52" s="1"/>
  <c r="AR65" i="52"/>
  <c r="AQ65" i="52"/>
  <c r="AQ26" i="52"/>
  <c r="AQ53" i="52" s="1"/>
  <c r="AQ62" i="52" s="1"/>
  <c r="AR26" i="52"/>
  <c r="AR53" i="52" s="1"/>
  <c r="AR62" i="52" s="1"/>
  <c r="AQ64" i="51"/>
  <c r="AS64" i="51"/>
  <c r="AS25" i="51"/>
  <c r="AS52" i="51" s="1"/>
  <c r="AS61" i="51" s="1"/>
  <c r="AQ52" i="51"/>
  <c r="AQ61" i="51" s="1"/>
  <c r="AR25" i="51"/>
  <c r="AR52" i="51" s="1"/>
  <c r="AR61" i="51" s="1"/>
  <c r="AV65" i="46" l="1"/>
  <c r="AV26" i="46"/>
  <c r="AV53" i="46" s="1"/>
  <c r="AV62" i="46" s="1"/>
  <c r="I43" i="57" l="1"/>
  <c r="I50" i="57" s="1"/>
  <c r="I64" i="57" s="1"/>
  <c r="I41" i="57"/>
  <c r="H41" i="57"/>
  <c r="I39" i="57"/>
  <c r="H39" i="57"/>
  <c r="H43" i="57" s="1"/>
  <c r="H50" i="57" s="1"/>
  <c r="H64" i="57" s="1"/>
  <c r="I30" i="57"/>
  <c r="H30" i="57"/>
  <c r="I25" i="57"/>
  <c r="I18" i="57"/>
  <c r="H18" i="57"/>
  <c r="H25" i="57" s="1"/>
  <c r="I44" i="56"/>
  <c r="I51" i="56" s="1"/>
  <c r="H44" i="56"/>
  <c r="H51" i="56" s="1"/>
  <c r="J42" i="56"/>
  <c r="J17" i="56" s="1"/>
  <c r="I42" i="56"/>
  <c r="H42" i="56"/>
  <c r="H17" i="56" s="1"/>
  <c r="J40" i="56"/>
  <c r="J44" i="56" s="1"/>
  <c r="J51" i="56" s="1"/>
  <c r="I40" i="56"/>
  <c r="H40" i="56"/>
  <c r="J30" i="56"/>
  <c r="I30" i="56"/>
  <c r="H30" i="56"/>
  <c r="J18" i="56"/>
  <c r="I18" i="56"/>
  <c r="H18" i="56"/>
  <c r="I17" i="56"/>
  <c r="J16" i="56"/>
  <c r="I16" i="56"/>
  <c r="H16" i="56"/>
  <c r="X44" i="54"/>
  <c r="X51" i="54" s="1"/>
  <c r="X65" i="54" s="1"/>
  <c r="Y42" i="54"/>
  <c r="Y44" i="54" s="1"/>
  <c r="Y51" i="54" s="1"/>
  <c r="Y65" i="54" s="1"/>
  <c r="X42" i="54"/>
  <c r="Y40" i="54"/>
  <c r="X40" i="54"/>
  <c r="Y30" i="54"/>
  <c r="X30" i="54"/>
  <c r="X26" i="54"/>
  <c r="Y18" i="54"/>
  <c r="Y26" i="54" s="1"/>
  <c r="Y53" i="54" s="1"/>
  <c r="Y62" i="54" s="1"/>
  <c r="X18" i="54"/>
  <c r="AM42" i="53"/>
  <c r="AM44" i="53" s="1"/>
  <c r="AM51" i="53" s="1"/>
  <c r="AL42" i="53"/>
  <c r="AL44" i="53" s="1"/>
  <c r="AL51" i="53" s="1"/>
  <c r="AK42" i="53"/>
  <c r="AK17" i="53" s="1"/>
  <c r="AM40" i="53"/>
  <c r="AL40" i="53"/>
  <c r="AK40" i="53"/>
  <c r="AK44" i="53" s="1"/>
  <c r="AK51" i="53" s="1"/>
  <c r="AM30" i="53"/>
  <c r="AL30" i="53"/>
  <c r="AK30" i="53"/>
  <c r="AM18" i="53"/>
  <c r="AL18" i="53"/>
  <c r="AK18" i="53"/>
  <c r="AM16" i="53"/>
  <c r="AL16" i="53"/>
  <c r="AK16" i="53"/>
  <c r="AP42" i="52"/>
  <c r="AP17" i="52" s="1"/>
  <c r="AO42" i="52"/>
  <c r="AO17" i="52" s="1"/>
  <c r="AN42" i="52"/>
  <c r="AN17" i="52" s="1"/>
  <c r="AP40" i="52"/>
  <c r="AP44" i="52" s="1"/>
  <c r="AP51" i="52" s="1"/>
  <c r="AO40" i="52"/>
  <c r="AO44" i="52" s="1"/>
  <c r="AO51" i="52" s="1"/>
  <c r="AN40" i="52"/>
  <c r="AP30" i="52"/>
  <c r="AO30" i="52"/>
  <c r="AN30" i="52"/>
  <c r="AP18" i="52"/>
  <c r="AO18" i="52"/>
  <c r="AN18" i="52"/>
  <c r="AP16" i="52"/>
  <c r="AO16" i="52"/>
  <c r="AN16" i="52"/>
  <c r="AM50" i="51"/>
  <c r="AM64" i="51" s="1"/>
  <c r="AM43" i="51"/>
  <c r="AM41" i="51"/>
  <c r="AL41" i="51"/>
  <c r="AL43" i="51" s="1"/>
  <c r="AL50" i="51" s="1"/>
  <c r="AK41" i="51"/>
  <c r="AK17" i="51" s="1"/>
  <c r="AM39" i="51"/>
  <c r="AL39" i="51"/>
  <c r="AK39" i="51"/>
  <c r="AK43" i="51" s="1"/>
  <c r="AK50" i="51" s="1"/>
  <c r="AM30" i="51"/>
  <c r="AL30" i="51"/>
  <c r="AK30" i="51"/>
  <c r="AM25" i="51"/>
  <c r="AM52" i="51" s="1"/>
  <c r="AM61" i="51" s="1"/>
  <c r="AM18" i="51"/>
  <c r="AL18" i="51"/>
  <c r="AK18" i="51"/>
  <c r="AM17" i="51"/>
  <c r="AM16" i="51"/>
  <c r="AL16" i="51"/>
  <c r="AK16" i="51"/>
  <c r="AA42" i="50"/>
  <c r="Z42" i="50"/>
  <c r="AA40" i="50"/>
  <c r="AA44" i="50" s="1"/>
  <c r="AA51" i="50" s="1"/>
  <c r="AA65" i="50" s="1"/>
  <c r="Z40" i="50"/>
  <c r="Z44" i="50" s="1"/>
  <c r="Z51" i="50" s="1"/>
  <c r="Z65" i="50" s="1"/>
  <c r="AA30" i="50"/>
  <c r="Z30" i="50"/>
  <c r="Z26" i="50"/>
  <c r="Z53" i="50" s="1"/>
  <c r="Z62" i="50" s="1"/>
  <c r="AA18" i="50"/>
  <c r="AA26" i="50" s="1"/>
  <c r="AA53" i="50" s="1"/>
  <c r="AA62" i="50" s="1"/>
  <c r="Z18" i="50"/>
  <c r="U41" i="49"/>
  <c r="T41" i="49"/>
  <c r="U39" i="49"/>
  <c r="U43" i="49" s="1"/>
  <c r="U50" i="49" s="1"/>
  <c r="U64" i="49" s="1"/>
  <c r="T39" i="49"/>
  <c r="T43" i="49" s="1"/>
  <c r="T50" i="49" s="1"/>
  <c r="T64" i="49" s="1"/>
  <c r="U30" i="49"/>
  <c r="T30" i="49"/>
  <c r="T25" i="49"/>
  <c r="T52" i="49" s="1"/>
  <c r="T61" i="49" s="1"/>
  <c r="U18" i="49"/>
  <c r="U25" i="49" s="1"/>
  <c r="U52" i="49" s="1"/>
  <c r="U61" i="49" s="1"/>
  <c r="T18" i="49"/>
  <c r="S43" i="48"/>
  <c r="S50" i="48" s="1"/>
  <c r="S64" i="48" s="1"/>
  <c r="S41" i="48"/>
  <c r="R41" i="48"/>
  <c r="S39" i="48"/>
  <c r="R39" i="48"/>
  <c r="R43" i="48" s="1"/>
  <c r="R50" i="48" s="1"/>
  <c r="R64" i="48" s="1"/>
  <c r="S30" i="48"/>
  <c r="R30" i="48"/>
  <c r="S25" i="48"/>
  <c r="S18" i="48"/>
  <c r="R18" i="48"/>
  <c r="R25" i="48" s="1"/>
  <c r="R52" i="48" s="1"/>
  <c r="R61" i="48" s="1"/>
  <c r="W41" i="47"/>
  <c r="V41" i="47"/>
  <c r="W39" i="47"/>
  <c r="W43" i="47" s="1"/>
  <c r="W50" i="47" s="1"/>
  <c r="W64" i="47" s="1"/>
  <c r="V39" i="47"/>
  <c r="V43" i="47" s="1"/>
  <c r="V50" i="47" s="1"/>
  <c r="V64" i="47" s="1"/>
  <c r="W30" i="47"/>
  <c r="V30" i="47"/>
  <c r="W25" i="47"/>
  <c r="W52" i="47" s="1"/>
  <c r="W61" i="47" s="1"/>
  <c r="V25" i="47"/>
  <c r="V52" i="47" s="1"/>
  <c r="V61" i="47" s="1"/>
  <c r="W18" i="47"/>
  <c r="V18" i="47"/>
  <c r="AP44" i="46"/>
  <c r="AP51" i="46" s="1"/>
  <c r="AO44" i="46"/>
  <c r="AO51" i="46" s="1"/>
  <c r="AQ42" i="46"/>
  <c r="AQ17" i="46" s="1"/>
  <c r="AP42" i="46"/>
  <c r="AO42" i="46"/>
  <c r="AO17" i="46" s="1"/>
  <c r="AQ40" i="46"/>
  <c r="AQ44" i="46" s="1"/>
  <c r="AQ51" i="46" s="1"/>
  <c r="AP40" i="46"/>
  <c r="AO40" i="46"/>
  <c r="AQ30" i="46"/>
  <c r="AP30" i="46"/>
  <c r="AO30" i="46"/>
  <c r="AQ18" i="46"/>
  <c r="AP18" i="46"/>
  <c r="AO18" i="46"/>
  <c r="AP17" i="46"/>
  <c r="AQ16" i="46"/>
  <c r="AP16" i="46"/>
  <c r="AO16" i="46"/>
  <c r="AQ41" i="32"/>
  <c r="AP41" i="32"/>
  <c r="AO41" i="32"/>
  <c r="AQ39" i="32"/>
  <c r="AQ43" i="32" s="1"/>
  <c r="AQ50" i="32" s="1"/>
  <c r="AP39" i="32"/>
  <c r="AP43" i="32" s="1"/>
  <c r="AP50" i="32" s="1"/>
  <c r="AO39" i="32"/>
  <c r="AO43" i="32" s="1"/>
  <c r="AO50" i="32" s="1"/>
  <c r="AQ30" i="32"/>
  <c r="AP30" i="32"/>
  <c r="AO30" i="32"/>
  <c r="AQ18" i="32"/>
  <c r="AP18" i="32"/>
  <c r="AO18" i="32"/>
  <c r="AQ17" i="32"/>
  <c r="AP17" i="32"/>
  <c r="AO17" i="32"/>
  <c r="AO25" i="32" s="1"/>
  <c r="AQ16" i="32"/>
  <c r="AP16" i="32"/>
  <c r="AO16" i="32"/>
  <c r="I52" i="57" l="1"/>
  <c r="I61" i="57" s="1"/>
  <c r="H52" i="57"/>
  <c r="H61" i="57" s="1"/>
  <c r="I65" i="56"/>
  <c r="H65" i="56"/>
  <c r="H26" i="56"/>
  <c r="H53" i="56" s="1"/>
  <c r="H62" i="56" s="1"/>
  <c r="J65" i="56"/>
  <c r="J26" i="56"/>
  <c r="J53" i="56" s="1"/>
  <c r="J62" i="56" s="1"/>
  <c r="I26" i="56"/>
  <c r="I53" i="56" s="1"/>
  <c r="I62" i="56" s="1"/>
  <c r="X53" i="54"/>
  <c r="X62" i="54" s="1"/>
  <c r="AK65" i="53"/>
  <c r="AK26" i="53"/>
  <c r="AK53" i="53" s="1"/>
  <c r="AK62" i="53" s="1"/>
  <c r="AM17" i="53"/>
  <c r="AL17" i="53"/>
  <c r="AP65" i="52"/>
  <c r="AP26" i="52"/>
  <c r="AP53" i="52" s="1"/>
  <c r="AP62" i="52" s="1"/>
  <c r="AO26" i="52"/>
  <c r="AO53" i="52" s="1"/>
  <c r="AO62" i="52" s="1"/>
  <c r="AO65" i="52"/>
  <c r="AN65" i="52"/>
  <c r="AN26" i="52"/>
  <c r="AN53" i="52" s="1"/>
  <c r="AN62" i="52" s="1"/>
  <c r="AN44" i="52"/>
  <c r="AN51" i="52" s="1"/>
  <c r="AK64" i="51"/>
  <c r="AK25" i="51"/>
  <c r="AK52" i="51" s="1"/>
  <c r="AK61" i="51" s="1"/>
  <c r="AL17" i="51"/>
  <c r="S52" i="48"/>
  <c r="S61" i="48" s="1"/>
  <c r="AO65" i="46"/>
  <c r="AO26" i="46"/>
  <c r="AO53" i="46" s="1"/>
  <c r="AO62" i="46" s="1"/>
  <c r="AP65" i="46"/>
  <c r="AQ65" i="46"/>
  <c r="AQ26" i="46"/>
  <c r="AQ53" i="46" s="1"/>
  <c r="AQ62" i="46" s="1"/>
  <c r="AP26" i="46"/>
  <c r="AP53" i="46" s="1"/>
  <c r="AP62" i="46" s="1"/>
  <c r="AO52" i="32"/>
  <c r="AO61" i="32" s="1"/>
  <c r="AP64" i="32"/>
  <c r="AQ64" i="32"/>
  <c r="AO64" i="32"/>
  <c r="AP25" i="32"/>
  <c r="AP52" i="32" s="1"/>
  <c r="AP61" i="32" s="1"/>
  <c r="AQ25" i="32"/>
  <c r="AQ52" i="32" s="1"/>
  <c r="AQ61" i="32" s="1"/>
  <c r="AJ42" i="53"/>
  <c r="AI42" i="53"/>
  <c r="AH42" i="53"/>
  <c r="AJ40" i="53"/>
  <c r="AJ44" i="53" s="1"/>
  <c r="AJ51" i="53" s="1"/>
  <c r="AI40" i="53"/>
  <c r="AI44" i="53" s="1"/>
  <c r="AI51" i="53" s="1"/>
  <c r="AH40" i="53"/>
  <c r="AH44" i="53" s="1"/>
  <c r="AH51" i="53" s="1"/>
  <c r="AJ30" i="53"/>
  <c r="AI30" i="53"/>
  <c r="AH30" i="53"/>
  <c r="AJ18" i="53"/>
  <c r="AI18" i="53"/>
  <c r="AH18" i="53"/>
  <c r="AJ17" i="53"/>
  <c r="AI17" i="53"/>
  <c r="AH17" i="53"/>
  <c r="AJ16" i="53"/>
  <c r="AI16" i="53"/>
  <c r="AH16" i="53"/>
  <c r="AM42" i="52"/>
  <c r="AL42" i="52"/>
  <c r="AK42" i="52"/>
  <c r="AM40" i="52"/>
  <c r="AM44" i="52" s="1"/>
  <c r="AM51" i="52" s="1"/>
  <c r="AL40" i="52"/>
  <c r="AL44" i="52" s="1"/>
  <c r="AL51" i="52" s="1"/>
  <c r="AK40" i="52"/>
  <c r="AK44" i="52" s="1"/>
  <c r="AK51" i="52" s="1"/>
  <c r="AM30" i="52"/>
  <c r="AL30" i="52"/>
  <c r="AK30" i="52"/>
  <c r="AM18" i="52"/>
  <c r="AL18" i="52"/>
  <c r="AK18" i="52"/>
  <c r="AM17" i="52"/>
  <c r="AL17" i="52"/>
  <c r="AK17" i="52"/>
  <c r="AM16" i="52"/>
  <c r="AL16" i="52"/>
  <c r="AK16" i="52"/>
  <c r="AH16" i="52"/>
  <c r="AI16" i="52"/>
  <c r="AJ16" i="52"/>
  <c r="AH18" i="52"/>
  <c r="AI18" i="52"/>
  <c r="AJ18" i="52"/>
  <c r="AH30" i="52"/>
  <c r="AI30" i="52"/>
  <c r="AJ30" i="52"/>
  <c r="AH40" i="52"/>
  <c r="AI40" i="52"/>
  <c r="AI44" i="52" s="1"/>
  <c r="AI51" i="52" s="1"/>
  <c r="AJ40" i="52"/>
  <c r="AH42" i="52"/>
  <c r="AH17" i="52" s="1"/>
  <c r="AI42" i="52"/>
  <c r="AI17" i="52" s="1"/>
  <c r="AJ42" i="52"/>
  <c r="AJ17" i="52" s="1"/>
  <c r="AH44" i="52"/>
  <c r="AJ44" i="52"/>
  <c r="AJ51" i="52" s="1"/>
  <c r="AH51" i="52"/>
  <c r="Y42" i="50"/>
  <c r="X42" i="50"/>
  <c r="Y40" i="50"/>
  <c r="X40" i="50"/>
  <c r="Y30" i="50"/>
  <c r="X30" i="50"/>
  <c r="Y18" i="50"/>
  <c r="Y26" i="50" s="1"/>
  <c r="X18" i="50"/>
  <c r="X26" i="50" s="1"/>
  <c r="AN42" i="46"/>
  <c r="AM42" i="46"/>
  <c r="AL42" i="46"/>
  <c r="AN40" i="46"/>
  <c r="AN44" i="46" s="1"/>
  <c r="AN51" i="46" s="1"/>
  <c r="AM40" i="46"/>
  <c r="AM44" i="46" s="1"/>
  <c r="AM51" i="46" s="1"/>
  <c r="AL40" i="46"/>
  <c r="AL44" i="46" s="1"/>
  <c r="AL51" i="46" s="1"/>
  <c r="AN30" i="46"/>
  <c r="AM30" i="46"/>
  <c r="AL30" i="46"/>
  <c r="AN18" i="46"/>
  <c r="AM18" i="46"/>
  <c r="AL18" i="46"/>
  <c r="AN17" i="46"/>
  <c r="AM17" i="46"/>
  <c r="AL17" i="46"/>
  <c r="AN16" i="46"/>
  <c r="AM16" i="46"/>
  <c r="AL16" i="46"/>
  <c r="AJ41" i="51"/>
  <c r="AI41" i="51"/>
  <c r="AH41" i="51"/>
  <c r="AJ39" i="51"/>
  <c r="AJ43" i="51" s="1"/>
  <c r="AJ50" i="51" s="1"/>
  <c r="AI39" i="51"/>
  <c r="AI43" i="51" s="1"/>
  <c r="AI50" i="51" s="1"/>
  <c r="AH39" i="51"/>
  <c r="AH43" i="51" s="1"/>
  <c r="AH50" i="51" s="1"/>
  <c r="AJ30" i="51"/>
  <c r="AI30" i="51"/>
  <c r="AH30" i="51"/>
  <c r="AJ18" i="51"/>
  <c r="AI18" i="51"/>
  <c r="AH18" i="51"/>
  <c r="AJ17" i="51"/>
  <c r="AI17" i="51"/>
  <c r="AH17" i="51"/>
  <c r="AJ16" i="51"/>
  <c r="AI16" i="51"/>
  <c r="AH16" i="51"/>
  <c r="AN41" i="32"/>
  <c r="AM41" i="32"/>
  <c r="AL41" i="32"/>
  <c r="AN39" i="32"/>
  <c r="AN43" i="32" s="1"/>
  <c r="AN50" i="32" s="1"/>
  <c r="AM39" i="32"/>
  <c r="AM43" i="32" s="1"/>
  <c r="AM50" i="32" s="1"/>
  <c r="AL39" i="32"/>
  <c r="AL43" i="32" s="1"/>
  <c r="AL50" i="32" s="1"/>
  <c r="AN30" i="32"/>
  <c r="AM30" i="32"/>
  <c r="AL30" i="32"/>
  <c r="AN18" i="32"/>
  <c r="AM18" i="32"/>
  <c r="AL18" i="32"/>
  <c r="AN17" i="32"/>
  <c r="AM17" i="32"/>
  <c r="AL17" i="32"/>
  <c r="AN16" i="32"/>
  <c r="AM16" i="32"/>
  <c r="AL16" i="32"/>
  <c r="AL65" i="53" l="1"/>
  <c r="AL26" i="53"/>
  <c r="AL53" i="53" s="1"/>
  <c r="AL62" i="53" s="1"/>
  <c r="AM26" i="53"/>
  <c r="AM53" i="53" s="1"/>
  <c r="AM62" i="53" s="1"/>
  <c r="AM65" i="53"/>
  <c r="AL64" i="51"/>
  <c r="AL25" i="51"/>
  <c r="AL52" i="51" s="1"/>
  <c r="AL61" i="51" s="1"/>
  <c r="AI26" i="53"/>
  <c r="AI53" i="53" s="1"/>
  <c r="AI62" i="53" s="1"/>
  <c r="AH65" i="53"/>
  <c r="AJ65" i="53"/>
  <c r="AH26" i="53"/>
  <c r="AH53" i="53" s="1"/>
  <c r="AH62" i="53" s="1"/>
  <c r="AI65" i="53"/>
  <c r="AJ26" i="53"/>
  <c r="AJ53" i="53" s="1"/>
  <c r="AJ62" i="53" s="1"/>
  <c r="AK65" i="52"/>
  <c r="AL65" i="52"/>
  <c r="AM65" i="52"/>
  <c r="AK26" i="52"/>
  <c r="AK53" i="52" s="1"/>
  <c r="AK62" i="52" s="1"/>
  <c r="AL26" i="52"/>
  <c r="AL53" i="52" s="1"/>
  <c r="AL62" i="52" s="1"/>
  <c r="AM26" i="52"/>
  <c r="AM53" i="52" s="1"/>
  <c r="AM62" i="52" s="1"/>
  <c r="AI26" i="52"/>
  <c r="AI53" i="52" s="1"/>
  <c r="AI62" i="52" s="1"/>
  <c r="AI65" i="52"/>
  <c r="AJ65" i="52"/>
  <c r="AJ26" i="52"/>
  <c r="AJ53" i="52" s="1"/>
  <c r="AJ62" i="52" s="1"/>
  <c r="AH65" i="52"/>
  <c r="AH26" i="52"/>
  <c r="AH53" i="52" s="1"/>
  <c r="AH62" i="52" s="1"/>
  <c r="X44" i="50"/>
  <c r="X51" i="50" s="1"/>
  <c r="X65" i="50" s="1"/>
  <c r="Y44" i="50"/>
  <c r="Y51" i="50" s="1"/>
  <c r="Y65" i="50" s="1"/>
  <c r="AL65" i="46"/>
  <c r="AM65" i="46"/>
  <c r="AN65" i="46"/>
  <c r="AL26" i="46"/>
  <c r="AL53" i="46" s="1"/>
  <c r="AL62" i="46" s="1"/>
  <c r="AM26" i="46"/>
  <c r="AM53" i="46" s="1"/>
  <c r="AM62" i="46" s="1"/>
  <c r="AN26" i="46"/>
  <c r="AN53" i="46" s="1"/>
  <c r="AN62" i="46" s="1"/>
  <c r="AI64" i="51"/>
  <c r="AH64" i="51"/>
  <c r="AJ64" i="51"/>
  <c r="AH25" i="51"/>
  <c r="AH52" i="51" s="1"/>
  <c r="AH61" i="51" s="1"/>
  <c r="AI25" i="51"/>
  <c r="AI52" i="51" s="1"/>
  <c r="AI61" i="51" s="1"/>
  <c r="AJ25" i="51"/>
  <c r="AJ52" i="51" s="1"/>
  <c r="AJ61" i="51" s="1"/>
  <c r="AL64" i="32"/>
  <c r="AM64" i="32"/>
  <c r="AN64" i="32"/>
  <c r="AL25" i="32"/>
  <c r="AL52" i="32" s="1"/>
  <c r="AL61" i="32" s="1"/>
  <c r="AM25" i="32"/>
  <c r="AM52" i="32" s="1"/>
  <c r="AM61" i="32" s="1"/>
  <c r="AN25" i="32"/>
  <c r="AN52" i="32" s="1"/>
  <c r="AN61" i="32" s="1"/>
  <c r="X53" i="50" l="1"/>
  <c r="X62" i="50" s="1"/>
  <c r="Y53" i="50"/>
  <c r="Y62" i="50" s="1"/>
  <c r="G41" i="57" l="1"/>
  <c r="F41" i="57"/>
  <c r="G39" i="57"/>
  <c r="G43" i="57" s="1"/>
  <c r="G50" i="57" s="1"/>
  <c r="G64" i="57" s="1"/>
  <c r="F39" i="57"/>
  <c r="F43" i="57" s="1"/>
  <c r="F50" i="57" s="1"/>
  <c r="F64" i="57" s="1"/>
  <c r="G30" i="57"/>
  <c r="F30" i="57"/>
  <c r="G18" i="57"/>
  <c r="G25" i="57" s="1"/>
  <c r="F18" i="57"/>
  <c r="F25" i="57" s="1"/>
  <c r="F52" i="57" s="1"/>
  <c r="F61" i="57" s="1"/>
  <c r="G42" i="56"/>
  <c r="G17" i="56" s="1"/>
  <c r="F42" i="56"/>
  <c r="E42" i="56"/>
  <c r="E17" i="56" s="1"/>
  <c r="G40" i="56"/>
  <c r="G44" i="56" s="1"/>
  <c r="G51" i="56" s="1"/>
  <c r="F40" i="56"/>
  <c r="E40" i="56"/>
  <c r="G30" i="56"/>
  <c r="F30" i="56"/>
  <c r="E30" i="56"/>
  <c r="G18" i="56"/>
  <c r="F18" i="56"/>
  <c r="E18" i="56"/>
  <c r="F17" i="56"/>
  <c r="G16" i="56"/>
  <c r="F16" i="56"/>
  <c r="E16" i="56"/>
  <c r="W42" i="54"/>
  <c r="V42" i="54"/>
  <c r="W40" i="54"/>
  <c r="W44" i="54" s="1"/>
  <c r="W51" i="54" s="1"/>
  <c r="W65" i="54" s="1"/>
  <c r="V40" i="54"/>
  <c r="V44" i="54" s="1"/>
  <c r="V51" i="54" s="1"/>
  <c r="V65" i="54" s="1"/>
  <c r="W30" i="54"/>
  <c r="V30" i="54"/>
  <c r="W26" i="54"/>
  <c r="W53" i="54" s="1"/>
  <c r="W62" i="54" s="1"/>
  <c r="W18" i="54"/>
  <c r="V18" i="54"/>
  <c r="V26" i="54" s="1"/>
  <c r="AE44" i="53"/>
  <c r="AE51" i="53" s="1"/>
  <c r="AG42" i="53"/>
  <c r="AG17" i="53" s="1"/>
  <c r="AF42" i="53"/>
  <c r="AE42" i="53"/>
  <c r="AE17" i="53" s="1"/>
  <c r="AG40" i="53"/>
  <c r="AG44" i="53" s="1"/>
  <c r="AG51" i="53" s="1"/>
  <c r="AF40" i="53"/>
  <c r="AF44" i="53" s="1"/>
  <c r="AF51" i="53" s="1"/>
  <c r="AE40" i="53"/>
  <c r="AG30" i="53"/>
  <c r="AF30" i="53"/>
  <c r="AE30" i="53"/>
  <c r="AG18" i="53"/>
  <c r="AF18" i="53"/>
  <c r="AE18" i="53"/>
  <c r="AF17" i="53"/>
  <c r="AG16" i="53"/>
  <c r="AF16" i="53"/>
  <c r="AE16" i="53"/>
  <c r="AG41" i="51"/>
  <c r="AG17" i="51" s="1"/>
  <c r="AF41" i="51"/>
  <c r="AE41" i="51"/>
  <c r="AE17" i="51" s="1"/>
  <c r="AG39" i="51"/>
  <c r="AF39" i="51"/>
  <c r="AE39" i="51"/>
  <c r="AE43" i="51" s="1"/>
  <c r="AE50" i="51" s="1"/>
  <c r="AG30" i="51"/>
  <c r="AF30" i="51"/>
  <c r="AE30" i="51"/>
  <c r="AG18" i="51"/>
  <c r="AF18" i="51"/>
  <c r="AE18" i="51"/>
  <c r="AF17" i="51"/>
  <c r="AG16" i="51"/>
  <c r="AF16" i="51"/>
  <c r="AE16" i="51"/>
  <c r="W42" i="50"/>
  <c r="V42" i="50"/>
  <c r="W40" i="50"/>
  <c r="W44" i="50" s="1"/>
  <c r="W51" i="50" s="1"/>
  <c r="W65" i="50" s="1"/>
  <c r="V40" i="50"/>
  <c r="V44" i="50" s="1"/>
  <c r="V51" i="50" s="1"/>
  <c r="V65" i="50" s="1"/>
  <c r="W30" i="50"/>
  <c r="V30" i="50"/>
  <c r="V26" i="50"/>
  <c r="W18" i="50"/>
  <c r="W26" i="50" s="1"/>
  <c r="V18" i="50"/>
  <c r="S41" i="49"/>
  <c r="R41" i="49"/>
  <c r="S39" i="49"/>
  <c r="R39" i="49"/>
  <c r="R43" i="49" s="1"/>
  <c r="R50" i="49" s="1"/>
  <c r="R64" i="49" s="1"/>
  <c r="S30" i="49"/>
  <c r="R30" i="49"/>
  <c r="S18" i="49"/>
  <c r="S25" i="49" s="1"/>
  <c r="R18" i="49"/>
  <c r="R25" i="49" s="1"/>
  <c r="Q41" i="48"/>
  <c r="P41" i="48"/>
  <c r="Q39" i="48"/>
  <c r="Q43" i="48" s="1"/>
  <c r="Q50" i="48" s="1"/>
  <c r="Q64" i="48" s="1"/>
  <c r="P39" i="48"/>
  <c r="P43" i="48" s="1"/>
  <c r="P50" i="48" s="1"/>
  <c r="P64" i="48" s="1"/>
  <c r="Q30" i="48"/>
  <c r="P30" i="48"/>
  <c r="Q18" i="48"/>
  <c r="Q25" i="48" s="1"/>
  <c r="P18" i="48"/>
  <c r="P25" i="48" s="1"/>
  <c r="U41" i="47"/>
  <c r="T41" i="47"/>
  <c r="U39" i="47"/>
  <c r="U43" i="47" s="1"/>
  <c r="U50" i="47" s="1"/>
  <c r="U64" i="47" s="1"/>
  <c r="T39" i="47"/>
  <c r="T43" i="47" s="1"/>
  <c r="T50" i="47" s="1"/>
  <c r="T64" i="47" s="1"/>
  <c r="U30" i="47"/>
  <c r="T30" i="47"/>
  <c r="U25" i="47"/>
  <c r="U52" i="47" s="1"/>
  <c r="U61" i="47" s="1"/>
  <c r="U18" i="47"/>
  <c r="T18" i="47"/>
  <c r="T25" i="47" s="1"/>
  <c r="AK42" i="46"/>
  <c r="AK17" i="46" s="1"/>
  <c r="AJ42" i="46"/>
  <c r="AI42" i="46"/>
  <c r="AI17" i="46" s="1"/>
  <c r="AK40" i="46"/>
  <c r="AK44" i="46" s="1"/>
  <c r="AK51" i="46" s="1"/>
  <c r="AJ40" i="46"/>
  <c r="AJ44" i="46" s="1"/>
  <c r="AJ51" i="46" s="1"/>
  <c r="AI40" i="46"/>
  <c r="AI44" i="46" s="1"/>
  <c r="AI51" i="46" s="1"/>
  <c r="AK30" i="46"/>
  <c r="AJ30" i="46"/>
  <c r="AI30" i="46"/>
  <c r="AK18" i="46"/>
  <c r="AJ18" i="46"/>
  <c r="AI18" i="46"/>
  <c r="AJ17" i="46"/>
  <c r="AK16" i="46"/>
  <c r="AJ16" i="46"/>
  <c r="AI16" i="46"/>
  <c r="AK41" i="32"/>
  <c r="AK17" i="32" s="1"/>
  <c r="AJ41" i="32"/>
  <c r="AJ17" i="32" s="1"/>
  <c r="AI41" i="32"/>
  <c r="AI17" i="32" s="1"/>
  <c r="AK39" i="32"/>
  <c r="AJ39" i="32"/>
  <c r="AI39" i="32"/>
  <c r="AK30" i="32"/>
  <c r="AJ30" i="32"/>
  <c r="AI30" i="32"/>
  <c r="AK18" i="32"/>
  <c r="AJ18" i="32"/>
  <c r="AI18" i="32"/>
  <c r="AK16" i="32"/>
  <c r="AJ16" i="32"/>
  <c r="AI16" i="32"/>
  <c r="W53" i="50" l="1"/>
  <c r="W62" i="50" s="1"/>
  <c r="AJ43" i="32"/>
  <c r="AJ50" i="32" s="1"/>
  <c r="AK43" i="32"/>
  <c r="AK50" i="32" s="1"/>
  <c r="AJ65" i="46"/>
  <c r="AF43" i="51"/>
  <c r="AF50" i="51" s="1"/>
  <c r="AF64" i="51" s="1"/>
  <c r="AI43" i="32"/>
  <c r="AI50" i="32" s="1"/>
  <c r="AI64" i="32" s="1"/>
  <c r="S43" i="49"/>
  <c r="S50" i="49" s="1"/>
  <c r="S64" i="49" s="1"/>
  <c r="AG43" i="51"/>
  <c r="AG50" i="51" s="1"/>
  <c r="AG64" i="51" s="1"/>
  <c r="E44" i="56"/>
  <c r="E51" i="56" s="1"/>
  <c r="E65" i="56" s="1"/>
  <c r="AF65" i="53"/>
  <c r="F44" i="56"/>
  <c r="F51" i="56" s="1"/>
  <c r="F65" i="56" s="1"/>
  <c r="G52" i="57"/>
  <c r="G61" i="57" s="1"/>
  <c r="G65" i="56"/>
  <c r="G26" i="56"/>
  <c r="G53" i="56" s="1"/>
  <c r="G62" i="56" s="1"/>
  <c r="E26" i="56"/>
  <c r="F26" i="56"/>
  <c r="F53" i="56" s="1"/>
  <c r="F62" i="56" s="1"/>
  <c r="V53" i="54"/>
  <c r="V62" i="54" s="1"/>
  <c r="AG65" i="53"/>
  <c r="AG26" i="53"/>
  <c r="AG53" i="53" s="1"/>
  <c r="AG62" i="53" s="1"/>
  <c r="AE65" i="53"/>
  <c r="AE26" i="53"/>
  <c r="AE53" i="53" s="1"/>
  <c r="AE62" i="53" s="1"/>
  <c r="AF26" i="53"/>
  <c r="AF53" i="53" s="1"/>
  <c r="AF62" i="53" s="1"/>
  <c r="AG25" i="51"/>
  <c r="AE64" i="51"/>
  <c r="AE25" i="51"/>
  <c r="AE52" i="51" s="1"/>
  <c r="AE61" i="51" s="1"/>
  <c r="AF25" i="51"/>
  <c r="AF52" i="51" s="1"/>
  <c r="AF61" i="51" s="1"/>
  <c r="V53" i="50"/>
  <c r="V62" i="50" s="1"/>
  <c r="R52" i="49"/>
  <c r="R61" i="49" s="1"/>
  <c r="P52" i="48"/>
  <c r="P61" i="48" s="1"/>
  <c r="Q52" i="48"/>
  <c r="Q61" i="48" s="1"/>
  <c r="T52" i="47"/>
  <c r="T61" i="47" s="1"/>
  <c r="AK65" i="46"/>
  <c r="AK26" i="46"/>
  <c r="AK53" i="46" s="1"/>
  <c r="AK62" i="46" s="1"/>
  <c r="AI65" i="46"/>
  <c r="AI26" i="46"/>
  <c r="AI53" i="46" s="1"/>
  <c r="AI62" i="46" s="1"/>
  <c r="AJ26" i="46"/>
  <c r="AJ53" i="46" s="1"/>
  <c r="AJ62" i="46" s="1"/>
  <c r="AK64" i="32"/>
  <c r="AK25" i="32"/>
  <c r="AK52" i="32" s="1"/>
  <c r="AK61" i="32" s="1"/>
  <c r="AI25" i="32"/>
  <c r="AJ64" i="32"/>
  <c r="AJ25" i="32"/>
  <c r="AJ52" i="32" s="1"/>
  <c r="AJ61" i="32" s="1"/>
  <c r="U42" i="54"/>
  <c r="T42" i="54"/>
  <c r="U40" i="54"/>
  <c r="U44" i="54" s="1"/>
  <c r="U51" i="54" s="1"/>
  <c r="U65" i="54" s="1"/>
  <c r="T40" i="54"/>
  <c r="U30" i="54"/>
  <c r="T30" i="54"/>
  <c r="U18" i="54"/>
  <c r="U26" i="54" s="1"/>
  <c r="U53" i="54" s="1"/>
  <c r="U62" i="54" s="1"/>
  <c r="T18" i="54"/>
  <c r="T26" i="54" s="1"/>
  <c r="AD42" i="53"/>
  <c r="AC42" i="53"/>
  <c r="AB42" i="53"/>
  <c r="AD40" i="53"/>
  <c r="AC40" i="53"/>
  <c r="AC44" i="53" s="1"/>
  <c r="AC51" i="53" s="1"/>
  <c r="AB40" i="53"/>
  <c r="AB44" i="53" s="1"/>
  <c r="AB51" i="53" s="1"/>
  <c r="AD30" i="53"/>
  <c r="AC30" i="53"/>
  <c r="AB30" i="53"/>
  <c r="AD18" i="53"/>
  <c r="AC18" i="53"/>
  <c r="AB18" i="53"/>
  <c r="AD17" i="53"/>
  <c r="AC17" i="53"/>
  <c r="AB17" i="53"/>
  <c r="AD16" i="53"/>
  <c r="AC16" i="53"/>
  <c r="AB16" i="53"/>
  <c r="AG42" i="52"/>
  <c r="AG17" i="52" s="1"/>
  <c r="AF42" i="52"/>
  <c r="AF17" i="52" s="1"/>
  <c r="AE42" i="52"/>
  <c r="AE17" i="52" s="1"/>
  <c r="AG40" i="52"/>
  <c r="AG44" i="52" s="1"/>
  <c r="AG51" i="52" s="1"/>
  <c r="AF40" i="52"/>
  <c r="AF44" i="52" s="1"/>
  <c r="AF51" i="52" s="1"/>
  <c r="AE40" i="52"/>
  <c r="AG30" i="52"/>
  <c r="AF30" i="52"/>
  <c r="AE30" i="52"/>
  <c r="AG18" i="52"/>
  <c r="AF18" i="52"/>
  <c r="AE18" i="52"/>
  <c r="AG16" i="52"/>
  <c r="AF16" i="52"/>
  <c r="AE16" i="52"/>
  <c r="AD41" i="51"/>
  <c r="AC41" i="51"/>
  <c r="AB41" i="51"/>
  <c r="AD39" i="51"/>
  <c r="AD43" i="51" s="1"/>
  <c r="AD50" i="51" s="1"/>
  <c r="AD64" i="51" s="1"/>
  <c r="AC39" i="51"/>
  <c r="AC43" i="51" s="1"/>
  <c r="AC50" i="51" s="1"/>
  <c r="AC64" i="51" s="1"/>
  <c r="AB39" i="51"/>
  <c r="AB43" i="51" s="1"/>
  <c r="AB50" i="51" s="1"/>
  <c r="AB64" i="51" s="1"/>
  <c r="AD30" i="51"/>
  <c r="AC30" i="51"/>
  <c r="AB30" i="51"/>
  <c r="AD18" i="51"/>
  <c r="AC18" i="51"/>
  <c r="AB18" i="51"/>
  <c r="AD17" i="51"/>
  <c r="AD25" i="51" s="1"/>
  <c r="AC17" i="51"/>
  <c r="AC25" i="51" s="1"/>
  <c r="AB17" i="51"/>
  <c r="AB25" i="51" s="1"/>
  <c r="AD16" i="51"/>
  <c r="AC16" i="51"/>
  <c r="AB16" i="51"/>
  <c r="U42" i="50"/>
  <c r="T42" i="50"/>
  <c r="T44" i="50" s="1"/>
  <c r="T51" i="50" s="1"/>
  <c r="T65" i="50" s="1"/>
  <c r="U40" i="50"/>
  <c r="U44" i="50" s="1"/>
  <c r="U51" i="50" s="1"/>
  <c r="U65" i="50" s="1"/>
  <c r="T40" i="50"/>
  <c r="U30" i="50"/>
  <c r="T30" i="50"/>
  <c r="U18" i="50"/>
  <c r="U26" i="50" s="1"/>
  <c r="T18" i="50"/>
  <c r="T26" i="50" s="1"/>
  <c r="Q41" i="49"/>
  <c r="Q43" i="49" s="1"/>
  <c r="Q50" i="49" s="1"/>
  <c r="Q64" i="49" s="1"/>
  <c r="P41" i="49"/>
  <c r="P43" i="49" s="1"/>
  <c r="P50" i="49" s="1"/>
  <c r="P64" i="49" s="1"/>
  <c r="Q39" i="49"/>
  <c r="P39" i="49"/>
  <c r="Q30" i="49"/>
  <c r="P30" i="49"/>
  <c r="Q18" i="49"/>
  <c r="Q25" i="49" s="1"/>
  <c r="P18" i="49"/>
  <c r="P25" i="49" s="1"/>
  <c r="S41" i="47"/>
  <c r="R41" i="47"/>
  <c r="S39" i="47"/>
  <c r="S43" i="47" s="1"/>
  <c r="S50" i="47" s="1"/>
  <c r="S64" i="47" s="1"/>
  <c r="R39" i="47"/>
  <c r="R43" i="47" s="1"/>
  <c r="R50" i="47" s="1"/>
  <c r="R64" i="47" s="1"/>
  <c r="S30" i="47"/>
  <c r="R30" i="47"/>
  <c r="S18" i="47"/>
  <c r="S25" i="47" s="1"/>
  <c r="R18" i="47"/>
  <c r="R25" i="47" s="1"/>
  <c r="AH42" i="46"/>
  <c r="AH17" i="46" s="1"/>
  <c r="AG42" i="46"/>
  <c r="AF42" i="46"/>
  <c r="AH40" i="46"/>
  <c r="AG40" i="46"/>
  <c r="AG44" i="46" s="1"/>
  <c r="AG51" i="46" s="1"/>
  <c r="AG65" i="46" s="1"/>
  <c r="AF40" i="46"/>
  <c r="AF44" i="46" s="1"/>
  <c r="AF51" i="46" s="1"/>
  <c r="AF65" i="46" s="1"/>
  <c r="AH30" i="46"/>
  <c r="AG30" i="46"/>
  <c r="AF30" i="46"/>
  <c r="AH18" i="46"/>
  <c r="AG18" i="46"/>
  <c r="AF18" i="46"/>
  <c r="AG17" i="46"/>
  <c r="AG26" i="46" s="1"/>
  <c r="AF17" i="46"/>
  <c r="AF26" i="46" s="1"/>
  <c r="AH16" i="46"/>
  <c r="AG16" i="46"/>
  <c r="AF16" i="46"/>
  <c r="AH41" i="32"/>
  <c r="AH17" i="32" s="1"/>
  <c r="AG41" i="32"/>
  <c r="AF41" i="32"/>
  <c r="AH39" i="32"/>
  <c r="AG39" i="32"/>
  <c r="AG43" i="32" s="1"/>
  <c r="AG50" i="32" s="1"/>
  <c r="AF39" i="32"/>
  <c r="AF43" i="32" s="1"/>
  <c r="AF50" i="32" s="1"/>
  <c r="AH30" i="32"/>
  <c r="AG30" i="32"/>
  <c r="AF30" i="32"/>
  <c r="AH18" i="32"/>
  <c r="AG18" i="32"/>
  <c r="AF18" i="32"/>
  <c r="AG17" i="32"/>
  <c r="AF17" i="32"/>
  <c r="AH16" i="32"/>
  <c r="AG16" i="32"/>
  <c r="AF16" i="32"/>
  <c r="AB52" i="51" l="1"/>
  <c r="AB61" i="51" s="1"/>
  <c r="AC52" i="51"/>
  <c r="AC61" i="51" s="1"/>
  <c r="AG52" i="51"/>
  <c r="AG61" i="51" s="1"/>
  <c r="P52" i="49"/>
  <c r="P61" i="49" s="1"/>
  <c r="T44" i="54"/>
  <c r="T51" i="54" s="1"/>
  <c r="T65" i="54" s="1"/>
  <c r="E53" i="56"/>
  <c r="E62" i="56" s="1"/>
  <c r="Q52" i="49"/>
  <c r="Q61" i="49" s="1"/>
  <c r="AD44" i="53"/>
  <c r="AD51" i="53" s="1"/>
  <c r="AD65" i="53" s="1"/>
  <c r="AB65" i="53"/>
  <c r="AC65" i="53"/>
  <c r="AI52" i="32"/>
  <c r="AI61" i="32" s="1"/>
  <c r="S52" i="49"/>
  <c r="S61" i="49" s="1"/>
  <c r="AH43" i="32"/>
  <c r="AH50" i="32" s="1"/>
  <c r="AH64" i="32" s="1"/>
  <c r="R52" i="47"/>
  <c r="R61" i="47" s="1"/>
  <c r="AG64" i="32"/>
  <c r="AE44" i="52"/>
  <c r="AE51" i="52" s="1"/>
  <c r="AB26" i="53"/>
  <c r="AB53" i="53" s="1"/>
  <c r="AB62" i="53" s="1"/>
  <c r="AC26" i="53"/>
  <c r="AC53" i="53" s="1"/>
  <c r="AC62" i="53" s="1"/>
  <c r="AD26" i="53"/>
  <c r="AF65" i="52"/>
  <c r="AE65" i="52"/>
  <c r="AG65" i="52"/>
  <c r="AE26" i="52"/>
  <c r="AF26" i="52"/>
  <c r="AF53" i="52" s="1"/>
  <c r="AF62" i="52" s="1"/>
  <c r="AG26" i="52"/>
  <c r="AG53" i="52" s="1"/>
  <c r="AG62" i="52" s="1"/>
  <c r="AD52" i="51"/>
  <c r="AD61" i="51" s="1"/>
  <c r="U53" i="50"/>
  <c r="U62" i="50" s="1"/>
  <c r="T53" i="50"/>
  <c r="T62" i="50" s="1"/>
  <c r="S52" i="47"/>
  <c r="S61" i="47" s="1"/>
  <c r="AH65" i="46"/>
  <c r="AH26" i="46"/>
  <c r="AH53" i="46" s="1"/>
  <c r="AH62" i="46" s="1"/>
  <c r="AF53" i="46"/>
  <c r="AF62" i="46" s="1"/>
  <c r="AG53" i="46"/>
  <c r="AG62" i="46" s="1"/>
  <c r="AH44" i="46"/>
  <c r="AH51" i="46" s="1"/>
  <c r="AF64" i="32"/>
  <c r="AF25" i="32"/>
  <c r="AF52" i="32" s="1"/>
  <c r="AF61" i="32" s="1"/>
  <c r="AG25" i="32"/>
  <c r="AG52" i="32" s="1"/>
  <c r="AG61" i="32" s="1"/>
  <c r="AH25" i="32"/>
  <c r="AH52" i="32" s="1"/>
  <c r="AH61" i="32" s="1"/>
  <c r="AD53" i="53" l="1"/>
  <c r="AD62" i="53" s="1"/>
  <c r="T53" i="54"/>
  <c r="T62" i="54" s="1"/>
  <c r="AE53" i="52"/>
  <c r="AE62" i="52" s="1"/>
  <c r="S42" i="54" l="1"/>
  <c r="R42" i="54"/>
  <c r="S40" i="54"/>
  <c r="S44" i="54" s="1"/>
  <c r="S51" i="54" s="1"/>
  <c r="S65" i="54" s="1"/>
  <c r="R40" i="54"/>
  <c r="R44" i="54" s="1"/>
  <c r="R51" i="54" s="1"/>
  <c r="R65" i="54" s="1"/>
  <c r="S30" i="54"/>
  <c r="R30" i="54"/>
  <c r="S18" i="54"/>
  <c r="S26" i="54" s="1"/>
  <c r="R18" i="54"/>
  <c r="R26" i="54" s="1"/>
  <c r="AA42" i="53"/>
  <c r="AA17" i="53" s="1"/>
  <c r="Z42" i="53"/>
  <c r="Y42" i="53"/>
  <c r="Y17" i="53" s="1"/>
  <c r="Y65" i="53" s="1"/>
  <c r="AA40" i="53"/>
  <c r="AA44" i="53" s="1"/>
  <c r="AA51" i="53" s="1"/>
  <c r="Z40" i="53"/>
  <c r="Z44" i="53" s="1"/>
  <c r="Z51" i="53" s="1"/>
  <c r="Y40" i="53"/>
  <c r="Y44" i="53" s="1"/>
  <c r="Y51" i="53" s="1"/>
  <c r="AA30" i="53"/>
  <c r="Z30" i="53"/>
  <c r="Y30" i="53"/>
  <c r="AA18" i="53"/>
  <c r="Z18" i="53"/>
  <c r="Y18" i="53"/>
  <c r="Z17" i="53"/>
  <c r="AA16" i="53"/>
  <c r="Z16" i="53"/>
  <c r="Y16" i="53"/>
  <c r="AD42" i="52"/>
  <c r="AD17" i="52" s="1"/>
  <c r="AC42" i="52"/>
  <c r="AC17" i="52" s="1"/>
  <c r="AC65" i="52" s="1"/>
  <c r="AB42" i="52"/>
  <c r="AB17" i="52" s="1"/>
  <c r="AD40" i="52"/>
  <c r="AD44" i="52" s="1"/>
  <c r="AD51" i="52" s="1"/>
  <c r="AC40" i="52"/>
  <c r="AC44" i="52" s="1"/>
  <c r="AC51" i="52" s="1"/>
  <c r="AB40" i="52"/>
  <c r="AD30" i="52"/>
  <c r="AC30" i="52"/>
  <c r="AB30" i="52"/>
  <c r="AD18" i="52"/>
  <c r="AC18" i="52"/>
  <c r="AB18" i="52"/>
  <c r="AD16" i="52"/>
  <c r="AC16" i="52"/>
  <c r="AB16" i="52"/>
  <c r="AA41" i="51"/>
  <c r="AA17" i="51" s="1"/>
  <c r="Z41" i="51"/>
  <c r="Z17" i="51" s="1"/>
  <c r="Y41" i="51"/>
  <c r="Y17" i="51" s="1"/>
  <c r="AA39" i="51"/>
  <c r="AA43" i="51" s="1"/>
  <c r="AA50" i="51" s="1"/>
  <c r="Z39" i="51"/>
  <c r="Y39" i="51"/>
  <c r="AA30" i="51"/>
  <c r="Z30" i="51"/>
  <c r="Y30" i="51"/>
  <c r="AA18" i="51"/>
  <c r="Z18" i="51"/>
  <c r="Y18" i="51"/>
  <c r="AA16" i="51"/>
  <c r="Z16" i="51"/>
  <c r="Y16" i="51"/>
  <c r="S42" i="50"/>
  <c r="R42" i="50"/>
  <c r="S40" i="50"/>
  <c r="S44" i="50" s="1"/>
  <c r="S51" i="50" s="1"/>
  <c r="S65" i="50" s="1"/>
  <c r="R40" i="50"/>
  <c r="S30" i="50"/>
  <c r="R30" i="50"/>
  <c r="S18" i="50"/>
  <c r="S26" i="50" s="1"/>
  <c r="R18" i="50"/>
  <c r="R26" i="50" s="1"/>
  <c r="O41" i="48"/>
  <c r="N41" i="48"/>
  <c r="O39" i="48"/>
  <c r="N39" i="48"/>
  <c r="O30" i="48"/>
  <c r="N30" i="48"/>
  <c r="O18" i="48"/>
  <c r="O25" i="48" s="1"/>
  <c r="N18" i="48"/>
  <c r="N25" i="48" s="1"/>
  <c r="Q41" i="47"/>
  <c r="P41" i="47"/>
  <c r="Q39" i="47"/>
  <c r="Q43" i="47" s="1"/>
  <c r="Q50" i="47" s="1"/>
  <c r="Q64" i="47" s="1"/>
  <c r="P39" i="47"/>
  <c r="Q30" i="47"/>
  <c r="P30" i="47"/>
  <c r="Q18" i="47"/>
  <c r="Q25" i="47" s="1"/>
  <c r="P18" i="47"/>
  <c r="P25" i="47" s="1"/>
  <c r="AB42" i="46"/>
  <c r="AB17" i="46" s="1"/>
  <c r="AA42" i="46"/>
  <c r="AA17" i="46" s="1"/>
  <c r="Z42" i="46"/>
  <c r="Z17" i="46" s="1"/>
  <c r="AB40" i="46"/>
  <c r="AB44" i="46" s="1"/>
  <c r="AB51" i="46" s="1"/>
  <c r="AA40" i="46"/>
  <c r="AA44" i="46" s="1"/>
  <c r="AA51" i="46" s="1"/>
  <c r="Z40" i="46"/>
  <c r="Z44" i="46" s="1"/>
  <c r="Z51" i="46" s="1"/>
  <c r="AB30" i="46"/>
  <c r="AA30" i="46"/>
  <c r="Z30" i="46"/>
  <c r="AB18" i="46"/>
  <c r="AA18" i="46"/>
  <c r="Z18" i="46"/>
  <c r="AB16" i="46"/>
  <c r="AA16" i="46"/>
  <c r="Z16" i="46"/>
  <c r="AB41" i="32"/>
  <c r="AB17" i="32" s="1"/>
  <c r="AA41" i="32"/>
  <c r="AA17" i="32" s="1"/>
  <c r="Z41" i="32"/>
  <c r="AB39" i="32"/>
  <c r="AA39" i="32"/>
  <c r="Z39" i="32"/>
  <c r="Z43" i="32" s="1"/>
  <c r="Z50" i="32" s="1"/>
  <c r="AB30" i="32"/>
  <c r="AA30" i="32"/>
  <c r="Z30" i="32"/>
  <c r="AB18" i="32"/>
  <c r="AA18" i="32"/>
  <c r="Z18" i="32"/>
  <c r="Z17" i="32"/>
  <c r="AB16" i="32"/>
  <c r="AA16" i="32"/>
  <c r="Z16" i="32"/>
  <c r="R44" i="50" l="1"/>
  <c r="R51" i="50" s="1"/>
  <c r="R65" i="50" s="1"/>
  <c r="Z43" i="51"/>
  <c r="Z50" i="51" s="1"/>
  <c r="Z25" i="32"/>
  <c r="N43" i="48"/>
  <c r="N50" i="48" s="1"/>
  <c r="N64" i="48" s="1"/>
  <c r="AA43" i="32"/>
  <c r="AA50" i="32" s="1"/>
  <c r="AA64" i="32" s="1"/>
  <c r="AB43" i="32"/>
  <c r="AB50" i="32" s="1"/>
  <c r="P43" i="47"/>
  <c r="P50" i="47" s="1"/>
  <c r="P64" i="47" s="1"/>
  <c r="O43" i="48"/>
  <c r="O50" i="48" s="1"/>
  <c r="O64" i="48" s="1"/>
  <c r="AB44" i="52"/>
  <c r="AB51" i="52" s="1"/>
  <c r="AB65" i="52" s="1"/>
  <c r="Q52" i="47"/>
  <c r="Q61" i="47" s="1"/>
  <c r="R53" i="50"/>
  <c r="R62" i="50" s="1"/>
  <c r="S53" i="50"/>
  <c r="S62" i="50" s="1"/>
  <c r="Y43" i="51"/>
  <c r="Y50" i="51" s="1"/>
  <c r="Y64" i="51" s="1"/>
  <c r="R53" i="54"/>
  <c r="R62" i="54" s="1"/>
  <c r="S53" i="54"/>
  <c r="S62" i="54" s="1"/>
  <c r="Z65" i="53"/>
  <c r="AA65" i="53"/>
  <c r="AA26" i="53"/>
  <c r="AA53" i="53" s="1"/>
  <c r="AA62" i="53" s="1"/>
  <c r="Y26" i="53"/>
  <c r="Y53" i="53" s="1"/>
  <c r="Y62" i="53" s="1"/>
  <c r="Z26" i="53"/>
  <c r="Z53" i="53" s="1"/>
  <c r="Z62" i="53" s="1"/>
  <c r="AD65" i="52"/>
  <c r="AD26" i="52"/>
  <c r="AD53" i="52" s="1"/>
  <c r="AD62" i="52" s="1"/>
  <c r="AB26" i="52"/>
  <c r="AC26" i="52"/>
  <c r="AC53" i="52" s="1"/>
  <c r="AC62" i="52" s="1"/>
  <c r="Z64" i="51"/>
  <c r="AA64" i="51"/>
  <c r="AA25" i="51"/>
  <c r="AA52" i="51" s="1"/>
  <c r="AA61" i="51" s="1"/>
  <c r="Y25" i="51"/>
  <c r="Y52" i="51" s="1"/>
  <c r="Y61" i="51" s="1"/>
  <c r="Z25" i="51"/>
  <c r="Z52" i="51" s="1"/>
  <c r="Z61" i="51" s="1"/>
  <c r="P52" i="47"/>
  <c r="P61" i="47" s="1"/>
  <c r="Z65" i="46"/>
  <c r="AA65" i="46"/>
  <c r="AB65" i="46"/>
  <c r="AB26" i="46"/>
  <c r="AB53" i="46" s="1"/>
  <c r="AB62" i="46" s="1"/>
  <c r="Z26" i="46"/>
  <c r="Z53" i="46" s="1"/>
  <c r="Z62" i="46" s="1"/>
  <c r="AA26" i="46"/>
  <c r="AA53" i="46" s="1"/>
  <c r="AA62" i="46" s="1"/>
  <c r="AA25" i="32"/>
  <c r="Z52" i="32"/>
  <c r="Z61" i="32" s="1"/>
  <c r="AB64" i="32"/>
  <c r="AB25" i="32"/>
  <c r="AB52" i="32" s="1"/>
  <c r="AB61" i="32" s="1"/>
  <c r="Z64" i="32"/>
  <c r="AA52" i="32" l="1"/>
  <c r="AA61" i="32" s="1"/>
  <c r="AB53" i="52"/>
  <c r="AB62" i="52" s="1"/>
  <c r="O52" i="48"/>
  <c r="O61" i="48" s="1"/>
  <c r="N52" i="48"/>
  <c r="N61" i="48" s="1"/>
  <c r="E41" i="57"/>
  <c r="D41" i="57"/>
  <c r="E39" i="57"/>
  <c r="E43" i="57" s="1"/>
  <c r="E50" i="57" s="1"/>
  <c r="E64" i="57" s="1"/>
  <c r="D39" i="57"/>
  <c r="D43" i="57" s="1"/>
  <c r="D50" i="57" s="1"/>
  <c r="D64" i="57" s="1"/>
  <c r="E30" i="57"/>
  <c r="D30" i="57"/>
  <c r="E18" i="57"/>
  <c r="E25" i="57" s="1"/>
  <c r="E52" i="57" s="1"/>
  <c r="E61" i="57" s="1"/>
  <c r="D18" i="57"/>
  <c r="D25" i="57" s="1"/>
  <c r="D52" i="57" s="1"/>
  <c r="D61" i="57" s="1"/>
  <c r="Q42" i="54"/>
  <c r="P42" i="54"/>
  <c r="Q40" i="54"/>
  <c r="Q44" i="54" s="1"/>
  <c r="Q51" i="54" s="1"/>
  <c r="Q65" i="54" s="1"/>
  <c r="P40" i="54"/>
  <c r="P44" i="54" s="1"/>
  <c r="P51" i="54" s="1"/>
  <c r="P65" i="54" s="1"/>
  <c r="Q30" i="54"/>
  <c r="P30" i="54"/>
  <c r="Q18" i="54"/>
  <c r="Q26" i="54" s="1"/>
  <c r="Q53" i="54" s="1"/>
  <c r="Q62" i="54" s="1"/>
  <c r="P18" i="54"/>
  <c r="P26" i="54" s="1"/>
  <c r="X42" i="53"/>
  <c r="X17" i="53" s="1"/>
  <c r="W42" i="53"/>
  <c r="W17" i="53" s="1"/>
  <c r="V42" i="53"/>
  <c r="V17" i="53" s="1"/>
  <c r="X40" i="53"/>
  <c r="W40" i="53"/>
  <c r="V40" i="53"/>
  <c r="X30" i="53"/>
  <c r="W30" i="53"/>
  <c r="V30" i="53"/>
  <c r="X18" i="53"/>
  <c r="W18" i="53"/>
  <c r="V18" i="53"/>
  <c r="X16" i="53"/>
  <c r="W16" i="53"/>
  <c r="V16" i="53"/>
  <c r="AA42" i="52"/>
  <c r="Z42" i="52"/>
  <c r="Y42" i="52"/>
  <c r="Y17" i="52" s="1"/>
  <c r="AA40" i="52"/>
  <c r="Z40" i="52"/>
  <c r="Y40" i="52"/>
  <c r="Y44" i="52" s="1"/>
  <c r="Y51" i="52" s="1"/>
  <c r="AA30" i="52"/>
  <c r="Z30" i="52"/>
  <c r="Y30" i="52"/>
  <c r="AA18" i="52"/>
  <c r="Z18" i="52"/>
  <c r="Y18" i="52"/>
  <c r="AA17" i="52"/>
  <c r="AA16" i="52"/>
  <c r="Z16" i="52"/>
  <c r="Y16" i="52"/>
  <c r="X41" i="51"/>
  <c r="W41" i="51"/>
  <c r="W17" i="51" s="1"/>
  <c r="V41" i="51"/>
  <c r="V17" i="51" s="1"/>
  <c r="X39" i="51"/>
  <c r="X43" i="51" s="1"/>
  <c r="X50" i="51" s="1"/>
  <c r="X64" i="51" s="1"/>
  <c r="W39" i="51"/>
  <c r="W43" i="51" s="1"/>
  <c r="W50" i="51" s="1"/>
  <c r="V39" i="51"/>
  <c r="X30" i="51"/>
  <c r="W30" i="51"/>
  <c r="V30" i="51"/>
  <c r="X18" i="51"/>
  <c r="W18" i="51"/>
  <c r="V18" i="51"/>
  <c r="X17" i="51"/>
  <c r="X16" i="51"/>
  <c r="W16" i="51"/>
  <c r="V16" i="51"/>
  <c r="Q42" i="50"/>
  <c r="P42" i="50"/>
  <c r="Q40" i="50"/>
  <c r="Q44" i="50" s="1"/>
  <c r="Q51" i="50" s="1"/>
  <c r="Q65" i="50" s="1"/>
  <c r="P40" i="50"/>
  <c r="Q30" i="50"/>
  <c r="P30" i="50"/>
  <c r="Q18" i="50"/>
  <c r="Q26" i="50" s="1"/>
  <c r="P18" i="50"/>
  <c r="P26" i="50" s="1"/>
  <c r="O41" i="49"/>
  <c r="N41" i="49"/>
  <c r="O39" i="49"/>
  <c r="O43" i="49" s="1"/>
  <c r="O50" i="49" s="1"/>
  <c r="O64" i="49" s="1"/>
  <c r="N39" i="49"/>
  <c r="N43" i="49" s="1"/>
  <c r="N50" i="49" s="1"/>
  <c r="N64" i="49" s="1"/>
  <c r="O30" i="49"/>
  <c r="N30" i="49"/>
  <c r="O18" i="49"/>
  <c r="O25" i="49" s="1"/>
  <c r="N18" i="49"/>
  <c r="N25" i="49" s="1"/>
  <c r="O41" i="47"/>
  <c r="N41" i="47"/>
  <c r="O39" i="47"/>
  <c r="O43" i="47" s="1"/>
  <c r="O50" i="47" s="1"/>
  <c r="O64" i="47" s="1"/>
  <c r="N39" i="47"/>
  <c r="N43" i="47" s="1"/>
  <c r="N50" i="47" s="1"/>
  <c r="N64" i="47" s="1"/>
  <c r="O30" i="47"/>
  <c r="N30" i="47"/>
  <c r="O18" i="47"/>
  <c r="O25" i="47" s="1"/>
  <c r="N18" i="47"/>
  <c r="N25" i="47" s="1"/>
  <c r="Y42" i="46"/>
  <c r="X42" i="46"/>
  <c r="X17" i="46" s="1"/>
  <c r="W42" i="46"/>
  <c r="W17" i="46" s="1"/>
  <c r="Y40" i="46"/>
  <c r="X40" i="46"/>
  <c r="W40" i="46"/>
  <c r="W44" i="46" s="1"/>
  <c r="W51" i="46" s="1"/>
  <c r="Y30" i="46"/>
  <c r="X30" i="46"/>
  <c r="W30" i="46"/>
  <c r="Y18" i="46"/>
  <c r="X18" i="46"/>
  <c r="W18" i="46"/>
  <c r="Y17" i="46"/>
  <c r="Y26" i="46" s="1"/>
  <c r="Y16" i="46"/>
  <c r="X16" i="46"/>
  <c r="W16" i="46"/>
  <c r="Y41" i="32"/>
  <c r="Y17" i="32" s="1"/>
  <c r="X41" i="32"/>
  <c r="X17" i="32" s="1"/>
  <c r="W41" i="32"/>
  <c r="W17" i="32" s="1"/>
  <c r="Y39" i="32"/>
  <c r="X39" i="32"/>
  <c r="X43" i="32" s="1"/>
  <c r="X50" i="32" s="1"/>
  <c r="W39" i="32"/>
  <c r="Y30" i="32"/>
  <c r="X30" i="32"/>
  <c r="W30" i="32"/>
  <c r="Y18" i="32"/>
  <c r="X18" i="32"/>
  <c r="W18" i="32"/>
  <c r="Y16" i="32"/>
  <c r="X16" i="32"/>
  <c r="W16" i="32"/>
  <c r="V44" i="53" l="1"/>
  <c r="V51" i="53" s="1"/>
  <c r="V65" i="53" s="1"/>
  <c r="P44" i="50"/>
  <c r="P51" i="50" s="1"/>
  <c r="P65" i="50" s="1"/>
  <c r="X44" i="53"/>
  <c r="X51" i="53" s="1"/>
  <c r="Y65" i="52"/>
  <c r="P53" i="54"/>
  <c r="P62" i="54" s="1"/>
  <c r="W43" i="32"/>
  <c r="W50" i="32" s="1"/>
  <c r="W64" i="32" s="1"/>
  <c r="X25" i="51"/>
  <c r="X52" i="51" s="1"/>
  <c r="X61" i="51" s="1"/>
  <c r="AA44" i="52"/>
  <c r="AA51" i="52" s="1"/>
  <c r="W44" i="53"/>
  <c r="W51" i="53" s="1"/>
  <c r="W65" i="53" s="1"/>
  <c r="X64" i="32"/>
  <c r="N52" i="49"/>
  <c r="N61" i="49" s="1"/>
  <c r="Z44" i="52"/>
  <c r="Z51" i="52" s="1"/>
  <c r="O52" i="49"/>
  <c r="O61" i="49" s="1"/>
  <c r="X44" i="46"/>
  <c r="X51" i="46" s="1"/>
  <c r="X65" i="46" s="1"/>
  <c r="Y44" i="46"/>
  <c r="Y51" i="46" s="1"/>
  <c r="Y65" i="46" s="1"/>
  <c r="V43" i="51"/>
  <c r="V50" i="51" s="1"/>
  <c r="V64" i="51" s="1"/>
  <c r="W25" i="32"/>
  <c r="W26" i="53"/>
  <c r="X65" i="53"/>
  <c r="X26" i="53"/>
  <c r="X53" i="53" s="1"/>
  <c r="X62" i="53" s="1"/>
  <c r="V26" i="53"/>
  <c r="V53" i="53" s="1"/>
  <c r="V62" i="53" s="1"/>
  <c r="AA65" i="52"/>
  <c r="AA26" i="52"/>
  <c r="Z17" i="52"/>
  <c r="Y26" i="52"/>
  <c r="Y53" i="52" s="1"/>
  <c r="Y62" i="52" s="1"/>
  <c r="V25" i="51"/>
  <c r="W25" i="51"/>
  <c r="W52" i="51" s="1"/>
  <c r="W61" i="51" s="1"/>
  <c r="W64" i="51"/>
  <c r="Q53" i="50"/>
  <c r="Q62" i="50" s="1"/>
  <c r="O52" i="47"/>
  <c r="O61" i="47" s="1"/>
  <c r="N52" i="47"/>
  <c r="N61" i="47" s="1"/>
  <c r="X26" i="46"/>
  <c r="W65" i="46"/>
  <c r="W26" i="46"/>
  <c r="W53" i="46" s="1"/>
  <c r="W62" i="46" s="1"/>
  <c r="Y25" i="32"/>
  <c r="Y43" i="32"/>
  <c r="Y50" i="32" s="1"/>
  <c r="Y64" i="32" s="1"/>
  <c r="X25" i="32"/>
  <c r="X52" i="32" s="1"/>
  <c r="X61" i="32" s="1"/>
  <c r="AA53" i="52" l="1"/>
  <c r="AA62" i="52" s="1"/>
  <c r="P53" i="50"/>
  <c r="P62" i="50" s="1"/>
  <c r="V52" i="51"/>
  <c r="V61" i="51" s="1"/>
  <c r="X53" i="46"/>
  <c r="X62" i="46" s="1"/>
  <c r="W53" i="53"/>
  <c r="W62" i="53" s="1"/>
  <c r="W52" i="32"/>
  <c r="W61" i="32" s="1"/>
  <c r="Y53" i="46"/>
  <c r="Y62" i="46" s="1"/>
  <c r="Z65" i="52"/>
  <c r="Z26" i="52"/>
  <c r="Z53" i="52" s="1"/>
  <c r="Z62" i="52" s="1"/>
  <c r="Y52" i="32"/>
  <c r="Y61" i="32" s="1"/>
  <c r="O42" i="54" l="1"/>
  <c r="N42" i="54"/>
  <c r="O40" i="54"/>
  <c r="N40" i="54"/>
  <c r="N44" i="54" s="1"/>
  <c r="N51" i="54" s="1"/>
  <c r="N65" i="54" s="1"/>
  <c r="O30" i="54"/>
  <c r="N30" i="54"/>
  <c r="O18" i="54"/>
  <c r="O26" i="54" s="1"/>
  <c r="N18" i="54"/>
  <c r="N26" i="54" s="1"/>
  <c r="U42" i="53"/>
  <c r="U17" i="53" s="1"/>
  <c r="T42" i="53"/>
  <c r="S42" i="53"/>
  <c r="S17" i="53" s="1"/>
  <c r="U40" i="53"/>
  <c r="U44" i="53" s="1"/>
  <c r="U51" i="53" s="1"/>
  <c r="T40" i="53"/>
  <c r="S40" i="53"/>
  <c r="U30" i="53"/>
  <c r="T30" i="53"/>
  <c r="S30" i="53"/>
  <c r="U18" i="53"/>
  <c r="T18" i="53"/>
  <c r="S18" i="53"/>
  <c r="U16" i="53"/>
  <c r="T16" i="53"/>
  <c r="S16" i="53"/>
  <c r="X44" i="52"/>
  <c r="X51" i="52" s="1"/>
  <c r="X42" i="52"/>
  <c r="X17" i="52" s="1"/>
  <c r="W42" i="52"/>
  <c r="W17" i="52" s="1"/>
  <c r="V42" i="52"/>
  <c r="V17" i="52" s="1"/>
  <c r="X40" i="52"/>
  <c r="W40" i="52"/>
  <c r="W44" i="52" s="1"/>
  <c r="W51" i="52" s="1"/>
  <c r="V40" i="52"/>
  <c r="V44" i="52" s="1"/>
  <c r="V51" i="52" s="1"/>
  <c r="X30" i="52"/>
  <c r="W30" i="52"/>
  <c r="V30" i="52"/>
  <c r="X18" i="52"/>
  <c r="W18" i="52"/>
  <c r="V18" i="52"/>
  <c r="X16" i="52"/>
  <c r="W16" i="52"/>
  <c r="V16" i="52"/>
  <c r="U41" i="51"/>
  <c r="U17" i="51" s="1"/>
  <c r="T41" i="51"/>
  <c r="T17" i="51" s="1"/>
  <c r="S41" i="51"/>
  <c r="S17" i="51" s="1"/>
  <c r="U39" i="51"/>
  <c r="U43" i="51" s="1"/>
  <c r="U50" i="51" s="1"/>
  <c r="T39" i="51"/>
  <c r="T43" i="51" s="1"/>
  <c r="T50" i="51" s="1"/>
  <c r="S39" i="51"/>
  <c r="S43" i="51" s="1"/>
  <c r="S50" i="51" s="1"/>
  <c r="U30" i="51"/>
  <c r="T30" i="51"/>
  <c r="S30" i="51"/>
  <c r="U18" i="51"/>
  <c r="T18" i="51"/>
  <c r="S18" i="51"/>
  <c r="U16" i="51"/>
  <c r="T16" i="51"/>
  <c r="S16" i="51"/>
  <c r="O42" i="50"/>
  <c r="N42" i="50"/>
  <c r="O40" i="50"/>
  <c r="O44" i="50" s="1"/>
  <c r="O51" i="50" s="1"/>
  <c r="O65" i="50" s="1"/>
  <c r="N40" i="50"/>
  <c r="N44" i="50" s="1"/>
  <c r="N51" i="50" s="1"/>
  <c r="N65" i="50" s="1"/>
  <c r="O30" i="50"/>
  <c r="N30" i="50"/>
  <c r="O18" i="50"/>
  <c r="O26" i="50" s="1"/>
  <c r="O53" i="50" s="1"/>
  <c r="O62" i="50" s="1"/>
  <c r="N18" i="50"/>
  <c r="N26" i="50" s="1"/>
  <c r="V42" i="46"/>
  <c r="V17" i="46" s="1"/>
  <c r="U42" i="46"/>
  <c r="U17" i="46" s="1"/>
  <c r="T42" i="46"/>
  <c r="T17" i="46" s="1"/>
  <c r="V40" i="46"/>
  <c r="V44" i="46" s="1"/>
  <c r="V51" i="46" s="1"/>
  <c r="U40" i="46"/>
  <c r="U44" i="46" s="1"/>
  <c r="U51" i="46" s="1"/>
  <c r="T40" i="46"/>
  <c r="T44" i="46" s="1"/>
  <c r="T51" i="46" s="1"/>
  <c r="V30" i="46"/>
  <c r="U30" i="46"/>
  <c r="T30" i="46"/>
  <c r="V18" i="46"/>
  <c r="U18" i="46"/>
  <c r="T18" i="46"/>
  <c r="V16" i="46"/>
  <c r="U16" i="46"/>
  <c r="T16" i="46"/>
  <c r="V41" i="32"/>
  <c r="V17" i="32" s="1"/>
  <c r="U41" i="32"/>
  <c r="U17" i="32" s="1"/>
  <c r="T41" i="32"/>
  <c r="T17" i="32" s="1"/>
  <c r="V39" i="32"/>
  <c r="U39" i="32"/>
  <c r="T39" i="32"/>
  <c r="V30" i="32"/>
  <c r="U30" i="32"/>
  <c r="T30" i="32"/>
  <c r="V18" i="32"/>
  <c r="U18" i="32"/>
  <c r="T18" i="32"/>
  <c r="V16" i="32"/>
  <c r="U16" i="32"/>
  <c r="T16" i="32"/>
  <c r="N53" i="50" l="1"/>
  <c r="N62" i="50" s="1"/>
  <c r="T43" i="32"/>
  <c r="T50" i="32" s="1"/>
  <c r="U43" i="32"/>
  <c r="U50" i="32" s="1"/>
  <c r="S44" i="53"/>
  <c r="S51" i="53" s="1"/>
  <c r="S65" i="53" s="1"/>
  <c r="V43" i="32"/>
  <c r="V50" i="32" s="1"/>
  <c r="V64" i="32" s="1"/>
  <c r="T25" i="32"/>
  <c r="T44" i="53"/>
  <c r="T51" i="53" s="1"/>
  <c r="O44" i="54"/>
  <c r="O51" i="54" s="1"/>
  <c r="O65" i="54" s="1"/>
  <c r="N53" i="54"/>
  <c r="N62" i="54" s="1"/>
  <c r="U65" i="53"/>
  <c r="U26" i="53"/>
  <c r="U53" i="53" s="1"/>
  <c r="U62" i="53" s="1"/>
  <c r="S26" i="53"/>
  <c r="T17" i="53"/>
  <c r="X65" i="52"/>
  <c r="X26" i="52"/>
  <c r="X53" i="52" s="1"/>
  <c r="X62" i="52" s="1"/>
  <c r="V65" i="52"/>
  <c r="W65" i="52"/>
  <c r="W26" i="52"/>
  <c r="W53" i="52" s="1"/>
  <c r="W62" i="52" s="1"/>
  <c r="V26" i="52"/>
  <c r="V53" i="52" s="1"/>
  <c r="V62" i="52" s="1"/>
  <c r="U25" i="51"/>
  <c r="U52" i="51" s="1"/>
  <c r="U61" i="51" s="1"/>
  <c r="U64" i="51"/>
  <c r="T64" i="51"/>
  <c r="T25" i="51"/>
  <c r="T52" i="51" s="1"/>
  <c r="T61" i="51" s="1"/>
  <c r="S64" i="51"/>
  <c r="S25" i="51"/>
  <c r="S52" i="51" s="1"/>
  <c r="S61" i="51" s="1"/>
  <c r="T65" i="46"/>
  <c r="T26" i="46"/>
  <c r="T53" i="46" s="1"/>
  <c r="T62" i="46" s="1"/>
  <c r="U65" i="46"/>
  <c r="U26" i="46"/>
  <c r="U53" i="46" s="1"/>
  <c r="U62" i="46" s="1"/>
  <c r="V65" i="46"/>
  <c r="V26" i="46"/>
  <c r="V53" i="46" s="1"/>
  <c r="V62" i="46" s="1"/>
  <c r="U64" i="32"/>
  <c r="T64" i="32"/>
  <c r="T52" i="32"/>
  <c r="T61" i="32" s="1"/>
  <c r="V25" i="32"/>
  <c r="U25" i="32"/>
  <c r="U52" i="32" s="1"/>
  <c r="U61" i="32" s="1"/>
  <c r="O53" i="54" l="1"/>
  <c r="O62" i="54" s="1"/>
  <c r="V52" i="32"/>
  <c r="V61" i="32" s="1"/>
  <c r="S53" i="53"/>
  <c r="S62" i="53" s="1"/>
  <c r="T26" i="53"/>
  <c r="T53" i="53" s="1"/>
  <c r="T62" i="53" s="1"/>
  <c r="T65" i="53"/>
  <c r="M42" i="54" l="1"/>
  <c r="L42" i="54"/>
  <c r="M40" i="54"/>
  <c r="L40" i="54"/>
  <c r="L44" i="54" s="1"/>
  <c r="L51" i="54" s="1"/>
  <c r="L65" i="54" s="1"/>
  <c r="M30" i="54"/>
  <c r="L30" i="54"/>
  <c r="M18" i="54"/>
  <c r="M26" i="54" s="1"/>
  <c r="L18" i="54"/>
  <c r="L26" i="54" s="1"/>
  <c r="R42" i="53"/>
  <c r="Q42" i="53"/>
  <c r="Q17" i="53" s="1"/>
  <c r="P42" i="53"/>
  <c r="P17" i="53" s="1"/>
  <c r="R40" i="53"/>
  <c r="Q40" i="53"/>
  <c r="P40" i="53"/>
  <c r="R30" i="53"/>
  <c r="Q30" i="53"/>
  <c r="P30" i="53"/>
  <c r="R18" i="53"/>
  <c r="Q18" i="53"/>
  <c r="P18" i="53"/>
  <c r="R16" i="53"/>
  <c r="Q16" i="53"/>
  <c r="P16" i="53"/>
  <c r="U42" i="52"/>
  <c r="U17" i="52" s="1"/>
  <c r="T42" i="52"/>
  <c r="T17" i="52" s="1"/>
  <c r="S42" i="52"/>
  <c r="S17" i="52" s="1"/>
  <c r="U40" i="52"/>
  <c r="U44" i="52" s="1"/>
  <c r="U51" i="52" s="1"/>
  <c r="U65" i="52" s="1"/>
  <c r="T40" i="52"/>
  <c r="T44" i="52" s="1"/>
  <c r="T51" i="52" s="1"/>
  <c r="S40" i="52"/>
  <c r="U30" i="52"/>
  <c r="T30" i="52"/>
  <c r="S30" i="52"/>
  <c r="U18" i="52"/>
  <c r="T18" i="52"/>
  <c r="S18" i="52"/>
  <c r="U16" i="52"/>
  <c r="T16" i="52"/>
  <c r="S16" i="52"/>
  <c r="R41" i="51"/>
  <c r="R17" i="51" s="1"/>
  <c r="Q41" i="51"/>
  <c r="Q17" i="51" s="1"/>
  <c r="P41" i="51"/>
  <c r="P17" i="51" s="1"/>
  <c r="R39" i="51"/>
  <c r="Q39" i="51"/>
  <c r="P39" i="51"/>
  <c r="R30" i="51"/>
  <c r="Q30" i="51"/>
  <c r="P30" i="51"/>
  <c r="R18" i="51"/>
  <c r="Q18" i="51"/>
  <c r="P18" i="51"/>
  <c r="R16" i="51"/>
  <c r="Q16" i="51"/>
  <c r="P16" i="51"/>
  <c r="M42" i="50"/>
  <c r="L42" i="50"/>
  <c r="M40" i="50"/>
  <c r="L40" i="50"/>
  <c r="M30" i="50"/>
  <c r="L30" i="50"/>
  <c r="M18" i="50"/>
  <c r="M26" i="50" s="1"/>
  <c r="L18" i="50"/>
  <c r="L26" i="50" s="1"/>
  <c r="M41" i="49"/>
  <c r="L41" i="49"/>
  <c r="M39" i="49"/>
  <c r="L39" i="49"/>
  <c r="M30" i="49"/>
  <c r="L30" i="49"/>
  <c r="M18" i="49"/>
  <c r="M25" i="49" s="1"/>
  <c r="L18" i="49"/>
  <c r="L25" i="49" s="1"/>
  <c r="M41" i="48"/>
  <c r="L41" i="48"/>
  <c r="M39" i="48"/>
  <c r="L39" i="48"/>
  <c r="M30" i="48"/>
  <c r="L30" i="48"/>
  <c r="M18" i="48"/>
  <c r="M25" i="48" s="1"/>
  <c r="L18" i="48"/>
  <c r="L25" i="48" s="1"/>
  <c r="M41" i="47"/>
  <c r="L41" i="47"/>
  <c r="M39" i="47"/>
  <c r="L39" i="47"/>
  <c r="M30" i="47"/>
  <c r="L30" i="47"/>
  <c r="M18" i="47"/>
  <c r="M25" i="47" s="1"/>
  <c r="L18" i="47"/>
  <c r="L25" i="47" s="1"/>
  <c r="S42" i="46"/>
  <c r="S17" i="46" s="1"/>
  <c r="R42" i="46"/>
  <c r="R17" i="46" s="1"/>
  <c r="Q42" i="46"/>
  <c r="Q17" i="46" s="1"/>
  <c r="S40" i="46"/>
  <c r="R40" i="46"/>
  <c r="R44" i="46" s="1"/>
  <c r="R51" i="46" s="1"/>
  <c r="Q40" i="46"/>
  <c r="Q44" i="46" s="1"/>
  <c r="Q51" i="46" s="1"/>
  <c r="S30" i="46"/>
  <c r="R30" i="46"/>
  <c r="Q30" i="46"/>
  <c r="S18" i="46"/>
  <c r="R18" i="46"/>
  <c r="Q18" i="46"/>
  <c r="S16" i="46"/>
  <c r="R16" i="46"/>
  <c r="Q16" i="46"/>
  <c r="S41" i="32"/>
  <c r="S17" i="32" s="1"/>
  <c r="R41" i="32"/>
  <c r="R17" i="32" s="1"/>
  <c r="Q41" i="32"/>
  <c r="Q17" i="32" s="1"/>
  <c r="S39" i="32"/>
  <c r="R39" i="32"/>
  <c r="R43" i="32" s="1"/>
  <c r="R50" i="32" s="1"/>
  <c r="Q39" i="32"/>
  <c r="Q43" i="32" s="1"/>
  <c r="Q50" i="32" s="1"/>
  <c r="S30" i="32"/>
  <c r="R30" i="32"/>
  <c r="Q30" i="32"/>
  <c r="S18" i="32"/>
  <c r="R18" i="32"/>
  <c r="Q18" i="32"/>
  <c r="S16" i="32"/>
  <c r="R16" i="32"/>
  <c r="Q16" i="32"/>
  <c r="P44" i="53" l="1"/>
  <c r="P51" i="53" s="1"/>
  <c r="U26" i="52"/>
  <c r="Q44" i="53"/>
  <c r="Q51" i="53" s="1"/>
  <c r="M44" i="54"/>
  <c r="M51" i="54" s="1"/>
  <c r="M65" i="54" s="1"/>
  <c r="M53" i="54"/>
  <c r="M62" i="54" s="1"/>
  <c r="U53" i="52"/>
  <c r="U62" i="52" s="1"/>
  <c r="Q65" i="53"/>
  <c r="R44" i="53"/>
  <c r="R51" i="53" s="1"/>
  <c r="L43" i="47"/>
  <c r="L50" i="47" s="1"/>
  <c r="L64" i="47" s="1"/>
  <c r="L43" i="48"/>
  <c r="L50" i="48" s="1"/>
  <c r="L64" i="48" s="1"/>
  <c r="L43" i="49"/>
  <c r="L50" i="49" s="1"/>
  <c r="L64" i="49" s="1"/>
  <c r="L44" i="50"/>
  <c r="L51" i="50" s="1"/>
  <c r="L65" i="50" s="1"/>
  <c r="Q43" i="51"/>
  <c r="Q50" i="51" s="1"/>
  <c r="S43" i="32"/>
  <c r="S50" i="32" s="1"/>
  <c r="S44" i="46"/>
  <c r="S51" i="46" s="1"/>
  <c r="S65" i="46" s="1"/>
  <c r="P43" i="51"/>
  <c r="P50" i="51" s="1"/>
  <c r="P64" i="51" s="1"/>
  <c r="M43" i="47"/>
  <c r="M50" i="47" s="1"/>
  <c r="M64" i="47" s="1"/>
  <c r="M43" i="48"/>
  <c r="M50" i="48" s="1"/>
  <c r="M64" i="48" s="1"/>
  <c r="M43" i="49"/>
  <c r="M50" i="49" s="1"/>
  <c r="M64" i="49" s="1"/>
  <c r="M44" i="50"/>
  <c r="M51" i="50" s="1"/>
  <c r="M65" i="50" s="1"/>
  <c r="P25" i="51"/>
  <c r="P52" i="51" s="1"/>
  <c r="P61" i="51" s="1"/>
  <c r="R43" i="51"/>
  <c r="R50" i="51" s="1"/>
  <c r="R64" i="51" s="1"/>
  <c r="S44" i="52"/>
  <c r="S51" i="52" s="1"/>
  <c r="S65" i="52" s="1"/>
  <c r="L53" i="54"/>
  <c r="L62" i="54" s="1"/>
  <c r="P26" i="53"/>
  <c r="P53" i="53" s="1"/>
  <c r="P62" i="53" s="1"/>
  <c r="P65" i="53"/>
  <c r="R17" i="53"/>
  <c r="Q26" i="53"/>
  <c r="Q53" i="53" s="1"/>
  <c r="Q62" i="53" s="1"/>
  <c r="T65" i="52"/>
  <c r="T26" i="52"/>
  <c r="T53" i="52" s="1"/>
  <c r="T62" i="52" s="1"/>
  <c r="S26" i="52"/>
  <c r="Q64" i="51"/>
  <c r="R25" i="51"/>
  <c r="Q25" i="51"/>
  <c r="Q52" i="51" s="1"/>
  <c r="Q61" i="51" s="1"/>
  <c r="L53" i="50"/>
  <c r="L62" i="50" s="1"/>
  <c r="Q65" i="46"/>
  <c r="R65" i="46"/>
  <c r="R26" i="46"/>
  <c r="R53" i="46" s="1"/>
  <c r="R62" i="46" s="1"/>
  <c r="S26" i="46"/>
  <c r="Q26" i="46"/>
  <c r="Q53" i="46" s="1"/>
  <c r="Q62" i="46" s="1"/>
  <c r="S64" i="32"/>
  <c r="S25" i="32"/>
  <c r="Q64" i="32"/>
  <c r="R64" i="32"/>
  <c r="R25" i="32"/>
  <c r="R52" i="32" s="1"/>
  <c r="R61" i="32" s="1"/>
  <c r="Q25" i="32"/>
  <c r="Q52" i="32" s="1"/>
  <c r="Q61" i="32" s="1"/>
  <c r="L52" i="48" l="1"/>
  <c r="L61" i="48" s="1"/>
  <c r="M52" i="48"/>
  <c r="M61" i="48" s="1"/>
  <c r="M53" i="50"/>
  <c r="M62" i="50" s="1"/>
  <c r="S53" i="46"/>
  <c r="S62" i="46" s="1"/>
  <c r="M52" i="49"/>
  <c r="M61" i="49" s="1"/>
  <c r="M52" i="47"/>
  <c r="M61" i="47" s="1"/>
  <c r="R52" i="51"/>
  <c r="R61" i="51" s="1"/>
  <c r="L52" i="47"/>
  <c r="L61" i="47" s="1"/>
  <c r="L52" i="49"/>
  <c r="L61" i="49" s="1"/>
  <c r="S52" i="32"/>
  <c r="S61" i="32" s="1"/>
  <c r="S53" i="52"/>
  <c r="S62" i="52" s="1"/>
  <c r="R65" i="53"/>
  <c r="R26" i="53"/>
  <c r="R53" i="53" s="1"/>
  <c r="R62" i="53" s="1"/>
  <c r="C41" i="57" l="1"/>
  <c r="B41" i="57"/>
  <c r="C39" i="57"/>
  <c r="C43" i="57" s="1"/>
  <c r="C50" i="57" s="1"/>
  <c r="C64" i="57" s="1"/>
  <c r="B39" i="57"/>
  <c r="B43" i="57" s="1"/>
  <c r="B50" i="57" s="1"/>
  <c r="B64" i="57" s="1"/>
  <c r="C30" i="57"/>
  <c r="B30" i="57"/>
  <c r="C18" i="57"/>
  <c r="C25" i="57" s="1"/>
  <c r="B18" i="57"/>
  <c r="B25" i="57" s="1"/>
  <c r="B52" i="57" s="1"/>
  <c r="B61" i="57" s="1"/>
  <c r="D42" i="56"/>
  <c r="D17" i="56" s="1"/>
  <c r="C42" i="56"/>
  <c r="C17" i="56" s="1"/>
  <c r="C26" i="56" s="1"/>
  <c r="B42" i="56"/>
  <c r="B17" i="56" s="1"/>
  <c r="D40" i="56"/>
  <c r="C40" i="56"/>
  <c r="B40" i="56"/>
  <c r="D30" i="56"/>
  <c r="C30" i="56"/>
  <c r="B30" i="56"/>
  <c r="D18" i="56"/>
  <c r="C18" i="56"/>
  <c r="B18" i="56"/>
  <c r="D16" i="56"/>
  <c r="C16" i="56"/>
  <c r="B16" i="56"/>
  <c r="K42" i="54"/>
  <c r="J42" i="54"/>
  <c r="K40" i="54"/>
  <c r="J40" i="54"/>
  <c r="K30" i="54"/>
  <c r="J30" i="54"/>
  <c r="K18" i="54"/>
  <c r="K26" i="54" s="1"/>
  <c r="J18" i="54"/>
  <c r="J26" i="54" s="1"/>
  <c r="O42" i="53"/>
  <c r="O17" i="53" s="1"/>
  <c r="N42" i="53"/>
  <c r="N17" i="53" s="1"/>
  <c r="M42" i="53"/>
  <c r="M17" i="53" s="1"/>
  <c r="O40" i="53"/>
  <c r="N40" i="53"/>
  <c r="M40" i="53"/>
  <c r="O30" i="53"/>
  <c r="N30" i="53"/>
  <c r="M30" i="53"/>
  <c r="O18" i="53"/>
  <c r="N18" i="53"/>
  <c r="M18" i="53"/>
  <c r="O16" i="53"/>
  <c r="N16" i="53"/>
  <c r="M16" i="53"/>
  <c r="R42" i="52"/>
  <c r="R17" i="52" s="1"/>
  <c r="Q42" i="52"/>
  <c r="Q17" i="52" s="1"/>
  <c r="P42" i="52"/>
  <c r="P17" i="52" s="1"/>
  <c r="P26" i="52" s="1"/>
  <c r="R40" i="52"/>
  <c r="Q40" i="52"/>
  <c r="P40" i="52"/>
  <c r="R30" i="52"/>
  <c r="Q30" i="52"/>
  <c r="P30" i="52"/>
  <c r="R18" i="52"/>
  <c r="Q18" i="52"/>
  <c r="P18" i="52"/>
  <c r="R16" i="52"/>
  <c r="Q16" i="52"/>
  <c r="P16" i="52"/>
  <c r="M18" i="51"/>
  <c r="K18" i="51"/>
  <c r="O41" i="51"/>
  <c r="O17" i="51" s="1"/>
  <c r="N41" i="51"/>
  <c r="N17" i="51" s="1"/>
  <c r="M41" i="51"/>
  <c r="M17" i="51" s="1"/>
  <c r="O39" i="51"/>
  <c r="O43" i="51" s="1"/>
  <c r="O50" i="51" s="1"/>
  <c r="N39" i="51"/>
  <c r="M39" i="51"/>
  <c r="O30" i="51"/>
  <c r="N30" i="51"/>
  <c r="M30" i="51"/>
  <c r="O18" i="51"/>
  <c r="N18" i="51"/>
  <c r="O16" i="51"/>
  <c r="N16" i="51"/>
  <c r="M16" i="51"/>
  <c r="K42" i="50"/>
  <c r="J42" i="50"/>
  <c r="K40" i="50"/>
  <c r="J40" i="50"/>
  <c r="J44" i="50" s="1"/>
  <c r="J51" i="50" s="1"/>
  <c r="J65" i="50" s="1"/>
  <c r="K30" i="50"/>
  <c r="J30" i="50"/>
  <c r="K18" i="50"/>
  <c r="K26" i="50" s="1"/>
  <c r="J18" i="50"/>
  <c r="J26" i="50" s="1"/>
  <c r="J53" i="50" s="1"/>
  <c r="J62" i="50" s="1"/>
  <c r="K41" i="49"/>
  <c r="J41" i="49"/>
  <c r="K39" i="49"/>
  <c r="K43" i="49" s="1"/>
  <c r="K50" i="49" s="1"/>
  <c r="K64" i="49" s="1"/>
  <c r="J39" i="49"/>
  <c r="K30" i="49"/>
  <c r="J30" i="49"/>
  <c r="K18" i="49"/>
  <c r="K25" i="49" s="1"/>
  <c r="K52" i="49" s="1"/>
  <c r="K61" i="49" s="1"/>
  <c r="J18" i="49"/>
  <c r="J25" i="49" s="1"/>
  <c r="K41" i="48"/>
  <c r="J41" i="48"/>
  <c r="K39" i="48"/>
  <c r="J39" i="48"/>
  <c r="K30" i="48"/>
  <c r="J30" i="48"/>
  <c r="K18" i="48"/>
  <c r="K25" i="48" s="1"/>
  <c r="J18" i="48"/>
  <c r="J25" i="48" s="1"/>
  <c r="J39" i="47"/>
  <c r="K41" i="47"/>
  <c r="J41" i="47"/>
  <c r="K39" i="47"/>
  <c r="J43" i="47"/>
  <c r="J50" i="47" s="1"/>
  <c r="J64" i="47" s="1"/>
  <c r="K30" i="47"/>
  <c r="J30" i="47"/>
  <c r="K18" i="47"/>
  <c r="K25" i="47" s="1"/>
  <c r="J18" i="47"/>
  <c r="J25" i="47" s="1"/>
  <c r="P42" i="46"/>
  <c r="P17" i="46" s="1"/>
  <c r="O42" i="46"/>
  <c r="O17" i="46" s="1"/>
  <c r="N42" i="46"/>
  <c r="N17" i="46" s="1"/>
  <c r="P40" i="46"/>
  <c r="O40" i="46"/>
  <c r="N40" i="46"/>
  <c r="P30" i="46"/>
  <c r="O30" i="46"/>
  <c r="N30" i="46"/>
  <c r="P18" i="46"/>
  <c r="O18" i="46"/>
  <c r="N18" i="46"/>
  <c r="P16" i="46"/>
  <c r="O16" i="46"/>
  <c r="N16" i="46"/>
  <c r="P41" i="32"/>
  <c r="P17" i="32" s="1"/>
  <c r="O41" i="32"/>
  <c r="N41" i="32"/>
  <c r="P39" i="32"/>
  <c r="O39" i="32"/>
  <c r="N39" i="32"/>
  <c r="P30" i="32"/>
  <c r="O30" i="32"/>
  <c r="N30" i="32"/>
  <c r="N21" i="32"/>
  <c r="P18" i="32"/>
  <c r="O18" i="32"/>
  <c r="N18" i="32"/>
  <c r="O17" i="32"/>
  <c r="P16" i="32"/>
  <c r="O16" i="32"/>
  <c r="N16" i="32"/>
  <c r="N43" i="32" l="1"/>
  <c r="N50" i="32" s="1"/>
  <c r="P44" i="46"/>
  <c r="P51" i="46" s="1"/>
  <c r="M43" i="51"/>
  <c r="M50" i="51" s="1"/>
  <c r="O44" i="53"/>
  <c r="O51" i="53" s="1"/>
  <c r="C44" i="56"/>
  <c r="C51" i="56" s="1"/>
  <c r="C65" i="56" s="1"/>
  <c r="M26" i="53"/>
  <c r="D44" i="56"/>
  <c r="D51" i="56" s="1"/>
  <c r="K43" i="47"/>
  <c r="K50" i="47" s="1"/>
  <c r="K64" i="47" s="1"/>
  <c r="C53" i="56"/>
  <c r="C62" i="56" s="1"/>
  <c r="M44" i="53"/>
  <c r="M51" i="53" s="1"/>
  <c r="M65" i="53" s="1"/>
  <c r="N17" i="32"/>
  <c r="N64" i="32" s="1"/>
  <c r="Q44" i="52"/>
  <c r="Q51" i="52" s="1"/>
  <c r="Q65" i="52" s="1"/>
  <c r="R44" i="52"/>
  <c r="R51" i="52" s="1"/>
  <c r="R65" i="52" s="1"/>
  <c r="O43" i="32"/>
  <c r="O50" i="32" s="1"/>
  <c r="P44" i="52"/>
  <c r="P51" i="52" s="1"/>
  <c r="P65" i="52" s="1"/>
  <c r="N44" i="53"/>
  <c r="N51" i="53" s="1"/>
  <c r="J43" i="48"/>
  <c r="J50" i="48" s="1"/>
  <c r="J64" i="48" s="1"/>
  <c r="K43" i="48"/>
  <c r="K50" i="48" s="1"/>
  <c r="K64" i="48" s="1"/>
  <c r="J43" i="49"/>
  <c r="J50" i="49" s="1"/>
  <c r="J64" i="49" s="1"/>
  <c r="N43" i="51"/>
  <c r="N50" i="51" s="1"/>
  <c r="N64" i="51" s="1"/>
  <c r="O65" i="53"/>
  <c r="J52" i="47"/>
  <c r="J61" i="47" s="1"/>
  <c r="P43" i="32"/>
  <c r="P50" i="32" s="1"/>
  <c r="P64" i="32" s="1"/>
  <c r="B44" i="56"/>
  <c r="B51" i="56" s="1"/>
  <c r="B65" i="56" s="1"/>
  <c r="N44" i="46"/>
  <c r="N51" i="46" s="1"/>
  <c r="N65" i="46" s="1"/>
  <c r="K44" i="50"/>
  <c r="K51" i="50" s="1"/>
  <c r="K65" i="50" s="1"/>
  <c r="O44" i="46"/>
  <c r="O51" i="46" s="1"/>
  <c r="O65" i="46" s="1"/>
  <c r="J44" i="54"/>
  <c r="J51" i="54" s="1"/>
  <c r="J65" i="54" s="1"/>
  <c r="K44" i="54"/>
  <c r="K51" i="54" s="1"/>
  <c r="K65" i="54" s="1"/>
  <c r="C52" i="57"/>
  <c r="C61" i="57" s="1"/>
  <c r="B26" i="56"/>
  <c r="D65" i="56"/>
  <c r="D26" i="56"/>
  <c r="D53" i="56" s="1"/>
  <c r="D62" i="56" s="1"/>
  <c r="N65" i="53"/>
  <c r="N26" i="53"/>
  <c r="N53" i="53" s="1"/>
  <c r="N62" i="53" s="1"/>
  <c r="O26" i="53"/>
  <c r="O53" i="53" s="1"/>
  <c r="O62" i="53" s="1"/>
  <c r="P53" i="52"/>
  <c r="P62" i="52" s="1"/>
  <c r="Q26" i="52"/>
  <c r="R26" i="52"/>
  <c r="M64" i="51"/>
  <c r="M25" i="51"/>
  <c r="M52" i="51" s="1"/>
  <c r="M61" i="51" s="1"/>
  <c r="O64" i="51"/>
  <c r="O25" i="51"/>
  <c r="O52" i="51" s="1"/>
  <c r="O61" i="51" s="1"/>
  <c r="N25" i="51"/>
  <c r="K52" i="47"/>
  <c r="K61" i="47" s="1"/>
  <c r="O26" i="46"/>
  <c r="P65" i="46"/>
  <c r="P26" i="46"/>
  <c r="P53" i="46" s="1"/>
  <c r="P62" i="46" s="1"/>
  <c r="N26" i="46"/>
  <c r="O64" i="32"/>
  <c r="O25" i="32"/>
  <c r="O52" i="32" s="1"/>
  <c r="O61" i="32" s="1"/>
  <c r="P25" i="32"/>
  <c r="Q53" i="52" l="1"/>
  <c r="Q62" i="52" s="1"/>
  <c r="R53" i="52"/>
  <c r="R62" i="52" s="1"/>
  <c r="B53" i="56"/>
  <c r="B62" i="56" s="1"/>
  <c r="J52" i="48"/>
  <c r="J61" i="48" s="1"/>
  <c r="N25" i="32"/>
  <c r="N52" i="32" s="1"/>
  <c r="N61" i="32" s="1"/>
  <c r="O53" i="46"/>
  <c r="O62" i="46" s="1"/>
  <c r="M53" i="53"/>
  <c r="M62" i="53" s="1"/>
  <c r="J53" i="54"/>
  <c r="J62" i="54" s="1"/>
  <c r="K53" i="54"/>
  <c r="K62" i="54" s="1"/>
  <c r="N53" i="46"/>
  <c r="N62" i="46" s="1"/>
  <c r="P52" i="32"/>
  <c r="P61" i="32" s="1"/>
  <c r="J52" i="49"/>
  <c r="J61" i="49" s="1"/>
  <c r="N52" i="51"/>
  <c r="N61" i="51" s="1"/>
  <c r="K52" i="48"/>
  <c r="K61" i="48" s="1"/>
  <c r="K53" i="50"/>
  <c r="K62" i="50" s="1"/>
  <c r="I42" i="54"/>
  <c r="H42" i="54"/>
  <c r="I40" i="54"/>
  <c r="H40" i="54"/>
  <c r="I30" i="54"/>
  <c r="H30" i="54"/>
  <c r="I18" i="54"/>
  <c r="I26" i="54" s="1"/>
  <c r="H18" i="54"/>
  <c r="H26" i="54" s="1"/>
  <c r="L42" i="53"/>
  <c r="K42" i="53"/>
  <c r="K17" i="53" s="1"/>
  <c r="K65" i="53" s="1"/>
  <c r="J42" i="53"/>
  <c r="J17" i="53" s="1"/>
  <c r="L40" i="53"/>
  <c r="K40" i="53"/>
  <c r="K44" i="53" s="1"/>
  <c r="K51" i="53" s="1"/>
  <c r="J40" i="53"/>
  <c r="J44" i="53" s="1"/>
  <c r="J51" i="53" s="1"/>
  <c r="L30" i="53"/>
  <c r="K30" i="53"/>
  <c r="J30" i="53"/>
  <c r="L18" i="53"/>
  <c r="K18" i="53"/>
  <c r="J18" i="53"/>
  <c r="L16" i="53"/>
  <c r="K16" i="53"/>
  <c r="J16" i="53"/>
  <c r="O42" i="52"/>
  <c r="N42" i="52"/>
  <c r="N17" i="52" s="1"/>
  <c r="M42" i="52"/>
  <c r="M17" i="52" s="1"/>
  <c r="O40" i="52"/>
  <c r="O44" i="52" s="1"/>
  <c r="O51" i="52" s="1"/>
  <c r="N40" i="52"/>
  <c r="M40" i="52"/>
  <c r="O30" i="52"/>
  <c r="N30" i="52"/>
  <c r="M30" i="52"/>
  <c r="O18" i="52"/>
  <c r="N18" i="52"/>
  <c r="M18" i="52"/>
  <c r="O17" i="52"/>
  <c r="O16" i="52"/>
  <c r="N16" i="52"/>
  <c r="M16" i="52"/>
  <c r="L41" i="51"/>
  <c r="L17" i="51" s="1"/>
  <c r="K41" i="51"/>
  <c r="K17" i="51" s="1"/>
  <c r="J41" i="51"/>
  <c r="J17" i="51" s="1"/>
  <c r="L39" i="51"/>
  <c r="K39" i="51"/>
  <c r="J39" i="51"/>
  <c r="L30" i="51"/>
  <c r="K30" i="51"/>
  <c r="J30" i="51"/>
  <c r="L18" i="51"/>
  <c r="J18" i="51"/>
  <c r="L16" i="51"/>
  <c r="K16" i="51"/>
  <c r="J16" i="51"/>
  <c r="I42" i="50"/>
  <c r="H42" i="50"/>
  <c r="I40" i="50"/>
  <c r="I44" i="50" s="1"/>
  <c r="I51" i="50" s="1"/>
  <c r="I65" i="50" s="1"/>
  <c r="H40" i="50"/>
  <c r="H44" i="50" s="1"/>
  <c r="H51" i="50" s="1"/>
  <c r="H65" i="50" s="1"/>
  <c r="I30" i="50"/>
  <c r="H30" i="50"/>
  <c r="I18" i="50"/>
  <c r="I26" i="50" s="1"/>
  <c r="H18" i="50"/>
  <c r="H26" i="50" s="1"/>
  <c r="I41" i="49"/>
  <c r="H41" i="49"/>
  <c r="I39" i="49"/>
  <c r="I43" i="49" s="1"/>
  <c r="I50" i="49" s="1"/>
  <c r="I64" i="49" s="1"/>
  <c r="H39" i="49"/>
  <c r="I30" i="49"/>
  <c r="H30" i="49"/>
  <c r="I18" i="49"/>
  <c r="I25" i="49" s="1"/>
  <c r="H18" i="49"/>
  <c r="H25" i="49" s="1"/>
  <c r="I41" i="48"/>
  <c r="H41" i="48"/>
  <c r="I39" i="48"/>
  <c r="I43" i="48" s="1"/>
  <c r="I50" i="48" s="1"/>
  <c r="I64" i="48" s="1"/>
  <c r="H39" i="48"/>
  <c r="I30" i="48"/>
  <c r="H30" i="48"/>
  <c r="I18" i="48"/>
  <c r="I25" i="48" s="1"/>
  <c r="H18" i="48"/>
  <c r="H25" i="48" s="1"/>
  <c r="I41" i="47"/>
  <c r="H41" i="47"/>
  <c r="I39" i="47"/>
  <c r="H39" i="47"/>
  <c r="I30" i="47"/>
  <c r="H30" i="47"/>
  <c r="I18" i="47"/>
  <c r="I25" i="47" s="1"/>
  <c r="H18" i="47"/>
  <c r="H25" i="47" s="1"/>
  <c r="M42" i="46"/>
  <c r="M17" i="46" s="1"/>
  <c r="L42" i="46"/>
  <c r="L17" i="46" s="1"/>
  <c r="K42" i="46"/>
  <c r="K17" i="46" s="1"/>
  <c r="M40" i="46"/>
  <c r="L40" i="46"/>
  <c r="K40" i="46"/>
  <c r="M30" i="46"/>
  <c r="L30" i="46"/>
  <c r="K30" i="46"/>
  <c r="M18" i="46"/>
  <c r="L18" i="46"/>
  <c r="K18" i="46"/>
  <c r="M16" i="46"/>
  <c r="L16" i="46"/>
  <c r="K16" i="46"/>
  <c r="M41" i="32"/>
  <c r="M17" i="32" s="1"/>
  <c r="L41" i="32"/>
  <c r="L17" i="32" s="1"/>
  <c r="K41" i="32"/>
  <c r="M39" i="32"/>
  <c r="L39" i="32"/>
  <c r="K39" i="32"/>
  <c r="M30" i="32"/>
  <c r="L30" i="32"/>
  <c r="K30" i="32"/>
  <c r="M18" i="32"/>
  <c r="L18" i="32"/>
  <c r="K18" i="32"/>
  <c r="M16" i="32"/>
  <c r="L16" i="32"/>
  <c r="K16" i="32"/>
  <c r="O65" i="52" l="1"/>
  <c r="K43" i="51"/>
  <c r="K50" i="51" s="1"/>
  <c r="H43" i="49"/>
  <c r="H50" i="49" s="1"/>
  <c r="J43" i="51"/>
  <c r="J50" i="51" s="1"/>
  <c r="M44" i="52"/>
  <c r="M51" i="52" s="1"/>
  <c r="J65" i="53"/>
  <c r="K26" i="46"/>
  <c r="I44" i="54"/>
  <c r="I51" i="54" s="1"/>
  <c r="I65" i="54" s="1"/>
  <c r="J64" i="51"/>
  <c r="K44" i="46"/>
  <c r="K51" i="46" s="1"/>
  <c r="K53" i="46" s="1"/>
  <c r="K62" i="46" s="1"/>
  <c r="I52" i="49"/>
  <c r="I61" i="49" s="1"/>
  <c r="H53" i="50"/>
  <c r="H62" i="50" s="1"/>
  <c r="L44" i="53"/>
  <c r="L51" i="53" s="1"/>
  <c r="M43" i="32"/>
  <c r="M50" i="32" s="1"/>
  <c r="M64" i="32" s="1"/>
  <c r="L44" i="46"/>
  <c r="L51" i="46" s="1"/>
  <c r="L65" i="46" s="1"/>
  <c r="H43" i="47"/>
  <c r="H50" i="47" s="1"/>
  <c r="H64" i="47" s="1"/>
  <c r="H44" i="54"/>
  <c r="H51" i="54" s="1"/>
  <c r="H53" i="54" s="1"/>
  <c r="H62" i="54" s="1"/>
  <c r="K43" i="32"/>
  <c r="K50" i="32" s="1"/>
  <c r="I43" i="47"/>
  <c r="I50" i="47" s="1"/>
  <c r="I64" i="47" s="1"/>
  <c r="H43" i="48"/>
  <c r="H50" i="48" s="1"/>
  <c r="H64" i="48" s="1"/>
  <c r="N44" i="52"/>
  <c r="N51" i="52" s="1"/>
  <c r="N65" i="52" s="1"/>
  <c r="L43" i="32"/>
  <c r="L50" i="32" s="1"/>
  <c r="L64" i="32" s="1"/>
  <c r="M44" i="46"/>
  <c r="M51" i="46" s="1"/>
  <c r="M65" i="46" s="1"/>
  <c r="J26" i="53"/>
  <c r="J53" i="53"/>
  <c r="J62" i="53" s="1"/>
  <c r="L17" i="53"/>
  <c r="K26" i="53"/>
  <c r="K53" i="53" s="1"/>
  <c r="K62" i="53" s="1"/>
  <c r="M65" i="52"/>
  <c r="M26" i="52"/>
  <c r="M53" i="52" s="1"/>
  <c r="M62" i="52" s="1"/>
  <c r="N26" i="52"/>
  <c r="O26" i="52"/>
  <c r="O53" i="52" s="1"/>
  <c r="O62" i="52" s="1"/>
  <c r="L25" i="51"/>
  <c r="K64" i="51"/>
  <c r="L43" i="51"/>
  <c r="L50" i="51" s="1"/>
  <c r="L64" i="51" s="1"/>
  <c r="J25" i="51"/>
  <c r="J52" i="51" s="1"/>
  <c r="J61" i="51" s="1"/>
  <c r="K25" i="51"/>
  <c r="K52" i="51" s="1"/>
  <c r="K61" i="51" s="1"/>
  <c r="I53" i="50"/>
  <c r="I62" i="50" s="1"/>
  <c r="H52" i="49"/>
  <c r="H61" i="49" s="1"/>
  <c r="H64" i="49"/>
  <c r="I52" i="48"/>
  <c r="I61" i="48" s="1"/>
  <c r="L26" i="46"/>
  <c r="M26" i="46"/>
  <c r="L25" i="32"/>
  <c r="K17" i="32"/>
  <c r="M25" i="32"/>
  <c r="M52" i="32" s="1"/>
  <c r="M61" i="32" s="1"/>
  <c r="I52" i="47" l="1"/>
  <c r="I61" i="47" s="1"/>
  <c r="H52" i="48"/>
  <c r="H61" i="48" s="1"/>
  <c r="L52" i="32"/>
  <c r="L61" i="32" s="1"/>
  <c r="K65" i="46"/>
  <c r="I53" i="54"/>
  <c r="I62" i="54" s="1"/>
  <c r="H65" i="54"/>
  <c r="N53" i="52"/>
  <c r="N62" i="52" s="1"/>
  <c r="L53" i="46"/>
  <c r="L62" i="46" s="1"/>
  <c r="M53" i="46"/>
  <c r="M62" i="46" s="1"/>
  <c r="H52" i="47"/>
  <c r="H61" i="47" s="1"/>
  <c r="L65" i="53"/>
  <c r="L26" i="53"/>
  <c r="L53" i="53" s="1"/>
  <c r="L62" i="53" s="1"/>
  <c r="L52" i="51"/>
  <c r="L61" i="51" s="1"/>
  <c r="K64" i="32"/>
  <c r="K25" i="32"/>
  <c r="K52" i="32" s="1"/>
  <c r="K61" i="32" s="1"/>
  <c r="G42" i="54" l="1"/>
  <c r="F42" i="54"/>
  <c r="G40" i="54"/>
  <c r="G44" i="54" s="1"/>
  <c r="G51" i="54" s="1"/>
  <c r="G65" i="54" s="1"/>
  <c r="F40" i="54"/>
  <c r="F44" i="54" s="1"/>
  <c r="F51" i="54" s="1"/>
  <c r="F65" i="54" s="1"/>
  <c r="G30" i="54"/>
  <c r="F30" i="54"/>
  <c r="G18" i="54"/>
  <c r="G26" i="54" s="1"/>
  <c r="F18" i="54"/>
  <c r="F26" i="54" s="1"/>
  <c r="I42" i="53"/>
  <c r="H42" i="53"/>
  <c r="H17" i="53" s="1"/>
  <c r="G42" i="53"/>
  <c r="G17" i="53" s="1"/>
  <c r="I40" i="53"/>
  <c r="I44" i="53" s="1"/>
  <c r="I51" i="53" s="1"/>
  <c r="H40" i="53"/>
  <c r="G40" i="53"/>
  <c r="I30" i="53"/>
  <c r="H30" i="53"/>
  <c r="G30" i="53"/>
  <c r="I18" i="53"/>
  <c r="H18" i="53"/>
  <c r="G18" i="53"/>
  <c r="I17" i="53"/>
  <c r="I16" i="53"/>
  <c r="H16" i="53"/>
  <c r="G16" i="53"/>
  <c r="L42" i="52"/>
  <c r="K42" i="52"/>
  <c r="K17" i="52" s="1"/>
  <c r="J42" i="52"/>
  <c r="J17" i="52" s="1"/>
  <c r="L40" i="52"/>
  <c r="K40" i="52"/>
  <c r="K44" i="52" s="1"/>
  <c r="K51" i="52" s="1"/>
  <c r="J40" i="52"/>
  <c r="L30" i="52"/>
  <c r="K30" i="52"/>
  <c r="J30" i="52"/>
  <c r="L18" i="52"/>
  <c r="K18" i="52"/>
  <c r="J18" i="52"/>
  <c r="L17" i="52"/>
  <c r="L16" i="52"/>
  <c r="K16" i="52"/>
  <c r="J16" i="52"/>
  <c r="I42" i="52"/>
  <c r="H42" i="52"/>
  <c r="H17" i="52" s="1"/>
  <c r="G42" i="52"/>
  <c r="G17" i="52" s="1"/>
  <c r="I40" i="52"/>
  <c r="I44" i="52" s="1"/>
  <c r="I51" i="52" s="1"/>
  <c r="H40" i="52"/>
  <c r="G40" i="52"/>
  <c r="I30" i="52"/>
  <c r="H30" i="52"/>
  <c r="G30" i="52"/>
  <c r="I18" i="52"/>
  <c r="H18" i="52"/>
  <c r="G18" i="52"/>
  <c r="I17" i="52"/>
  <c r="I16" i="52"/>
  <c r="H16" i="52"/>
  <c r="G16" i="52"/>
  <c r="I41" i="51"/>
  <c r="H41" i="51"/>
  <c r="H17" i="51" s="1"/>
  <c r="G41" i="51"/>
  <c r="G17" i="51" s="1"/>
  <c r="I39" i="51"/>
  <c r="H39" i="51"/>
  <c r="G39" i="51"/>
  <c r="I30" i="51"/>
  <c r="H30" i="51"/>
  <c r="G30" i="51"/>
  <c r="I18" i="51"/>
  <c r="H18" i="51"/>
  <c r="G18" i="51"/>
  <c r="I17" i="51"/>
  <c r="I16" i="51"/>
  <c r="H16" i="51"/>
  <c r="G16" i="51"/>
  <c r="G42" i="50"/>
  <c r="F42" i="50"/>
  <c r="G40" i="50"/>
  <c r="F40" i="50"/>
  <c r="G30" i="50"/>
  <c r="F30" i="50"/>
  <c r="G18" i="50"/>
  <c r="G26" i="50" s="1"/>
  <c r="F18" i="50"/>
  <c r="F26" i="50" s="1"/>
  <c r="G41" i="49"/>
  <c r="F41" i="49"/>
  <c r="G39" i="49"/>
  <c r="F39" i="49"/>
  <c r="G30" i="49"/>
  <c r="F30" i="49"/>
  <c r="G18" i="49"/>
  <c r="G25" i="49" s="1"/>
  <c r="F18" i="49"/>
  <c r="F25" i="49" s="1"/>
  <c r="G41" i="48"/>
  <c r="F41" i="48"/>
  <c r="G39" i="48"/>
  <c r="F39" i="48"/>
  <c r="G30" i="48"/>
  <c r="F30" i="48"/>
  <c r="G18" i="48"/>
  <c r="G25" i="48" s="1"/>
  <c r="F18" i="48"/>
  <c r="F25" i="48" s="1"/>
  <c r="G41" i="47"/>
  <c r="F41" i="47"/>
  <c r="G39" i="47"/>
  <c r="G43" i="47" s="1"/>
  <c r="G50" i="47" s="1"/>
  <c r="G64" i="47" s="1"/>
  <c r="F39" i="47"/>
  <c r="G30" i="47"/>
  <c r="F30" i="47"/>
  <c r="G18" i="47"/>
  <c r="G25" i="47" s="1"/>
  <c r="F18" i="47"/>
  <c r="F25" i="47" s="1"/>
  <c r="J42" i="46"/>
  <c r="I42" i="46"/>
  <c r="H42" i="46"/>
  <c r="H17" i="46" s="1"/>
  <c r="J40" i="46"/>
  <c r="I40" i="46"/>
  <c r="H40" i="46"/>
  <c r="J30" i="46"/>
  <c r="I30" i="46"/>
  <c r="H30" i="46"/>
  <c r="J18" i="46"/>
  <c r="I18" i="46"/>
  <c r="H18" i="46"/>
  <c r="J17" i="46"/>
  <c r="I17" i="46"/>
  <c r="J16" i="46"/>
  <c r="I16" i="46"/>
  <c r="H16" i="46"/>
  <c r="J41" i="32"/>
  <c r="J17" i="32" s="1"/>
  <c r="I41" i="32"/>
  <c r="I17" i="32" s="1"/>
  <c r="H41" i="32"/>
  <c r="H17" i="32" s="1"/>
  <c r="J39" i="32"/>
  <c r="J43" i="32" s="1"/>
  <c r="J50" i="32" s="1"/>
  <c r="I39" i="32"/>
  <c r="H39" i="32"/>
  <c r="J30" i="32"/>
  <c r="I30" i="32"/>
  <c r="H30" i="32"/>
  <c r="J18" i="32"/>
  <c r="I18" i="32"/>
  <c r="H18" i="32"/>
  <c r="J16" i="32"/>
  <c r="I16" i="32"/>
  <c r="H16" i="32"/>
  <c r="E42" i="54"/>
  <c r="D42" i="54"/>
  <c r="C42" i="54"/>
  <c r="B42" i="54"/>
  <c r="E40" i="54"/>
  <c r="D40" i="54"/>
  <c r="C40" i="54"/>
  <c r="B40" i="54"/>
  <c r="E30" i="54"/>
  <c r="D30" i="54"/>
  <c r="C30" i="54"/>
  <c r="B30" i="54"/>
  <c r="E18" i="54"/>
  <c r="E26" i="54" s="1"/>
  <c r="D18" i="54"/>
  <c r="D26" i="54" s="1"/>
  <c r="C18" i="54"/>
  <c r="C26" i="54" s="1"/>
  <c r="B18" i="54"/>
  <c r="B26" i="54" s="1"/>
  <c r="F42" i="53"/>
  <c r="F17" i="53" s="1"/>
  <c r="E42" i="53"/>
  <c r="E17" i="53" s="1"/>
  <c r="D42" i="53"/>
  <c r="D17" i="53" s="1"/>
  <c r="C42" i="53"/>
  <c r="B42" i="53"/>
  <c r="F40" i="53"/>
  <c r="E40" i="53"/>
  <c r="D40" i="53"/>
  <c r="C40" i="53"/>
  <c r="B40" i="53"/>
  <c r="F30" i="53"/>
  <c r="E30" i="53"/>
  <c r="D30" i="53"/>
  <c r="C30" i="53"/>
  <c r="B30" i="53"/>
  <c r="F18" i="53"/>
  <c r="E18" i="53"/>
  <c r="D18" i="53"/>
  <c r="C18" i="53"/>
  <c r="B18" i="53"/>
  <c r="B17" i="53"/>
  <c r="F16" i="53"/>
  <c r="E16" i="53"/>
  <c r="D16" i="53"/>
  <c r="C16" i="53"/>
  <c r="B16" i="53"/>
  <c r="F42" i="52"/>
  <c r="F17" i="52" s="1"/>
  <c r="E42" i="52"/>
  <c r="E17" i="52" s="1"/>
  <c r="D42" i="52"/>
  <c r="D17" i="52" s="1"/>
  <c r="C42" i="52"/>
  <c r="B42" i="52"/>
  <c r="B17" i="52" s="1"/>
  <c r="F40" i="52"/>
  <c r="F44" i="52" s="1"/>
  <c r="F51" i="52" s="1"/>
  <c r="E40" i="52"/>
  <c r="D40" i="52"/>
  <c r="C40" i="52"/>
  <c r="B40" i="52"/>
  <c r="F30" i="52"/>
  <c r="E30" i="52"/>
  <c r="D30" i="52"/>
  <c r="C30" i="52"/>
  <c r="B30" i="52"/>
  <c r="F18" i="52"/>
  <c r="E18" i="52"/>
  <c r="D18" i="52"/>
  <c r="C18" i="52"/>
  <c r="B18" i="52"/>
  <c r="C17" i="52"/>
  <c r="F16" i="52"/>
  <c r="E16" i="52"/>
  <c r="D16" i="52"/>
  <c r="C16" i="52"/>
  <c r="B16" i="52"/>
  <c r="F41" i="51"/>
  <c r="F17" i="51" s="1"/>
  <c r="E41" i="51"/>
  <c r="E17" i="51" s="1"/>
  <c r="D41" i="51"/>
  <c r="C41" i="51"/>
  <c r="C17" i="51" s="1"/>
  <c r="B41" i="51"/>
  <c r="B17" i="51" s="1"/>
  <c r="F39" i="51"/>
  <c r="E39" i="51"/>
  <c r="D39" i="51"/>
  <c r="D43" i="51" s="1"/>
  <c r="D50" i="51" s="1"/>
  <c r="C39" i="51"/>
  <c r="B39" i="51"/>
  <c r="F30" i="51"/>
  <c r="E30" i="51"/>
  <c r="D30" i="51"/>
  <c r="C30" i="51"/>
  <c r="B30" i="51"/>
  <c r="F18" i="51"/>
  <c r="E18" i="51"/>
  <c r="D18" i="51"/>
  <c r="C18" i="51"/>
  <c r="B18" i="51"/>
  <c r="D17" i="51"/>
  <c r="F16" i="51"/>
  <c r="E16" i="51"/>
  <c r="D16" i="51"/>
  <c r="C16" i="51"/>
  <c r="B16" i="51"/>
  <c r="E42" i="50"/>
  <c r="D42" i="50"/>
  <c r="C42" i="50"/>
  <c r="B42" i="50"/>
  <c r="E40" i="50"/>
  <c r="E44" i="50" s="1"/>
  <c r="E51" i="50" s="1"/>
  <c r="E65" i="50" s="1"/>
  <c r="D40" i="50"/>
  <c r="C40" i="50"/>
  <c r="B40" i="50"/>
  <c r="E30" i="50"/>
  <c r="D30" i="50"/>
  <c r="C30" i="50"/>
  <c r="B30" i="50"/>
  <c r="E18" i="50"/>
  <c r="E26" i="50" s="1"/>
  <c r="D18" i="50"/>
  <c r="D26" i="50" s="1"/>
  <c r="C18" i="50"/>
  <c r="C26" i="50" s="1"/>
  <c r="B18" i="50"/>
  <c r="B26" i="50" s="1"/>
  <c r="E41" i="49"/>
  <c r="D41" i="49"/>
  <c r="D43" i="49" s="1"/>
  <c r="D50" i="49" s="1"/>
  <c r="C41" i="49"/>
  <c r="B41" i="49"/>
  <c r="E39" i="49"/>
  <c r="D39" i="49"/>
  <c r="C39" i="49"/>
  <c r="B39" i="49"/>
  <c r="E30" i="49"/>
  <c r="D30" i="49"/>
  <c r="C30" i="49"/>
  <c r="B30" i="49"/>
  <c r="E18" i="49"/>
  <c r="E25" i="49" s="1"/>
  <c r="D18" i="49"/>
  <c r="D25" i="49" s="1"/>
  <c r="C18" i="49"/>
  <c r="C25" i="49" s="1"/>
  <c r="B18" i="49"/>
  <c r="B25" i="49" s="1"/>
  <c r="E41" i="48"/>
  <c r="D41" i="48"/>
  <c r="C41" i="48"/>
  <c r="B41" i="48"/>
  <c r="E39" i="48"/>
  <c r="E43" i="48" s="1"/>
  <c r="E50" i="48" s="1"/>
  <c r="E64" i="48" s="1"/>
  <c r="D39" i="48"/>
  <c r="C39" i="48"/>
  <c r="B39" i="48"/>
  <c r="E30" i="48"/>
  <c r="D30" i="48"/>
  <c r="C30" i="48"/>
  <c r="B30" i="48"/>
  <c r="E18" i="48"/>
  <c r="E25" i="48" s="1"/>
  <c r="D18" i="48"/>
  <c r="D25" i="48" s="1"/>
  <c r="C18" i="48"/>
  <c r="C25" i="48" s="1"/>
  <c r="B18" i="48"/>
  <c r="B25" i="48" s="1"/>
  <c r="E41" i="47"/>
  <c r="D41" i="47"/>
  <c r="C41" i="47"/>
  <c r="B41" i="47"/>
  <c r="E39" i="47"/>
  <c r="E43" i="47" s="1"/>
  <c r="E50" i="47" s="1"/>
  <c r="E64" i="47" s="1"/>
  <c r="D39" i="47"/>
  <c r="C39" i="47"/>
  <c r="B39" i="47"/>
  <c r="E30" i="47"/>
  <c r="D30" i="47"/>
  <c r="C30" i="47"/>
  <c r="B30" i="47"/>
  <c r="E18" i="47"/>
  <c r="E25" i="47" s="1"/>
  <c r="D18" i="47"/>
  <c r="D25" i="47" s="1"/>
  <c r="C18" i="47"/>
  <c r="C25" i="47" s="1"/>
  <c r="B18" i="47"/>
  <c r="B25" i="47" s="1"/>
  <c r="G42" i="46"/>
  <c r="G17" i="46" s="1"/>
  <c r="E42" i="46"/>
  <c r="E17" i="46" s="1"/>
  <c r="D42" i="46"/>
  <c r="D17" i="46" s="1"/>
  <c r="C42" i="46"/>
  <c r="C17" i="46" s="1"/>
  <c r="C26" i="46" s="1"/>
  <c r="B42" i="46"/>
  <c r="B17" i="46" s="1"/>
  <c r="G40" i="46"/>
  <c r="E40" i="46"/>
  <c r="D40" i="46"/>
  <c r="C40" i="46"/>
  <c r="B40" i="46"/>
  <c r="G30" i="46"/>
  <c r="E30" i="46"/>
  <c r="D30" i="46"/>
  <c r="C30" i="46"/>
  <c r="B30" i="46"/>
  <c r="G18" i="46"/>
  <c r="E18" i="46"/>
  <c r="D18" i="46"/>
  <c r="C18" i="46"/>
  <c r="B18" i="46"/>
  <c r="G16" i="46"/>
  <c r="E16" i="46"/>
  <c r="D16" i="46"/>
  <c r="C16" i="46"/>
  <c r="B16" i="46"/>
  <c r="G41" i="32"/>
  <c r="G17" i="32" s="1"/>
  <c r="E41" i="32"/>
  <c r="E17" i="32" s="1"/>
  <c r="D41" i="32"/>
  <c r="D17" i="32" s="1"/>
  <c r="C41" i="32"/>
  <c r="C17" i="32" s="1"/>
  <c r="B41" i="32"/>
  <c r="B17" i="32" s="1"/>
  <c r="G39" i="32"/>
  <c r="E39" i="32"/>
  <c r="D39" i="32"/>
  <c r="C39" i="32"/>
  <c r="C43" i="32" s="1"/>
  <c r="C50" i="32" s="1"/>
  <c r="B39" i="32"/>
  <c r="G30" i="32"/>
  <c r="E30" i="32"/>
  <c r="D30" i="32"/>
  <c r="C30" i="32"/>
  <c r="B30" i="32"/>
  <c r="G18" i="32"/>
  <c r="E18" i="32"/>
  <c r="D18" i="32"/>
  <c r="C18" i="32"/>
  <c r="B18" i="32"/>
  <c r="G16" i="32"/>
  <c r="E16" i="32"/>
  <c r="D16" i="32"/>
  <c r="C16" i="32"/>
  <c r="B16" i="32"/>
  <c r="E47" i="31"/>
  <c r="C47" i="31"/>
  <c r="C22" i="31" s="1"/>
  <c r="D46" i="31"/>
  <c r="B46" i="31"/>
  <c r="B22" i="31" s="1"/>
  <c r="E45" i="31"/>
  <c r="C45" i="31"/>
  <c r="C49" i="31" s="1"/>
  <c r="C56" i="31" s="1"/>
  <c r="D44" i="31"/>
  <c r="B44" i="31"/>
  <c r="E35" i="31"/>
  <c r="D35" i="31"/>
  <c r="C35" i="31"/>
  <c r="B35" i="31"/>
  <c r="D30" i="31"/>
  <c r="E23" i="31"/>
  <c r="E31" i="31" s="1"/>
  <c r="D23" i="31"/>
  <c r="C23" i="31"/>
  <c r="B23" i="31"/>
  <c r="C21" i="31"/>
  <c r="B21" i="31"/>
  <c r="E47" i="29"/>
  <c r="C47" i="29"/>
  <c r="C22" i="29" s="1"/>
  <c r="D46" i="29"/>
  <c r="B46" i="29"/>
  <c r="B22" i="29" s="1"/>
  <c r="E45" i="29"/>
  <c r="C45" i="29"/>
  <c r="D44" i="29"/>
  <c r="B44" i="29"/>
  <c r="E35" i="29"/>
  <c r="D35" i="29"/>
  <c r="C35" i="29"/>
  <c r="B35" i="29"/>
  <c r="E23" i="29"/>
  <c r="E31" i="29" s="1"/>
  <c r="D23" i="29"/>
  <c r="D30" i="29" s="1"/>
  <c r="C23" i="29"/>
  <c r="B23" i="29"/>
  <c r="C21" i="29"/>
  <c r="B21" i="29"/>
  <c r="D64" i="51" l="1"/>
  <c r="D44" i="50"/>
  <c r="D51" i="50" s="1"/>
  <c r="D65" i="50" s="1"/>
  <c r="H44" i="46"/>
  <c r="H51" i="46" s="1"/>
  <c r="E43" i="49"/>
  <c r="E50" i="49" s="1"/>
  <c r="E64" i="49" s="1"/>
  <c r="H44" i="53"/>
  <c r="H51" i="53" s="1"/>
  <c r="E52" i="49"/>
  <c r="E61" i="49" s="1"/>
  <c r="D48" i="31"/>
  <c r="D55" i="31" s="1"/>
  <c r="D69" i="31" s="1"/>
  <c r="C44" i="53"/>
  <c r="C51" i="53" s="1"/>
  <c r="F43" i="48"/>
  <c r="F50" i="48" s="1"/>
  <c r="F64" i="48" s="1"/>
  <c r="H43" i="51"/>
  <c r="H50" i="51" s="1"/>
  <c r="H64" i="51" s="1"/>
  <c r="G44" i="52"/>
  <c r="G51" i="52" s="1"/>
  <c r="G65" i="52" s="1"/>
  <c r="J44" i="52"/>
  <c r="J51" i="52" s="1"/>
  <c r="J65" i="52" s="1"/>
  <c r="G44" i="53"/>
  <c r="G51" i="53" s="1"/>
  <c r="E53" i="50"/>
  <c r="E62" i="50" s="1"/>
  <c r="E49" i="31"/>
  <c r="E56" i="31" s="1"/>
  <c r="E70" i="31" s="1"/>
  <c r="B44" i="53"/>
  <c r="B51" i="53" s="1"/>
  <c r="C26" i="52"/>
  <c r="E43" i="32"/>
  <c r="E50" i="32" s="1"/>
  <c r="E44" i="46"/>
  <c r="E51" i="46" s="1"/>
  <c r="E65" i="46" s="1"/>
  <c r="B43" i="51"/>
  <c r="B50" i="51" s="1"/>
  <c r="B64" i="51" s="1"/>
  <c r="B30" i="31"/>
  <c r="G52" i="47"/>
  <c r="G61" i="47" s="1"/>
  <c r="F65" i="52"/>
  <c r="B48" i="29"/>
  <c r="B55" i="29" s="1"/>
  <c r="D26" i="53"/>
  <c r="H26" i="46"/>
  <c r="H53" i="46" s="1"/>
  <c r="H62" i="46" s="1"/>
  <c r="D48" i="29"/>
  <c r="D55" i="29" s="1"/>
  <c r="D69" i="29" s="1"/>
  <c r="C31" i="31"/>
  <c r="C58" i="31" s="1"/>
  <c r="C67" i="31" s="1"/>
  <c r="C44" i="46"/>
  <c r="C51" i="46" s="1"/>
  <c r="C65" i="46" s="1"/>
  <c r="C49" i="29"/>
  <c r="C56" i="29" s="1"/>
  <c r="C70" i="29" s="1"/>
  <c r="B43" i="47"/>
  <c r="B50" i="47" s="1"/>
  <c r="B64" i="47" s="1"/>
  <c r="B43" i="48"/>
  <c r="B50" i="48" s="1"/>
  <c r="B64" i="48" s="1"/>
  <c r="B43" i="49"/>
  <c r="B50" i="49" s="1"/>
  <c r="B64" i="49" s="1"/>
  <c r="F43" i="51"/>
  <c r="F50" i="51" s="1"/>
  <c r="F64" i="51" s="1"/>
  <c r="B44" i="52"/>
  <c r="B51" i="52" s="1"/>
  <c r="B65" i="52" s="1"/>
  <c r="C17" i="53"/>
  <c r="D44" i="53"/>
  <c r="D51" i="53" s="1"/>
  <c r="B44" i="54"/>
  <c r="B51" i="54" s="1"/>
  <c r="B65" i="54" s="1"/>
  <c r="B48" i="31"/>
  <c r="B55" i="31" s="1"/>
  <c r="C43" i="47"/>
  <c r="C50" i="47" s="1"/>
  <c r="C64" i="47" s="1"/>
  <c r="C43" i="49"/>
  <c r="C50" i="49" s="1"/>
  <c r="C64" i="49" s="1"/>
  <c r="B44" i="50"/>
  <c r="B51" i="50" s="1"/>
  <c r="B65" i="50" s="1"/>
  <c r="C44" i="54"/>
  <c r="C51" i="54" s="1"/>
  <c r="C65" i="54" s="1"/>
  <c r="H26" i="53"/>
  <c r="H53" i="53" s="1"/>
  <c r="H62" i="53" s="1"/>
  <c r="E49" i="29"/>
  <c r="E56" i="29" s="1"/>
  <c r="E70" i="29" s="1"/>
  <c r="C52" i="47"/>
  <c r="C61" i="47" s="1"/>
  <c r="C43" i="48"/>
  <c r="C50" i="48" s="1"/>
  <c r="C64" i="48" s="1"/>
  <c r="D43" i="47"/>
  <c r="D50" i="47" s="1"/>
  <c r="D64" i="47" s="1"/>
  <c r="D43" i="48"/>
  <c r="D50" i="48" s="1"/>
  <c r="D64" i="48" s="1"/>
  <c r="C44" i="50"/>
  <c r="C51" i="50" s="1"/>
  <c r="C65" i="50" s="1"/>
  <c r="F44" i="53"/>
  <c r="F51" i="53" s="1"/>
  <c r="D44" i="54"/>
  <c r="D51" i="54" s="1"/>
  <c r="D65" i="54" s="1"/>
  <c r="E44" i="54"/>
  <c r="E51" i="54" s="1"/>
  <c r="E65" i="54" s="1"/>
  <c r="I43" i="32"/>
  <c r="I50" i="32" s="1"/>
  <c r="G43" i="49"/>
  <c r="G50" i="49" s="1"/>
  <c r="G64" i="49" s="1"/>
  <c r="F44" i="50"/>
  <c r="F51" i="50" s="1"/>
  <c r="F65" i="50" s="1"/>
  <c r="G43" i="51"/>
  <c r="G50" i="51" s="1"/>
  <c r="G64" i="51" s="1"/>
  <c r="H65" i="53"/>
  <c r="C64" i="32"/>
  <c r="D43" i="32"/>
  <c r="D50" i="32" s="1"/>
  <c r="D64" i="32" s="1"/>
  <c r="C43" i="51"/>
  <c r="C50" i="51" s="1"/>
  <c r="C64" i="51" s="1"/>
  <c r="D53" i="53"/>
  <c r="D62" i="53" s="1"/>
  <c r="G43" i="48"/>
  <c r="G50" i="48" s="1"/>
  <c r="G64" i="48" s="1"/>
  <c r="G44" i="50"/>
  <c r="G51" i="50" s="1"/>
  <c r="G65" i="50" s="1"/>
  <c r="G53" i="54"/>
  <c r="G62" i="54" s="1"/>
  <c r="E43" i="51"/>
  <c r="E50" i="51" s="1"/>
  <c r="E44" i="52"/>
  <c r="E51" i="52" s="1"/>
  <c r="E65" i="52" s="1"/>
  <c r="H43" i="32"/>
  <c r="H50" i="32" s="1"/>
  <c r="H64" i="32" s="1"/>
  <c r="I44" i="46"/>
  <c r="I51" i="46" s="1"/>
  <c r="I65" i="46" s="1"/>
  <c r="J44" i="46"/>
  <c r="J51" i="46" s="1"/>
  <c r="J65" i="46" s="1"/>
  <c r="F43" i="47"/>
  <c r="F50" i="47" s="1"/>
  <c r="F64" i="47" s="1"/>
  <c r="F43" i="49"/>
  <c r="F50" i="49" s="1"/>
  <c r="F64" i="49" s="1"/>
  <c r="G25" i="51"/>
  <c r="I43" i="51"/>
  <c r="I50" i="51" s="1"/>
  <c r="I64" i="51" s="1"/>
  <c r="L44" i="52"/>
  <c r="L51" i="52" s="1"/>
  <c r="L65" i="52" s="1"/>
  <c r="C70" i="31"/>
  <c r="D25" i="51"/>
  <c r="D52" i="51" s="1"/>
  <c r="D61" i="51" s="1"/>
  <c r="C65" i="53"/>
  <c r="D57" i="29"/>
  <c r="D66" i="29" s="1"/>
  <c r="D25" i="32"/>
  <c r="B43" i="32"/>
  <c r="B50" i="32" s="1"/>
  <c r="B64" i="32" s="1"/>
  <c r="G43" i="32"/>
  <c r="G50" i="32" s="1"/>
  <c r="G64" i="32" s="1"/>
  <c r="B44" i="46"/>
  <c r="B51" i="46" s="1"/>
  <c r="B65" i="46" s="1"/>
  <c r="G44" i="46"/>
  <c r="G51" i="46" s="1"/>
  <c r="G65" i="46" s="1"/>
  <c r="E52" i="48"/>
  <c r="E61" i="48" s="1"/>
  <c r="C44" i="52"/>
  <c r="C51" i="52" s="1"/>
  <c r="C65" i="52" s="1"/>
  <c r="D65" i="53"/>
  <c r="E44" i="53"/>
  <c r="E51" i="53" s="1"/>
  <c r="E65" i="53" s="1"/>
  <c r="H65" i="46"/>
  <c r="I65" i="52"/>
  <c r="H44" i="52"/>
  <c r="H51" i="52" s="1"/>
  <c r="H65" i="52" s="1"/>
  <c r="F53" i="54"/>
  <c r="F62" i="54" s="1"/>
  <c r="I65" i="53"/>
  <c r="G65" i="53"/>
  <c r="G26" i="53"/>
  <c r="I26" i="53"/>
  <c r="I53" i="53" s="1"/>
  <c r="I62" i="53" s="1"/>
  <c r="J26" i="52"/>
  <c r="K65" i="52"/>
  <c r="K26" i="52"/>
  <c r="K53" i="52" s="1"/>
  <c r="K62" i="52" s="1"/>
  <c r="L26" i="52"/>
  <c r="H26" i="52"/>
  <c r="I26" i="52"/>
  <c r="I53" i="52" s="1"/>
  <c r="I62" i="52" s="1"/>
  <c r="G26" i="52"/>
  <c r="G53" i="52" s="1"/>
  <c r="G62" i="52" s="1"/>
  <c r="H25" i="51"/>
  <c r="H52" i="51" s="1"/>
  <c r="H61" i="51" s="1"/>
  <c r="I25" i="51"/>
  <c r="F52" i="49"/>
  <c r="F61" i="49" s="1"/>
  <c r="F52" i="47"/>
  <c r="F61" i="47" s="1"/>
  <c r="I26" i="46"/>
  <c r="J26" i="46"/>
  <c r="J64" i="32"/>
  <c r="I64" i="32"/>
  <c r="I25" i="32"/>
  <c r="I52" i="32" s="1"/>
  <c r="I61" i="32" s="1"/>
  <c r="J25" i="32"/>
  <c r="J52" i="32" s="1"/>
  <c r="J61" i="32" s="1"/>
  <c r="H25" i="32"/>
  <c r="D26" i="46"/>
  <c r="C53" i="50"/>
  <c r="C62" i="50" s="1"/>
  <c r="B69" i="29"/>
  <c r="B30" i="29"/>
  <c r="B57" i="29" s="1"/>
  <c r="B66" i="29" s="1"/>
  <c r="D53" i="50"/>
  <c r="D62" i="50" s="1"/>
  <c r="D26" i="52"/>
  <c r="B65" i="53"/>
  <c r="E64" i="32"/>
  <c r="E25" i="32"/>
  <c r="E52" i="32" s="1"/>
  <c r="E61" i="32" s="1"/>
  <c r="D64" i="49"/>
  <c r="D52" i="49"/>
  <c r="D61" i="49" s="1"/>
  <c r="E64" i="51"/>
  <c r="E25" i="51"/>
  <c r="E52" i="51" s="1"/>
  <c r="E61" i="51" s="1"/>
  <c r="C31" i="29"/>
  <c r="E58" i="31"/>
  <c r="E67" i="31" s="1"/>
  <c r="E52" i="47"/>
  <c r="E61" i="47" s="1"/>
  <c r="F65" i="53"/>
  <c r="E26" i="52"/>
  <c r="B25" i="32"/>
  <c r="G26" i="46"/>
  <c r="G53" i="46" s="1"/>
  <c r="G62" i="46" s="1"/>
  <c r="B25" i="51"/>
  <c r="F26" i="52"/>
  <c r="F53" i="52" s="1"/>
  <c r="F62" i="52" s="1"/>
  <c r="B26" i="53"/>
  <c r="B53" i="53" s="1"/>
  <c r="B62" i="53" s="1"/>
  <c r="E26" i="46"/>
  <c r="C25" i="32"/>
  <c r="C52" i="32" s="1"/>
  <c r="C61" i="32" s="1"/>
  <c r="C25" i="51"/>
  <c r="C26" i="53"/>
  <c r="C53" i="53" s="1"/>
  <c r="C62" i="53" s="1"/>
  <c r="D44" i="46"/>
  <c r="D51" i="46" s="1"/>
  <c r="D65" i="46" s="1"/>
  <c r="D44" i="52"/>
  <c r="D51" i="52" s="1"/>
  <c r="D65" i="52" s="1"/>
  <c r="E26" i="53"/>
  <c r="G25" i="32"/>
  <c r="B26" i="46"/>
  <c r="F25" i="51"/>
  <c r="B26" i="52"/>
  <c r="F26" i="53"/>
  <c r="B57" i="31" l="1"/>
  <c r="B66" i="31" s="1"/>
  <c r="B52" i="48"/>
  <c r="B61" i="48" s="1"/>
  <c r="B52" i="49"/>
  <c r="B61" i="49" s="1"/>
  <c r="D57" i="31"/>
  <c r="D66" i="31" s="1"/>
  <c r="C58" i="29"/>
  <c r="C67" i="29" s="1"/>
  <c r="B69" i="31"/>
  <c r="C52" i="48"/>
  <c r="C61" i="48" s="1"/>
  <c r="C52" i="49"/>
  <c r="C61" i="49" s="1"/>
  <c r="D52" i="48"/>
  <c r="D61" i="48" s="1"/>
  <c r="J53" i="52"/>
  <c r="J62" i="52" s="1"/>
  <c r="J53" i="46"/>
  <c r="J62" i="46" s="1"/>
  <c r="H53" i="52"/>
  <c r="H62" i="52" s="1"/>
  <c r="F52" i="51"/>
  <c r="F61" i="51" s="1"/>
  <c r="E53" i="46"/>
  <c r="E62" i="46" s="1"/>
  <c r="B52" i="51"/>
  <c r="B61" i="51" s="1"/>
  <c r="I53" i="46"/>
  <c r="I62" i="46" s="1"/>
  <c r="G53" i="53"/>
  <c r="G62" i="53" s="1"/>
  <c r="D52" i="32"/>
  <c r="D61" i="32" s="1"/>
  <c r="F52" i="48"/>
  <c r="F61" i="48" s="1"/>
  <c r="C53" i="54"/>
  <c r="C62" i="54" s="1"/>
  <c r="D53" i="54"/>
  <c r="D62" i="54" s="1"/>
  <c r="H52" i="32"/>
  <c r="H61" i="32" s="1"/>
  <c r="F53" i="50"/>
  <c r="F62" i="50" s="1"/>
  <c r="L53" i="52"/>
  <c r="L62" i="52" s="1"/>
  <c r="G52" i="51"/>
  <c r="G61" i="51" s="1"/>
  <c r="E58" i="29"/>
  <c r="E67" i="29" s="1"/>
  <c r="E53" i="53"/>
  <c r="E62" i="53" s="1"/>
  <c r="C53" i="46"/>
  <c r="C62" i="46" s="1"/>
  <c r="G53" i="50"/>
  <c r="G62" i="50" s="1"/>
  <c r="E53" i="54"/>
  <c r="E62" i="54" s="1"/>
  <c r="B53" i="54"/>
  <c r="B62" i="54" s="1"/>
  <c r="B52" i="47"/>
  <c r="B61" i="47" s="1"/>
  <c r="G52" i="32"/>
  <c r="G61" i="32" s="1"/>
  <c r="D52" i="47"/>
  <c r="D61" i="47" s="1"/>
  <c r="B53" i="50"/>
  <c r="B62" i="50" s="1"/>
  <c r="B53" i="46"/>
  <c r="B62" i="46" s="1"/>
  <c r="F53" i="53"/>
  <c r="F62" i="53" s="1"/>
  <c r="B53" i="52"/>
  <c r="B62" i="52" s="1"/>
  <c r="C52" i="51"/>
  <c r="C61" i="51" s="1"/>
  <c r="E53" i="52"/>
  <c r="E62" i="52" s="1"/>
  <c r="C53" i="52"/>
  <c r="C62" i="52" s="1"/>
  <c r="G52" i="49"/>
  <c r="G61" i="49" s="1"/>
  <c r="B52" i="32"/>
  <c r="B61" i="32" s="1"/>
  <c r="I52" i="51"/>
  <c r="I61" i="51" s="1"/>
  <c r="G52" i="48"/>
  <c r="G61" i="48" s="1"/>
  <c r="D53" i="52"/>
  <c r="D62" i="52" s="1"/>
  <c r="D53" i="46"/>
  <c r="D62" i="46" s="1"/>
</calcChain>
</file>

<file path=xl/sharedStrings.xml><?xml version="1.0" encoding="utf-8"?>
<sst xmlns="http://schemas.openxmlformats.org/spreadsheetml/2006/main" count="8289" uniqueCount="151">
  <si>
    <t>legend</t>
  </si>
  <si>
    <t>Company declared values (companies are supposed to only change the values in these cells)</t>
  </si>
  <si>
    <t xml:space="preserve">Important metrics (MIL, MPL, MCL)      </t>
  </si>
  <si>
    <t>Item</t>
  </si>
  <si>
    <t>Rural, 700MHz (FDD)</t>
  </si>
  <si>
    <t>DL Control</t>
  </si>
  <si>
    <t>DL Data</t>
  </si>
  <si>
    <t>UL Control</t>
  </si>
  <si>
    <t>UL Data</t>
  </si>
  <si>
    <t>Note</t>
  </si>
  <si>
    <t>System configuration</t>
  </si>
  <si>
    <t>Carrier frequency (GHz)</t>
  </si>
  <si>
    <t>RedCap choice for FR1 FDD</t>
  </si>
  <si>
    <t>Total carrier bandwidth (MHz)</t>
  </si>
  <si>
    <t>CE SI agreement</t>
  </si>
  <si>
    <t>Transmission bit rate for control channel (bit/s)</t>
  </si>
  <si>
    <t>-</t>
  </si>
  <si>
    <t>Transmission bit rate for data channel (bit/s)</t>
  </si>
  <si>
    <t>CE SI agreement:
1Mbps for DL and 100kbps for UL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</si>
  <si>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</si>
  <si>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</si>
  <si>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</si>
  <si>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</si>
  <si>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</si>
  <si>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</si>
  <si>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</si>
  <si>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gNB: based on CE SI agreement (192 for 4GHz and 2.6GHz, and 16 for 700MHz)
UE: based on UE capability</t>
  </si>
  <si>
    <t>(2a) # of gNB TXRUs</t>
  </si>
  <si>
    <t>gNB: CE SI agreement (64 for 2.6GHz and 4GHz,  2 or 4 TXRUs for 700MHz)</t>
  </si>
  <si>
    <t>(2b) Number of transmit chains</t>
  </si>
  <si>
    <t>gNB: based on CE SI agreement (Companies are encouraged to use 4 for 2.6 GHz and 2 for 700 MHz for easily comparing the results)
UE: based on UE capability</t>
  </si>
  <si>
    <t>(3a) Downlink Power Spectrum Density (dBm/MHz)</t>
  </si>
  <si>
    <t>Based on CE SI agreement: 
For 4GHz frequency, 24 and 33 dBm/MHz
For 2.6 GHz frequency, 33 dBm/MHz
For 700MH, 36 dBm/MHz</t>
  </si>
  <si>
    <t>(3b) Total transmit power for carrier bandwidth (dBm)</t>
  </si>
  <si>
    <t>Total transmit power for total system bandwidth</t>
  </si>
  <si>
    <t>(3bis) Transmit power for occupied channel bandwidth for control channel (17a) or data channel (17b)</t>
  </si>
  <si>
    <t>Added according to CE SI agreement
DL: adjusted according to occupied BW
UL: fixed to 23dBm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</si>
  <si>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</si>
  <si>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Added according to CE SI agreements</t>
  </si>
  <si>
    <t>(4a) Transmitter antenna element gain (dBi)</t>
  </si>
  <si>
    <t>gNB: According to TR37.910
UE: For Ref UE, based on CE agreement (0 dBi for FR1 and 5 dBi for FR2). For RedCap, can adjust for UE antenna efficiency loss for FR1.</t>
  </si>
  <si>
    <t>(4b) Transmitter antenna gain correction factor at antenna gain component 3 &amp; antenna gain component 4 (dB)
Note: delta2 for downlink and delta3 for uplink</t>
  </si>
  <si>
    <t>Added according to CE SI agreement
For FR1, delta3 is zero.
For FR2, delta3 is channel procedure/dependent, and reported by companies</t>
  </si>
  <si>
    <t>(5) Transmitter antenna gain (dB) at antenna gain component 2
Note: void (=zero) for uplink</t>
  </si>
  <si>
    <t>For TDL option 1, the gain of atenna gain component 2 is expressed by 10*log10( (2a) / (2b) ) - delta1 where delta1 is a correction factor. For TDL option 2 &amp; CDL, the gain is 0dB.</t>
  </si>
  <si>
    <t>(6) Control channel power boosting gain (dB)</t>
  </si>
  <si>
    <t>According to TR37.910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</si>
  <si>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</si>
  <si>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</si>
  <si>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</si>
  <si>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replace (3) with (3bis)</t>
  </si>
  <si>
    <t>(9b) Data channel EIRP = (3bis) + (4) + (5) – (7) – (8)  dBm</t>
  </si>
  <si>
    <t>Receiver</t>
  </si>
  <si>
    <t>(10) Number of receive antennas</t>
  </si>
  <si>
    <t>(10bis) Number of receive chains</t>
  </si>
  <si>
    <t>gNB: based on CE SI agreement (Companies are encouraged to use 4 for 2.6 GHz and 2 for 700 MHz for easily comparing the results)
UE: based on UE capability. For FR1, the value is supposed to be equal to (10)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</si>
  <si>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</si>
  <si>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</si>
  <si>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</si>
  <si>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</si>
  <si>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</si>
  <si>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</si>
  <si>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</si>
  <si>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>company declares the values (e.g. obtained by SLS, the ones for ITU self-evulation, etc)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</si>
  <si>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</si>
  <si>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</si>
  <si>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</si>
  <si>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</si>
  <si>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Varying across different channels, limited by max UE bandwidth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</si>
  <si>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</si>
  <si>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</si>
  <si>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</si>
  <si>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</si>
  <si>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>Company declares according to LLS results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</si>
  <si>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</si>
  <si>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</si>
  <si>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</si>
  <si>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No HARQ</t>
  </si>
  <si>
    <t>(21b) H-ARQ gain for data channel (dB)
Note: Only applicable if HARQ is not considered in LLS</t>
  </si>
  <si>
    <t>(22a) Receiver sensitivity for control channel         = (18a) + (19a) + (20) – (21a)  dBm</t>
  </si>
  <si>
    <t>H-ARQ gain is included in sensitivity</t>
  </si>
  <si>
    <t>(22b) Receiver sensitivity for data channel          = (18b) + (19b) + (20) – (21b)  dBm</t>
  </si>
  <si>
    <t>(23a) Hardware link budget for control channel (MIL) = (9a) + (11) + (11bis) − (12) − (22a)   dB</t>
  </si>
  <si>
    <t>According to CE SI definition, Rx loss is included MIL</t>
  </si>
  <si>
    <t>(23b) Hardware link budget for data channel (MIL) = (9b) + (11) + (11bis) − (12) − (22b)  dB</t>
  </si>
  <si>
    <t>Calculation of available pathloss</t>
  </si>
  <si>
    <t>(24) Lognormal shadow fading std deviation (dB)</t>
  </si>
  <si>
    <t>Based on the CE agreement, company can declare the values, including the values for IMT-2020 self-evaluation and/or using 0dB. For (27), the scenario "O-to-I" or "O-to-O" shall be declared also. The values used in IMT-2020 (channel model A) for the O-to-I scenario are provided here as a reference.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</si>
  <si>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</si>
  <si>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</si>
  <si>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</si>
  <si>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</si>
  <si>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</si>
  <si>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dB</t>
  </si>
  <si>
    <t>According to CE SI definition</t>
  </si>
  <si>
    <t>(29b) Available path loss for data channel           = (23b) – (25b) + (26) – (27) + (28) dB</t>
  </si>
  <si>
    <t>(40a) MCL for control channel = (3bis) + (6) −  (22a)  + (5) + (11bis) dB</t>
  </si>
  <si>
    <t>(40b) MCL for data channel = (3bis) − (7) − (22b)  + (5) + (11bis) dB</t>
  </si>
  <si>
    <t>RedCap agreement:
1Mbps for DL and 100kbps for UL</t>
  </si>
  <si>
    <t>gNB: based on CE SI agreement (Companies are encouraged to use 4 for 2.6 GHz and 2 for 700 MHz for easily comparing the results). 
UE: based on UE capability</t>
  </si>
  <si>
    <t>Based on the CE agreement,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</si>
  <si>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Samsung</t>
  </si>
  <si>
    <t>ZTE</t>
  </si>
  <si>
    <t>Ref UE 
(NLoS O-to-I)</t>
  </si>
  <si>
    <t>RedCap UE, 2 Rx
(NLoS O-to-I)</t>
  </si>
  <si>
    <t>RedCap UE, 1 Rx
(NLoS O-to-I)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</si>
  <si>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</si>
  <si>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</si>
  <si>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</si>
  <si>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</si>
  <si>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</si>
  <si>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>RedCap UE
(NLoS O-to-I)</t>
  </si>
  <si>
    <t xml:space="preserve">(10) Number of receive antennas </t>
  </si>
  <si>
    <t>Target missed detection rate at 0.1% false alarm probability for the required SNR in item (19a) for control channel</t>
  </si>
  <si>
    <t>OPPO</t>
    <phoneticPr fontId="0" type="noConversion"/>
  </si>
  <si>
    <t>CATT</t>
    <phoneticPr fontId="6" type="noConversion"/>
  </si>
  <si>
    <t>vivo</t>
    <phoneticPr fontId="6" type="noConversion"/>
  </si>
  <si>
    <t>vivo</t>
    <phoneticPr fontId="6" type="noConversion"/>
  </si>
  <si>
    <t>vivo</t>
    <phoneticPr fontId="6" type="noConversion"/>
  </si>
  <si>
    <t>vivo</t>
    <phoneticPr fontId="6" type="noConversion"/>
  </si>
  <si>
    <t>vivo</t>
    <phoneticPr fontId="6" type="noConversion"/>
  </si>
  <si>
    <t>vivo</t>
    <phoneticPr fontId="6" type="noConversion"/>
  </si>
  <si>
    <t>vivo</t>
    <phoneticPr fontId="6" type="noConversion"/>
  </si>
  <si>
    <t>-</t>
    <phoneticPr fontId="6" type="noConversion"/>
  </si>
  <si>
    <t>vivo</t>
    <phoneticPr fontId="6" type="noConversion"/>
  </si>
  <si>
    <t>Xiaomi</t>
    <phoneticPr fontId="6" type="noConversion"/>
  </si>
  <si>
    <t>Xiaomi</t>
    <phoneticPr fontId="6" type="noConversion"/>
  </si>
  <si>
    <t>Xiaomi</t>
    <phoneticPr fontId="6" type="noConversion"/>
  </si>
  <si>
    <t>Xiaomi</t>
    <phoneticPr fontId="6" type="noConversion"/>
  </si>
  <si>
    <t>Xiaomi</t>
    <phoneticPr fontId="6" type="noConversion"/>
  </si>
  <si>
    <t>Futurewei</t>
  </si>
  <si>
    <t>Nokia</t>
  </si>
  <si>
    <t>NTT DOCOMO</t>
    <phoneticPr fontId="7"/>
  </si>
  <si>
    <t>Panasonic</t>
    <phoneticPr fontId="7"/>
  </si>
  <si>
    <t>Huawei, HiSilicon</t>
    <phoneticPr fontId="5" type="noConversion"/>
  </si>
  <si>
    <t>Huawei, HiSilicon</t>
    <phoneticPr fontId="5" type="noConversion"/>
  </si>
  <si>
    <t>Huawei, HiSilicon</t>
    <phoneticPr fontId="5" type="noConversion"/>
  </si>
  <si>
    <t>Huawei, HiSilicon</t>
    <phoneticPr fontId="5" type="noConversion"/>
  </si>
  <si>
    <t>Huawei, HiSilicon</t>
    <phoneticPr fontId="5" type="noConversion"/>
  </si>
  <si>
    <t>Spreadtrum</t>
  </si>
  <si>
    <t>Apple</t>
  </si>
  <si>
    <t>Ericsson</t>
  </si>
  <si>
    <t>InterDigital</t>
  </si>
  <si>
    <t>Qualcomm</t>
  </si>
  <si>
    <t>Intel</t>
  </si>
  <si>
    <t>Panasonic (revised)</t>
    <phoneticPr fontId="7"/>
  </si>
  <si>
    <t>Panasonic</t>
    <phoneticPr fontId="6" type="noConversion"/>
  </si>
  <si>
    <t>Ericsson (w/o TBS scaling)</t>
  </si>
  <si>
    <t>Ericsson (with TBS scaling factor 0.5)</t>
  </si>
  <si>
    <t>Ericsson (with TBS scaling factor 0.25)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</si>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</sst>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0000000000_ "/>
  </numFmts>
  <fonts count="9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b/>
      <strike/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9" tint="-0.249977111117893"/>
      <name val="Times New Roman"/>
      <family val="1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sz val="12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6">
    <xf numFmtId="0" fontId="0" fillId="0" borderId="0" xfId="0">
      <alignment vertical="center"/>
    </xf>
    <xf numFmtId="0" fontId="1" fillId="2" borderId="1" xfId="1" applyFont="1" applyFill="1" applyBorder="1" applyAlignment="1">
      <alignment horizontal="justify" vertical="center" wrapText="1"/>
    </xf>
    <xf numFmtId="0" fontId="1" fillId="2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justify" vertical="center" wrapText="1"/>
    </xf>
    <xf numFmtId="0" fontId="2" fillId="5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justify" vertical="center" wrapText="1"/>
    </xf>
    <xf numFmtId="0" fontId="2" fillId="7" borderId="1" xfId="1" applyFont="1" applyFill="1" applyBorder="1" applyAlignment="1">
      <alignment horizontal="justify" vertical="center"/>
    </xf>
    <xf numFmtId="0" fontId="2" fillId="5" borderId="1" xfId="1" applyFont="1" applyFill="1" applyBorder="1" applyAlignment="1">
      <alignment horizontal="justify" vertical="center"/>
    </xf>
    <xf numFmtId="0" fontId="2" fillId="6" borderId="1" xfId="1" applyFont="1" applyFill="1" applyBorder="1" applyAlignment="1">
      <alignment horizontal="justify" vertical="center" wrapText="1"/>
    </xf>
    <xf numFmtId="0" fontId="1" fillId="4" borderId="1" xfId="1" applyFont="1" applyFill="1" applyBorder="1" applyAlignment="1">
      <alignment horizontal="justify" vertical="center" wrapText="1"/>
    </xf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9" fontId="2" fillId="0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left" vertical="center" wrapText="1"/>
    </xf>
    <xf numFmtId="0" fontId="2" fillId="7" borderId="1" xfId="1" applyFont="1" applyFill="1" applyBorder="1" applyAlignment="1">
      <alignment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>
      <alignment vertical="center"/>
    </xf>
    <xf numFmtId="164" fontId="2" fillId="0" borderId="1" xfId="1" applyNumberFormat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vertical="center" wrapText="1"/>
    </xf>
    <xf numFmtId="164" fontId="2" fillId="8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6" borderId="4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6" xfId="1" applyFont="1" applyFill="1" applyBorder="1" applyAlignment="1">
      <alignment horizontal="center" vertical="top" wrapText="1"/>
    </xf>
    <xf numFmtId="0" fontId="4" fillId="0" borderId="0" xfId="1" applyFo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>
      <alignment vertical="center"/>
    </xf>
    <xf numFmtId="0" fontId="1" fillId="2" borderId="7" xfId="1" applyFont="1" applyFill="1" applyBorder="1" applyAlignment="1">
      <alignment horizontal="center" vertical="top" wrapText="1"/>
    </xf>
    <xf numFmtId="164" fontId="2" fillId="4" borderId="1" xfId="1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165" fontId="4" fillId="0" borderId="0" xfId="1" applyNumberFormat="1" applyFont="1">
      <alignment vertical="center"/>
    </xf>
    <xf numFmtId="164" fontId="8" fillId="4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>
      <alignment vertical="center"/>
    </xf>
    <xf numFmtId="0" fontId="8" fillId="0" borderId="0" xfId="1" applyFont="1" applyAlignment="1">
      <alignment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9" customWidth="1"/>
    <col min="2" max="4" width="15.625" style="43" customWidth="1"/>
    <col min="5" max="5" width="15.625" style="44" customWidth="1"/>
    <col min="6" max="6" width="39.625" style="48" customWidth="1"/>
    <col min="7" max="16384" width="9" style="39"/>
  </cols>
  <sheetData>
    <row r="1" spans="1:6" ht="15">
      <c r="A1" s="47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49" t="s">
        <v>4</v>
      </c>
      <c r="C5" s="49"/>
      <c r="D5" s="49"/>
      <c r="E5" s="49"/>
      <c r="F5" s="49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26"/>
      <c r="C7" s="26"/>
      <c r="D7" s="26"/>
      <c r="E7" s="26"/>
      <c r="F7" s="13"/>
    </row>
    <row r="8" spans="1:6" ht="15">
      <c r="A8" s="3" t="s">
        <v>11</v>
      </c>
      <c r="B8" s="24">
        <v>0.7</v>
      </c>
      <c r="C8" s="24">
        <v>0.7</v>
      </c>
      <c r="D8" s="24">
        <v>0.7</v>
      </c>
      <c r="E8" s="24">
        <v>0.7</v>
      </c>
      <c r="F8" s="13" t="s">
        <v>12</v>
      </c>
    </row>
    <row r="9" spans="1:6" ht="15">
      <c r="A9" s="3" t="s">
        <v>13</v>
      </c>
      <c r="B9" s="24">
        <v>20</v>
      </c>
      <c r="C9" s="24">
        <v>20</v>
      </c>
      <c r="D9" s="24">
        <v>20</v>
      </c>
      <c r="E9" s="24">
        <v>20</v>
      </c>
      <c r="F9" s="13" t="s">
        <v>14</v>
      </c>
    </row>
    <row r="10" spans="1:6" ht="15">
      <c r="A10" s="3" t="s">
        <v>15</v>
      </c>
      <c r="B10" s="50" t="s">
        <v>16</v>
      </c>
      <c r="C10" s="50" t="s">
        <v>16</v>
      </c>
      <c r="D10" s="50" t="s">
        <v>16</v>
      </c>
      <c r="E10" s="50" t="s">
        <v>16</v>
      </c>
      <c r="F10" s="13"/>
    </row>
    <row r="11" spans="1:6" ht="30">
      <c r="A11" s="3" t="s">
        <v>17</v>
      </c>
      <c r="B11" s="50" t="s">
        <v>16</v>
      </c>
      <c r="C11" s="14">
        <v>1000000</v>
      </c>
      <c r="D11" s="50" t="s">
        <v>16</v>
      </c>
      <c r="E11" s="24">
        <v>100000</v>
      </c>
      <c r="F11" s="15" t="s">
        <v>18</v>
      </c>
    </row>
    <row r="12" spans="1:6" ht="15">
      <c r="A12" s="3" t="s">
        <v>19</v>
      </c>
      <c r="B12" s="16">
        <v>0.01</v>
      </c>
      <c r="C12" s="50" t="s">
        <v>16</v>
      </c>
      <c r="D12" s="25">
        <v>0.01</v>
      </c>
      <c r="E12" s="50" t="s">
        <v>16</v>
      </c>
      <c r="F12" s="13" t="s">
        <v>14</v>
      </c>
    </row>
    <row r="13" spans="1:6" ht="15">
      <c r="A13" s="3" t="s">
        <v>20</v>
      </c>
      <c r="B13" s="50" t="s">
        <v>16</v>
      </c>
      <c r="C13" s="16">
        <v>0.1</v>
      </c>
      <c r="D13" s="50" t="s">
        <v>16</v>
      </c>
      <c r="E13" s="25">
        <v>0.1</v>
      </c>
      <c r="F13" s="13" t="s">
        <v>14</v>
      </c>
    </row>
    <row r="14" spans="1:6" ht="15">
      <c r="A14" s="3" t="s">
        <v>21</v>
      </c>
      <c r="B14" s="14" t="s">
        <v>22</v>
      </c>
      <c r="C14" s="14" t="s">
        <v>22</v>
      </c>
      <c r="D14" s="14" t="s">
        <v>22</v>
      </c>
      <c r="E14" s="14" t="s">
        <v>22</v>
      </c>
      <c r="F14" s="13" t="s">
        <v>14</v>
      </c>
    </row>
    <row r="15" spans="1:6" ht="15">
      <c r="A15" s="3" t="s">
        <v>23</v>
      </c>
      <c r="B15" s="14">
        <v>3</v>
      </c>
      <c r="C15" s="14">
        <v>3</v>
      </c>
      <c r="D15" s="14">
        <v>3</v>
      </c>
      <c r="E15" s="14">
        <v>3</v>
      </c>
      <c r="F15" s="13" t="s">
        <v>14</v>
      </c>
    </row>
    <row r="16" spans="1:6" ht="15" customHeight="1">
      <c r="A16" s="2" t="s">
        <v>24</v>
      </c>
      <c r="B16" s="26"/>
      <c r="C16" s="26"/>
      <c r="D16" s="26"/>
      <c r="E16" s="26"/>
      <c r="F16" s="13"/>
    </row>
    <row r="17" spans="1:6" ht="45">
      <c r="A17" s="3" t="s">
        <v>25</v>
      </c>
      <c r="B17" s="14">
        <v>16</v>
      </c>
      <c r="C17" s="14">
        <v>16</v>
      </c>
      <c r="D17" s="24">
        <v>1</v>
      </c>
      <c r="E17" s="24">
        <v>1</v>
      </c>
      <c r="F17" s="15" t="s">
        <v>26</v>
      </c>
    </row>
    <row r="18" spans="1:6" ht="30">
      <c r="A18" s="5" t="s">
        <v>27</v>
      </c>
      <c r="B18" s="28">
        <v>2</v>
      </c>
      <c r="C18" s="28">
        <v>2</v>
      </c>
      <c r="D18" s="28">
        <v>2</v>
      </c>
      <c r="E18" s="28">
        <v>2</v>
      </c>
      <c r="F18" s="17" t="s">
        <v>28</v>
      </c>
    </row>
    <row r="19" spans="1:6" ht="60">
      <c r="A19" s="5" t="s">
        <v>29</v>
      </c>
      <c r="B19" s="28">
        <v>2</v>
      </c>
      <c r="C19" s="28">
        <v>2</v>
      </c>
      <c r="D19" s="14">
        <v>1</v>
      </c>
      <c r="E19" s="14">
        <v>1</v>
      </c>
      <c r="F19" s="17" t="s">
        <v>30</v>
      </c>
    </row>
    <row r="20" spans="1:6" ht="60">
      <c r="A20" s="3" t="s">
        <v>31</v>
      </c>
      <c r="B20" s="14">
        <v>36</v>
      </c>
      <c r="C20" s="14">
        <v>36</v>
      </c>
      <c r="D20" s="14" t="s">
        <v>16</v>
      </c>
      <c r="E20" s="14" t="s">
        <v>16</v>
      </c>
      <c r="F20" s="15" t="s">
        <v>32</v>
      </c>
    </row>
    <row r="21" spans="1:6" ht="15">
      <c r="A21" s="3" t="s">
        <v>33</v>
      </c>
      <c r="B21" s="14">
        <f>B20+10*LOG10(B9)</f>
        <v>49.010299956639813</v>
      </c>
      <c r="C21" s="14">
        <f>C20+10*LOG10(C9)</f>
        <v>49.010299956639813</v>
      </c>
      <c r="D21" s="24">
        <v>23</v>
      </c>
      <c r="E21" s="24">
        <v>23</v>
      </c>
      <c r="F21" s="15" t="s">
        <v>34</v>
      </c>
    </row>
    <row r="22" spans="1:6" ht="45">
      <c r="A22" s="3" t="s">
        <v>35</v>
      </c>
      <c r="B22" s="14">
        <f>B20+10*LOG10(B46/1000000)</f>
        <v>45.365137424788934</v>
      </c>
      <c r="C22" s="14">
        <f>C20+10*LOG10(C47/1000000)</f>
        <v>44.57332496431269</v>
      </c>
      <c r="D22" s="24">
        <v>23</v>
      </c>
      <c r="E22" s="24">
        <v>23</v>
      </c>
      <c r="F22" s="15" t="s">
        <v>36</v>
      </c>
    </row>
    <row r="23" spans="1:6" ht="45">
      <c r="A23" s="4" t="s">
        <v>37</v>
      </c>
      <c r="B23" s="14">
        <f>B24+10*LOG10(B17/B18)-B25</f>
        <v>17.030899869919438</v>
      </c>
      <c r="C23" s="14">
        <f>C24+10*LOG10(C17/C18)-C25</f>
        <v>17.030899869919438</v>
      </c>
      <c r="D23" s="14">
        <f>D24+10*LOG10(D17/D19)-D25</f>
        <v>0</v>
      </c>
      <c r="E23" s="14">
        <f>E24+10*LOG10(E17/E19)-E25</f>
        <v>0</v>
      </c>
      <c r="F23" s="18" t="s">
        <v>38</v>
      </c>
    </row>
    <row r="24" spans="1:6" ht="60">
      <c r="A24" s="3" t="s">
        <v>39</v>
      </c>
      <c r="B24" s="14">
        <v>8</v>
      </c>
      <c r="C24" s="14">
        <v>8</v>
      </c>
      <c r="D24" s="24">
        <v>0</v>
      </c>
      <c r="E24" s="24">
        <v>0</v>
      </c>
      <c r="F24" s="15" t="s">
        <v>40</v>
      </c>
    </row>
    <row r="25" spans="1:6" ht="60">
      <c r="A25" s="5" t="s">
        <v>41</v>
      </c>
      <c r="B25" s="28">
        <v>0</v>
      </c>
      <c r="C25" s="28">
        <v>0</v>
      </c>
      <c r="D25" s="14">
        <v>0</v>
      </c>
      <c r="E25" s="14">
        <v>0</v>
      </c>
      <c r="F25" s="17" t="s">
        <v>42</v>
      </c>
    </row>
    <row r="26" spans="1:6" ht="60">
      <c r="A26" s="10" t="s">
        <v>43</v>
      </c>
      <c r="B26" s="19">
        <v>0</v>
      </c>
      <c r="C26" s="19">
        <v>0</v>
      </c>
      <c r="D26" s="14">
        <v>0</v>
      </c>
      <c r="E26" s="14">
        <v>0</v>
      </c>
      <c r="F26" s="20" t="s">
        <v>44</v>
      </c>
    </row>
    <row r="27" spans="1:6" ht="15">
      <c r="A27" s="3" t="s">
        <v>45</v>
      </c>
      <c r="B27" s="14">
        <v>0</v>
      </c>
      <c r="C27" s="14">
        <v>0</v>
      </c>
      <c r="D27" s="24">
        <v>0</v>
      </c>
      <c r="E27" s="24">
        <v>0</v>
      </c>
      <c r="F27" s="13" t="s">
        <v>46</v>
      </c>
    </row>
    <row r="28" spans="1:6" ht="15.75" customHeight="1">
      <c r="A28" s="3" t="s">
        <v>47</v>
      </c>
      <c r="B28" s="14">
        <v>0</v>
      </c>
      <c r="C28" s="14">
        <v>0</v>
      </c>
      <c r="D28" s="24">
        <v>0</v>
      </c>
      <c r="E28" s="24">
        <v>0</v>
      </c>
      <c r="F28" s="13" t="s">
        <v>46</v>
      </c>
    </row>
    <row r="29" spans="1:6" ht="30">
      <c r="A29" s="3" t="s">
        <v>48</v>
      </c>
      <c r="B29" s="14">
        <v>3</v>
      </c>
      <c r="C29" s="14">
        <v>3</v>
      </c>
      <c r="D29" s="24">
        <v>1</v>
      </c>
      <c r="E29" s="24">
        <v>1</v>
      </c>
      <c r="F29" s="13" t="s">
        <v>46</v>
      </c>
    </row>
    <row r="30" spans="1:6" ht="15">
      <c r="A30" s="3" t="s">
        <v>49</v>
      </c>
      <c r="B30" s="14">
        <f>B22+B23+B26+B27-B29</f>
        <v>59.396037294708371</v>
      </c>
      <c r="C30" s="50" t="s">
        <v>16</v>
      </c>
      <c r="D30" s="24">
        <f>D22+D23+D26+D27-D29</f>
        <v>22</v>
      </c>
      <c r="E30" s="50" t="s">
        <v>16</v>
      </c>
      <c r="F30" s="15" t="s">
        <v>50</v>
      </c>
    </row>
    <row r="31" spans="1:6" ht="15">
      <c r="A31" s="3" t="s">
        <v>51</v>
      </c>
      <c r="B31" s="50" t="s">
        <v>16</v>
      </c>
      <c r="C31" s="14">
        <f>C22+C23+C26-C28-C29</f>
        <v>58.604224834232127</v>
      </c>
      <c r="D31" s="50" t="s">
        <v>16</v>
      </c>
      <c r="E31" s="24">
        <f>E22+E23+E26-E28-E29</f>
        <v>22</v>
      </c>
      <c r="F31" s="15" t="s">
        <v>50</v>
      </c>
    </row>
    <row r="32" spans="1:6" ht="15">
      <c r="A32" s="2" t="s">
        <v>52</v>
      </c>
      <c r="B32" s="26"/>
      <c r="C32" s="26"/>
      <c r="D32" s="26"/>
      <c r="E32" s="26"/>
      <c r="F32" s="13"/>
    </row>
    <row r="33" spans="1:6" ht="45">
      <c r="A33" s="3" t="s">
        <v>53</v>
      </c>
      <c r="B33" s="14">
        <v>2</v>
      </c>
      <c r="C33" s="14">
        <v>2</v>
      </c>
      <c r="D33" s="14">
        <v>16</v>
      </c>
      <c r="E33" s="14">
        <v>16</v>
      </c>
      <c r="F33" s="15" t="s">
        <v>26</v>
      </c>
    </row>
    <row r="34" spans="1:6" ht="75">
      <c r="A34" s="5" t="s">
        <v>54</v>
      </c>
      <c r="B34" s="14">
        <v>2</v>
      </c>
      <c r="C34" s="14">
        <v>2</v>
      </c>
      <c r="D34" s="28">
        <v>2</v>
      </c>
      <c r="E34" s="28">
        <v>2</v>
      </c>
      <c r="F34" s="17" t="s">
        <v>55</v>
      </c>
    </row>
    <row r="35" spans="1:6" ht="45">
      <c r="A35" s="3" t="s">
        <v>56</v>
      </c>
      <c r="B35" s="14">
        <f>B36+10*LOG10(B33/B34)-B37</f>
        <v>0</v>
      </c>
      <c r="C35" s="14">
        <f>C36+10*LOG10(C33/C34)-C37</f>
        <v>0</v>
      </c>
      <c r="D35" s="14">
        <f>D36+10*LOG10(D33/D18)-D37</f>
        <v>17.030899869919438</v>
      </c>
      <c r="E35" s="14">
        <f>E36+10*LOG10(E33/E18)-E37</f>
        <v>17.030899869919438</v>
      </c>
      <c r="F35" s="15" t="s">
        <v>38</v>
      </c>
    </row>
    <row r="36" spans="1:6" ht="60">
      <c r="A36" s="3" t="s">
        <v>57</v>
      </c>
      <c r="B36" s="14">
        <v>0</v>
      </c>
      <c r="C36" s="14">
        <v>0</v>
      </c>
      <c r="D36" s="24">
        <v>8</v>
      </c>
      <c r="E36" s="24">
        <v>8</v>
      </c>
      <c r="F36" s="15" t="s">
        <v>40</v>
      </c>
    </row>
    <row r="37" spans="1:6" ht="60">
      <c r="A37" s="5" t="s">
        <v>58</v>
      </c>
      <c r="B37" s="14">
        <v>0</v>
      </c>
      <c r="C37" s="14">
        <v>0</v>
      </c>
      <c r="D37" s="28">
        <v>0</v>
      </c>
      <c r="E37" s="28">
        <v>0</v>
      </c>
      <c r="F37" s="17" t="s">
        <v>42</v>
      </c>
    </row>
    <row r="38" spans="1:6" ht="60">
      <c r="A38" s="6" t="s">
        <v>150</v>
      </c>
      <c r="B38" s="14">
        <v>0</v>
      </c>
      <c r="C38" s="14">
        <v>0</v>
      </c>
      <c r="D38" s="19">
        <v>0</v>
      </c>
      <c r="E38" s="19">
        <v>0</v>
      </c>
      <c r="F38" s="20" t="s">
        <v>44</v>
      </c>
    </row>
    <row r="39" spans="1:6" ht="30">
      <c r="A39" s="3" t="s">
        <v>59</v>
      </c>
      <c r="B39" s="14">
        <v>1</v>
      </c>
      <c r="C39" s="14">
        <v>1</v>
      </c>
      <c r="D39" s="24">
        <v>3</v>
      </c>
      <c r="E39" s="24">
        <v>3</v>
      </c>
      <c r="F39" s="13" t="s">
        <v>46</v>
      </c>
    </row>
    <row r="40" spans="1:6" ht="15">
      <c r="A40" s="3" t="s">
        <v>60</v>
      </c>
      <c r="B40" s="24">
        <v>7</v>
      </c>
      <c r="C40" s="24">
        <v>7</v>
      </c>
      <c r="D40" s="24">
        <v>5</v>
      </c>
      <c r="E40" s="24">
        <v>5</v>
      </c>
      <c r="F40" s="13" t="s">
        <v>46</v>
      </c>
    </row>
    <row r="41" spans="1:6" ht="15">
      <c r="A41" s="3" t="s">
        <v>61</v>
      </c>
      <c r="B41" s="24">
        <v>-174</v>
      </c>
      <c r="C41" s="24">
        <v>-174</v>
      </c>
      <c r="D41" s="24">
        <v>-174</v>
      </c>
      <c r="E41" s="14">
        <v>-174</v>
      </c>
      <c r="F41" s="13"/>
    </row>
    <row r="42" spans="1:6" ht="30">
      <c r="A42" s="5" t="s">
        <v>62</v>
      </c>
      <c r="B42" s="28">
        <v>-999</v>
      </c>
      <c r="C42" s="28" t="s">
        <v>16</v>
      </c>
      <c r="D42" s="28">
        <v>-999</v>
      </c>
      <c r="E42" s="28" t="s">
        <v>16</v>
      </c>
      <c r="F42" s="20" t="s">
        <v>63</v>
      </c>
    </row>
    <row r="43" spans="1:6" ht="30">
      <c r="A43" s="5" t="s">
        <v>64</v>
      </c>
      <c r="B43" s="28" t="s">
        <v>16</v>
      </c>
      <c r="C43" s="28">
        <v>-999</v>
      </c>
      <c r="D43" s="28" t="s">
        <v>16</v>
      </c>
      <c r="E43" s="28">
        <v>-999</v>
      </c>
      <c r="F43" s="20" t="s">
        <v>63</v>
      </c>
    </row>
    <row r="44" spans="1:6" ht="30">
      <c r="A44" s="3" t="s">
        <v>65</v>
      </c>
      <c r="B44" s="14">
        <f>10*LOG10(10^((B40+B41)/10)+10^(B42/10))</f>
        <v>-167.00000000000003</v>
      </c>
      <c r="C44" s="50" t="s">
        <v>16</v>
      </c>
      <c r="D44" s="14">
        <f>10*LOG10(10^((D40+D41)/10)+10^(D42/10))</f>
        <v>-169.00000000000003</v>
      </c>
      <c r="E44" s="50" t="s">
        <v>16</v>
      </c>
      <c r="F44" s="13"/>
    </row>
    <row r="45" spans="1:6" ht="30">
      <c r="A45" s="3" t="s">
        <v>66</v>
      </c>
      <c r="B45" s="50" t="s">
        <v>16</v>
      </c>
      <c r="C45" s="14">
        <f>10*LOG10(10^((C40+C41)/10)+10^(C43/10))</f>
        <v>-167.00000000000003</v>
      </c>
      <c r="D45" s="50" t="s">
        <v>16</v>
      </c>
      <c r="E45" s="14">
        <f>10*LOG10(10^((E40+E41)/10)+10^(E43/10))</f>
        <v>-169.00000000000003</v>
      </c>
      <c r="F45" s="13"/>
    </row>
    <row r="46" spans="1:6" ht="30">
      <c r="A46" s="6" t="s">
        <v>67</v>
      </c>
      <c r="B46" s="19">
        <f>48*180*1000</f>
        <v>8640000</v>
      </c>
      <c r="C46" s="19" t="s">
        <v>16</v>
      </c>
      <c r="D46" s="19">
        <f>1*12*15*1000</f>
        <v>180000</v>
      </c>
      <c r="E46" s="19" t="s">
        <v>16</v>
      </c>
      <c r="F46" s="20" t="s">
        <v>68</v>
      </c>
    </row>
    <row r="47" spans="1:6" ht="30">
      <c r="A47" s="6" t="s">
        <v>69</v>
      </c>
      <c r="B47" s="19" t="s">
        <v>16</v>
      </c>
      <c r="C47" s="19">
        <f>40*180*1000</f>
        <v>7200000</v>
      </c>
      <c r="D47" s="19" t="s">
        <v>16</v>
      </c>
      <c r="E47" s="19">
        <f>4*180*1000</f>
        <v>720000</v>
      </c>
      <c r="F47" s="20" t="s">
        <v>68</v>
      </c>
    </row>
    <row r="48" spans="1:6" ht="15">
      <c r="A48" s="3" t="s">
        <v>70</v>
      </c>
      <c r="B48" s="14">
        <f>B44+10*LOG10(B46)</f>
        <v>-97.634862575211102</v>
      </c>
      <c r="C48" s="14" t="s">
        <v>16</v>
      </c>
      <c r="D48" s="14">
        <f>D44+10*LOG10(D46)</f>
        <v>-116.44727494896696</v>
      </c>
      <c r="E48" s="50" t="s">
        <v>16</v>
      </c>
      <c r="F48" s="13"/>
    </row>
    <row r="49" spans="1:6" ht="15">
      <c r="A49" s="3" t="s">
        <v>71</v>
      </c>
      <c r="B49" s="50" t="s">
        <v>16</v>
      </c>
      <c r="C49" s="14">
        <f>C45+10*LOG10(C47)</f>
        <v>-98.426675035687353</v>
      </c>
      <c r="D49" s="50" t="s">
        <v>16</v>
      </c>
      <c r="E49" s="14">
        <f>E45+10*LOG10(E47)</f>
        <v>-110.42667503568734</v>
      </c>
      <c r="F49" s="13"/>
    </row>
    <row r="50" spans="1:6" ht="15">
      <c r="A50" s="6" t="s">
        <v>72</v>
      </c>
      <c r="B50" s="19">
        <v>-6.5</v>
      </c>
      <c r="C50" s="19" t="s">
        <v>16</v>
      </c>
      <c r="D50" s="19">
        <v>-6.64</v>
      </c>
      <c r="E50" s="19" t="s">
        <v>16</v>
      </c>
      <c r="F50" s="20" t="s">
        <v>73</v>
      </c>
    </row>
    <row r="51" spans="1:6" ht="15">
      <c r="A51" s="6" t="s">
        <v>74</v>
      </c>
      <c r="B51" s="19" t="s">
        <v>16</v>
      </c>
      <c r="C51" s="19">
        <v>-2.7</v>
      </c>
      <c r="D51" s="19" t="s">
        <v>16</v>
      </c>
      <c r="E51" s="19">
        <v>-7.3</v>
      </c>
      <c r="F51" s="20" t="s">
        <v>73</v>
      </c>
    </row>
    <row r="52" spans="1:6" ht="15">
      <c r="A52" s="3" t="s">
        <v>75</v>
      </c>
      <c r="B52" s="14">
        <v>2</v>
      </c>
      <c r="C52" s="14">
        <v>2</v>
      </c>
      <c r="D52" s="24">
        <v>2</v>
      </c>
      <c r="E52" s="24">
        <v>2</v>
      </c>
      <c r="F52" s="13" t="s">
        <v>46</v>
      </c>
    </row>
    <row r="53" spans="1:6" ht="30">
      <c r="A53" s="3" t="s">
        <v>76</v>
      </c>
      <c r="B53" s="24">
        <v>0</v>
      </c>
      <c r="C53" s="14" t="s">
        <v>16</v>
      </c>
      <c r="D53" s="24">
        <v>0</v>
      </c>
      <c r="E53" s="24" t="s">
        <v>16</v>
      </c>
      <c r="F53" s="13" t="s">
        <v>77</v>
      </c>
    </row>
    <row r="54" spans="1:6" ht="30">
      <c r="A54" s="3" t="s">
        <v>78</v>
      </c>
      <c r="B54" s="50" t="s">
        <v>16</v>
      </c>
      <c r="C54" s="24">
        <v>0</v>
      </c>
      <c r="D54" s="50" t="s">
        <v>16</v>
      </c>
      <c r="E54" s="24">
        <v>0</v>
      </c>
      <c r="F54" s="13" t="s">
        <v>77</v>
      </c>
    </row>
    <row r="55" spans="1:6" ht="30">
      <c r="A55" s="3" t="s">
        <v>79</v>
      </c>
      <c r="B55" s="14">
        <f>B48+B50+B52-B53</f>
        <v>-102.1348625752111</v>
      </c>
      <c r="C55" s="50" t="s">
        <v>16</v>
      </c>
      <c r="D55" s="14">
        <f>D48+D50+D52-D53</f>
        <v>-121.08727494896696</v>
      </c>
      <c r="E55" s="50" t="s">
        <v>16</v>
      </c>
      <c r="F55" s="13" t="s">
        <v>80</v>
      </c>
    </row>
    <row r="56" spans="1:6" ht="30">
      <c r="A56" s="3" t="s">
        <v>81</v>
      </c>
      <c r="B56" s="50" t="s">
        <v>16</v>
      </c>
      <c r="C56" s="14">
        <f>C49+C51+C52-C54</f>
        <v>-99.126675035687356</v>
      </c>
      <c r="D56" s="14" t="s">
        <v>16</v>
      </c>
      <c r="E56" s="14">
        <f>E49+E51+E52-E54</f>
        <v>-115.72667503568734</v>
      </c>
      <c r="F56" s="13" t="s">
        <v>80</v>
      </c>
    </row>
    <row r="57" spans="1:6" ht="30">
      <c r="A57" s="8" t="s">
        <v>82</v>
      </c>
      <c r="B57" s="29">
        <f>B30+B35+B38-B39-B55</f>
        <v>160.53089986991947</v>
      </c>
      <c r="C57" s="29" t="s">
        <v>16</v>
      </c>
      <c r="D57" s="29">
        <f>D30+D35+D38-D39-D55</f>
        <v>157.11817481888642</v>
      </c>
      <c r="E57" s="29" t="s">
        <v>16</v>
      </c>
      <c r="F57" s="21" t="s">
        <v>83</v>
      </c>
    </row>
    <row r="58" spans="1:6" ht="33.75" customHeight="1">
      <c r="A58" s="8" t="s">
        <v>84</v>
      </c>
      <c r="B58" s="29" t="s">
        <v>16</v>
      </c>
      <c r="C58" s="29">
        <f>C31+C35+C38-C39-C56</f>
        <v>156.73089986991948</v>
      </c>
      <c r="D58" s="29" t="s">
        <v>16</v>
      </c>
      <c r="E58" s="29">
        <f>E31+E35+E38-E39-E56</f>
        <v>151.75757490560676</v>
      </c>
      <c r="F58" s="21" t="s">
        <v>83</v>
      </c>
    </row>
    <row r="59" spans="1:6" ht="15">
      <c r="A59" s="2" t="s">
        <v>85</v>
      </c>
      <c r="B59" s="26"/>
      <c r="C59" s="26"/>
      <c r="D59" s="26"/>
      <c r="E59" s="26"/>
      <c r="F59" s="13"/>
    </row>
    <row r="60" spans="1:6" ht="36" customHeight="1">
      <c r="A60" s="5" t="s">
        <v>86</v>
      </c>
      <c r="B60" s="28">
        <v>8</v>
      </c>
      <c r="C60" s="28">
        <v>8</v>
      </c>
      <c r="D60" s="28">
        <v>8</v>
      </c>
      <c r="E60" s="28">
        <v>8</v>
      </c>
      <c r="F60" s="33" t="s">
        <v>87</v>
      </c>
    </row>
    <row r="61" spans="1:6" ht="30">
      <c r="A61" s="5" t="s">
        <v>88</v>
      </c>
      <c r="B61" s="28">
        <v>8.4499999999999993</v>
      </c>
      <c r="C61" s="52" t="s">
        <v>16</v>
      </c>
      <c r="D61" s="28">
        <v>8.4499999999999993</v>
      </c>
      <c r="E61" s="52" t="s">
        <v>16</v>
      </c>
      <c r="F61" s="34"/>
    </row>
    <row r="62" spans="1:6" ht="30">
      <c r="A62" s="5" t="s">
        <v>89</v>
      </c>
      <c r="B62" s="52" t="s">
        <v>16</v>
      </c>
      <c r="C62" s="28">
        <v>5.13</v>
      </c>
      <c r="D62" s="52" t="s">
        <v>16</v>
      </c>
      <c r="E62" s="28">
        <v>5.13</v>
      </c>
      <c r="F62" s="34"/>
    </row>
    <row r="63" spans="1:6" ht="15">
      <c r="A63" s="5" t="s">
        <v>90</v>
      </c>
      <c r="B63" s="28">
        <v>0</v>
      </c>
      <c r="C63" s="28">
        <v>0</v>
      </c>
      <c r="D63" s="28">
        <v>0</v>
      </c>
      <c r="E63" s="28">
        <v>0</v>
      </c>
      <c r="F63" s="34"/>
    </row>
    <row r="64" spans="1:6" ht="36" customHeight="1">
      <c r="A64" s="5" t="s">
        <v>91</v>
      </c>
      <c r="B64" s="28">
        <v>12.5</v>
      </c>
      <c r="C64" s="28">
        <v>12.5</v>
      </c>
      <c r="D64" s="28">
        <v>12.5</v>
      </c>
      <c r="E64" s="28">
        <v>12.5</v>
      </c>
      <c r="F64" s="34"/>
    </row>
    <row r="65" spans="1:6" ht="15">
      <c r="A65" s="5" t="s">
        <v>92</v>
      </c>
      <c r="B65" s="28">
        <v>0</v>
      </c>
      <c r="C65" s="28">
        <v>0</v>
      </c>
      <c r="D65" s="28">
        <v>0</v>
      </c>
      <c r="E65" s="28">
        <v>0</v>
      </c>
      <c r="F65" s="35"/>
    </row>
    <row r="66" spans="1:6" ht="30">
      <c r="A66" s="8" t="s">
        <v>93</v>
      </c>
      <c r="B66" s="29">
        <f>B57-B61+B63-B64+B65</f>
        <v>139.58089986991948</v>
      </c>
      <c r="C66" s="29" t="s">
        <v>16</v>
      </c>
      <c r="D66" s="29">
        <f>D57-D61+D63-D64+D65</f>
        <v>136.16817481888643</v>
      </c>
      <c r="E66" s="29" t="s">
        <v>16</v>
      </c>
      <c r="F66" s="21" t="s">
        <v>94</v>
      </c>
    </row>
    <row r="67" spans="1:6" ht="30">
      <c r="A67" s="8" t="s">
        <v>95</v>
      </c>
      <c r="B67" s="29" t="s">
        <v>16</v>
      </c>
      <c r="C67" s="29">
        <f>C58-C62+C63-C64+C65</f>
        <v>139.10089986991949</v>
      </c>
      <c r="D67" s="29" t="s">
        <v>16</v>
      </c>
      <c r="E67" s="29">
        <f>E58-E62+E63-E64+E65</f>
        <v>134.12757490560676</v>
      </c>
      <c r="F67" s="21" t="s">
        <v>94</v>
      </c>
    </row>
    <row r="68" spans="1:6">
      <c r="A68" s="48"/>
      <c r="B68" s="53"/>
      <c r="C68" s="53"/>
      <c r="D68" s="53"/>
      <c r="E68" s="54"/>
    </row>
    <row r="69" spans="1:6" ht="15">
      <c r="A69" s="8" t="s">
        <v>96</v>
      </c>
      <c r="B69" s="29">
        <f>B22+B27-B55+B26+B38</f>
        <v>147.50000000000003</v>
      </c>
      <c r="C69" s="29" t="s">
        <v>16</v>
      </c>
      <c r="D69" s="29">
        <f>D22+D27-D55+D26+D38</f>
        <v>144.08727494896698</v>
      </c>
      <c r="E69" s="29" t="s">
        <v>16</v>
      </c>
      <c r="F69" s="21" t="s">
        <v>94</v>
      </c>
    </row>
    <row r="70" spans="1:6" ht="15">
      <c r="A70" s="8" t="s">
        <v>97</v>
      </c>
      <c r="B70" s="29" t="s">
        <v>16</v>
      </c>
      <c r="C70" s="29">
        <f>C22-C28-C56+C26+C38</f>
        <v>143.70000000000005</v>
      </c>
      <c r="D70" s="29" t="s">
        <v>16</v>
      </c>
      <c r="E70" s="29">
        <f>E22-E28-E56+E26+E38</f>
        <v>138.72667503568732</v>
      </c>
      <c r="F70" s="21" t="s">
        <v>94</v>
      </c>
    </row>
    <row r="74" spans="1:6">
      <c r="E74" s="43"/>
    </row>
    <row r="77" spans="1:6" s="12" customFormat="1" ht="15">
      <c r="B77" s="22"/>
      <c r="C77" s="22"/>
      <c r="D77" s="22"/>
      <c r="E77" s="23"/>
    </row>
  </sheetData>
  <mergeCells count="2">
    <mergeCell ref="B5:F5"/>
    <mergeCell ref="F60:F65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9" customWidth="1"/>
    <col min="2" max="4" width="15.625" style="43" customWidth="1"/>
    <col min="5" max="5" width="15.625" style="44" customWidth="1"/>
    <col min="6" max="6" width="39.625" style="48" customWidth="1"/>
    <col min="7" max="7" width="20.125" style="39" customWidth="1"/>
    <col min="8" max="16384" width="9" style="39"/>
  </cols>
  <sheetData>
    <row r="1" spans="1:6" ht="15">
      <c r="A1" s="47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49" t="s">
        <v>4</v>
      </c>
      <c r="C5" s="49"/>
      <c r="D5" s="49"/>
      <c r="E5" s="49"/>
      <c r="F5" s="49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26"/>
      <c r="C7" s="26"/>
      <c r="D7" s="26"/>
      <c r="E7" s="26"/>
      <c r="F7" s="13"/>
    </row>
    <row r="8" spans="1:6" ht="15">
      <c r="A8" s="3" t="s">
        <v>11</v>
      </c>
      <c r="B8" s="24">
        <v>0.7</v>
      </c>
      <c r="C8" s="24">
        <v>0.7</v>
      </c>
      <c r="D8" s="24">
        <v>0.7</v>
      </c>
      <c r="E8" s="24">
        <v>0.7</v>
      </c>
      <c r="F8" s="13" t="s">
        <v>12</v>
      </c>
    </row>
    <row r="9" spans="1:6" ht="15">
      <c r="A9" s="3" t="s">
        <v>13</v>
      </c>
      <c r="B9" s="24">
        <v>20</v>
      </c>
      <c r="C9" s="24">
        <v>20</v>
      </c>
      <c r="D9" s="24">
        <v>20</v>
      </c>
      <c r="E9" s="24">
        <v>20</v>
      </c>
      <c r="F9" s="13" t="s">
        <v>14</v>
      </c>
    </row>
    <row r="10" spans="1:6" ht="15">
      <c r="A10" s="3" t="s">
        <v>15</v>
      </c>
      <c r="B10" s="50" t="s">
        <v>16</v>
      </c>
      <c r="C10" s="50" t="s">
        <v>16</v>
      </c>
      <c r="D10" s="50" t="s">
        <v>16</v>
      </c>
      <c r="E10" s="50" t="s">
        <v>16</v>
      </c>
      <c r="F10" s="13"/>
    </row>
    <row r="11" spans="1:6" ht="30">
      <c r="A11" s="3" t="s">
        <v>17</v>
      </c>
      <c r="B11" s="50" t="s">
        <v>16</v>
      </c>
      <c r="C11" s="14">
        <v>1000000</v>
      </c>
      <c r="D11" s="50" t="s">
        <v>16</v>
      </c>
      <c r="E11" s="24">
        <v>100000</v>
      </c>
      <c r="F11" s="15" t="s">
        <v>98</v>
      </c>
    </row>
    <row r="12" spans="1:6" ht="15">
      <c r="A12" s="3" t="s">
        <v>19</v>
      </c>
      <c r="B12" s="16">
        <v>0.01</v>
      </c>
      <c r="C12" s="50" t="s">
        <v>16</v>
      </c>
      <c r="D12" s="25">
        <v>0.01</v>
      </c>
      <c r="E12" s="50" t="s">
        <v>16</v>
      </c>
      <c r="F12" s="13" t="s">
        <v>14</v>
      </c>
    </row>
    <row r="13" spans="1:6" ht="15">
      <c r="A13" s="3" t="s">
        <v>20</v>
      </c>
      <c r="B13" s="50" t="s">
        <v>16</v>
      </c>
      <c r="C13" s="16">
        <v>0.1</v>
      </c>
      <c r="D13" s="50" t="s">
        <v>16</v>
      </c>
      <c r="E13" s="25">
        <v>0.1</v>
      </c>
      <c r="F13" s="13" t="s">
        <v>14</v>
      </c>
    </row>
    <row r="14" spans="1:6" ht="15">
      <c r="A14" s="3" t="s">
        <v>21</v>
      </c>
      <c r="B14" s="14" t="s">
        <v>22</v>
      </c>
      <c r="C14" s="14" t="s">
        <v>22</v>
      </c>
      <c r="D14" s="14" t="s">
        <v>22</v>
      </c>
      <c r="E14" s="14" t="s">
        <v>22</v>
      </c>
      <c r="F14" s="13" t="s">
        <v>14</v>
      </c>
    </row>
    <row r="15" spans="1:6" ht="15">
      <c r="A15" s="3" t="s">
        <v>23</v>
      </c>
      <c r="B15" s="14">
        <v>3</v>
      </c>
      <c r="C15" s="14">
        <v>3</v>
      </c>
      <c r="D15" s="14">
        <v>3</v>
      </c>
      <c r="E15" s="14">
        <v>3</v>
      </c>
      <c r="F15" s="13" t="s">
        <v>14</v>
      </c>
    </row>
    <row r="16" spans="1:6" ht="15">
      <c r="A16" s="2" t="s">
        <v>24</v>
      </c>
      <c r="B16" s="26"/>
      <c r="C16" s="26"/>
      <c r="D16" s="26"/>
      <c r="E16" s="26"/>
      <c r="F16" s="13"/>
    </row>
    <row r="17" spans="1:6" ht="45.75" customHeight="1">
      <c r="A17" s="3" t="s">
        <v>25</v>
      </c>
      <c r="B17" s="14">
        <v>16</v>
      </c>
      <c r="C17" s="14">
        <v>16</v>
      </c>
      <c r="D17" s="24">
        <v>1</v>
      </c>
      <c r="E17" s="24">
        <v>1</v>
      </c>
      <c r="F17" s="15" t="s">
        <v>26</v>
      </c>
    </row>
    <row r="18" spans="1:6" ht="30">
      <c r="A18" s="5" t="s">
        <v>27</v>
      </c>
      <c r="B18" s="28">
        <v>2</v>
      </c>
      <c r="C18" s="28">
        <v>2</v>
      </c>
      <c r="D18" s="28">
        <v>2</v>
      </c>
      <c r="E18" s="28">
        <v>2</v>
      </c>
      <c r="F18" s="17" t="s">
        <v>28</v>
      </c>
    </row>
    <row r="19" spans="1:6" ht="60">
      <c r="A19" s="5" t="s">
        <v>29</v>
      </c>
      <c r="B19" s="28">
        <v>2</v>
      </c>
      <c r="C19" s="28">
        <v>2</v>
      </c>
      <c r="D19" s="14">
        <v>1</v>
      </c>
      <c r="E19" s="14">
        <v>1</v>
      </c>
      <c r="F19" s="17" t="s">
        <v>99</v>
      </c>
    </row>
    <row r="20" spans="1:6" ht="60">
      <c r="A20" s="3" t="s">
        <v>31</v>
      </c>
      <c r="B20" s="14">
        <v>36</v>
      </c>
      <c r="C20" s="14">
        <v>36</v>
      </c>
      <c r="D20" s="14" t="s">
        <v>16</v>
      </c>
      <c r="E20" s="14" t="s">
        <v>16</v>
      </c>
      <c r="F20" s="15" t="s">
        <v>32</v>
      </c>
    </row>
    <row r="21" spans="1:6" ht="15">
      <c r="A21" s="3" t="s">
        <v>33</v>
      </c>
      <c r="B21" s="14">
        <f>B20+10*LOG10(B9)</f>
        <v>49.010299956639813</v>
      </c>
      <c r="C21" s="14">
        <f>C20+10*LOG10(C9)</f>
        <v>49.010299956639813</v>
      </c>
      <c r="D21" s="24">
        <v>23</v>
      </c>
      <c r="E21" s="24">
        <v>23</v>
      </c>
      <c r="F21" s="15" t="s">
        <v>34</v>
      </c>
    </row>
    <row r="22" spans="1:6" ht="45">
      <c r="A22" s="3" t="s">
        <v>35</v>
      </c>
      <c r="B22" s="14">
        <f>B20+10*LOG10(B46/1000000)</f>
        <v>45.365137424788934</v>
      </c>
      <c r="C22" s="14">
        <f>C20+10*LOG10(C47/1000000)</f>
        <v>44.57332496431269</v>
      </c>
      <c r="D22" s="24">
        <v>23</v>
      </c>
      <c r="E22" s="24">
        <v>23</v>
      </c>
      <c r="F22" s="15" t="s">
        <v>36</v>
      </c>
    </row>
    <row r="23" spans="1:6" ht="45">
      <c r="A23" s="4" t="s">
        <v>37</v>
      </c>
      <c r="B23" s="14">
        <f>B24+10*LOG10(B17/B18)-B25</f>
        <v>17.030899869919438</v>
      </c>
      <c r="C23" s="14">
        <f>C24+10*LOG10(C17/C18)-C25</f>
        <v>17.030899869919438</v>
      </c>
      <c r="D23" s="14">
        <f>D24+10*LOG10(D17/D19)-D25</f>
        <v>-3</v>
      </c>
      <c r="E23" s="14">
        <f>E24+10*LOG10(E17/E19)-E25</f>
        <v>-3</v>
      </c>
      <c r="F23" s="18" t="s">
        <v>38</v>
      </c>
    </row>
    <row r="24" spans="1:6" ht="60">
      <c r="A24" s="3" t="s">
        <v>39</v>
      </c>
      <c r="B24" s="14">
        <v>8</v>
      </c>
      <c r="C24" s="14">
        <v>8</v>
      </c>
      <c r="D24" s="24">
        <v>-3</v>
      </c>
      <c r="E24" s="24">
        <v>-3</v>
      </c>
      <c r="F24" s="15" t="s">
        <v>40</v>
      </c>
    </row>
    <row r="25" spans="1:6" ht="60">
      <c r="A25" s="5" t="s">
        <v>41</v>
      </c>
      <c r="B25" s="28">
        <v>0</v>
      </c>
      <c r="C25" s="28">
        <v>0</v>
      </c>
      <c r="D25" s="14">
        <v>0</v>
      </c>
      <c r="E25" s="14">
        <v>0</v>
      </c>
      <c r="F25" s="17" t="s">
        <v>42</v>
      </c>
    </row>
    <row r="26" spans="1:6" ht="74.25" customHeight="1">
      <c r="A26" s="10" t="s">
        <v>43</v>
      </c>
      <c r="B26" s="19">
        <v>0</v>
      </c>
      <c r="C26" s="19">
        <v>0</v>
      </c>
      <c r="D26" s="14">
        <v>0</v>
      </c>
      <c r="E26" s="14">
        <v>0</v>
      </c>
      <c r="F26" s="20" t="s">
        <v>44</v>
      </c>
    </row>
    <row r="27" spans="1:6" ht="15">
      <c r="A27" s="3" t="s">
        <v>45</v>
      </c>
      <c r="B27" s="14">
        <v>0</v>
      </c>
      <c r="C27" s="14">
        <v>0</v>
      </c>
      <c r="D27" s="24">
        <v>0</v>
      </c>
      <c r="E27" s="24">
        <v>0</v>
      </c>
      <c r="F27" s="13" t="s">
        <v>46</v>
      </c>
    </row>
    <row r="28" spans="1:6" ht="15">
      <c r="A28" s="3" t="s">
        <v>47</v>
      </c>
      <c r="B28" s="14">
        <v>0</v>
      </c>
      <c r="C28" s="14">
        <v>0</v>
      </c>
      <c r="D28" s="24">
        <v>0</v>
      </c>
      <c r="E28" s="24">
        <v>0</v>
      </c>
      <c r="F28" s="13" t="s">
        <v>46</v>
      </c>
    </row>
    <row r="29" spans="1:6" ht="30">
      <c r="A29" s="3" t="s">
        <v>48</v>
      </c>
      <c r="B29" s="14">
        <v>3</v>
      </c>
      <c r="C29" s="14">
        <v>3</v>
      </c>
      <c r="D29" s="24">
        <v>1</v>
      </c>
      <c r="E29" s="24">
        <v>1</v>
      </c>
      <c r="F29" s="13" t="s">
        <v>46</v>
      </c>
    </row>
    <row r="30" spans="1:6" ht="15">
      <c r="A30" s="3" t="s">
        <v>49</v>
      </c>
      <c r="B30" s="14">
        <f>B22+B23+B26+B27-B29</f>
        <v>59.396037294708371</v>
      </c>
      <c r="C30" s="50" t="s">
        <v>16</v>
      </c>
      <c r="D30" s="24">
        <f>D22+D23+D26+D27-D29</f>
        <v>19</v>
      </c>
      <c r="E30" s="50" t="s">
        <v>16</v>
      </c>
      <c r="F30" s="15" t="s">
        <v>50</v>
      </c>
    </row>
    <row r="31" spans="1:6" ht="15">
      <c r="A31" s="3" t="s">
        <v>51</v>
      </c>
      <c r="B31" s="50" t="s">
        <v>16</v>
      </c>
      <c r="C31" s="14">
        <f>C22+C23+C26-C28-C29</f>
        <v>58.604224834232127</v>
      </c>
      <c r="D31" s="50" t="s">
        <v>16</v>
      </c>
      <c r="E31" s="24">
        <f>E22+E23+E26-E28-E29</f>
        <v>19</v>
      </c>
      <c r="F31" s="15" t="s">
        <v>50</v>
      </c>
    </row>
    <row r="32" spans="1:6" ht="15">
      <c r="A32" s="2" t="s">
        <v>52</v>
      </c>
      <c r="B32" s="26"/>
      <c r="C32" s="26"/>
      <c r="D32" s="26"/>
      <c r="E32" s="26"/>
      <c r="F32" s="13"/>
    </row>
    <row r="33" spans="1:6" ht="45">
      <c r="A33" s="3" t="s">
        <v>53</v>
      </c>
      <c r="B33" s="14">
        <v>1</v>
      </c>
      <c r="C33" s="14">
        <v>1</v>
      </c>
      <c r="D33" s="14">
        <v>16</v>
      </c>
      <c r="E33" s="14">
        <v>16</v>
      </c>
      <c r="F33" s="15" t="s">
        <v>26</v>
      </c>
    </row>
    <row r="34" spans="1:6" ht="75">
      <c r="A34" s="5" t="s">
        <v>54</v>
      </c>
      <c r="B34" s="28">
        <v>1</v>
      </c>
      <c r="C34" s="28">
        <v>1</v>
      </c>
      <c r="D34" s="28">
        <v>2</v>
      </c>
      <c r="E34" s="28">
        <v>2</v>
      </c>
      <c r="F34" s="17" t="s">
        <v>55</v>
      </c>
    </row>
    <row r="35" spans="1:6" ht="45">
      <c r="A35" s="3" t="s">
        <v>56</v>
      </c>
      <c r="B35" s="14">
        <f>B36+10*LOG10(B33/B34)-B37</f>
        <v>-3</v>
      </c>
      <c r="C35" s="14">
        <f>C36+10*LOG10(C33/C34)-C37</f>
        <v>-3</v>
      </c>
      <c r="D35" s="14">
        <f>D36+10*LOG10(D33/D18)-D37</f>
        <v>17.030899869919438</v>
      </c>
      <c r="E35" s="14">
        <f>E36+10*LOG10(E33/E18)-E37</f>
        <v>17.030899869919438</v>
      </c>
      <c r="F35" s="15" t="s">
        <v>38</v>
      </c>
    </row>
    <row r="36" spans="1:6" ht="60">
      <c r="A36" s="3" t="s">
        <v>57</v>
      </c>
      <c r="B36" s="14">
        <v>-3</v>
      </c>
      <c r="C36" s="14">
        <v>-3</v>
      </c>
      <c r="D36" s="24">
        <v>8</v>
      </c>
      <c r="E36" s="24">
        <v>8</v>
      </c>
      <c r="F36" s="15" t="s">
        <v>40</v>
      </c>
    </row>
    <row r="37" spans="1:6" ht="60">
      <c r="A37" s="5" t="s">
        <v>58</v>
      </c>
      <c r="B37" s="14">
        <v>0</v>
      </c>
      <c r="C37" s="14">
        <v>0</v>
      </c>
      <c r="D37" s="28">
        <v>0</v>
      </c>
      <c r="E37" s="28">
        <v>0</v>
      </c>
      <c r="F37" s="17" t="s">
        <v>42</v>
      </c>
    </row>
    <row r="38" spans="1:6" ht="60">
      <c r="A38" s="6" t="s">
        <v>150</v>
      </c>
      <c r="B38" s="14">
        <v>0</v>
      </c>
      <c r="C38" s="14">
        <v>0</v>
      </c>
      <c r="D38" s="19">
        <v>0</v>
      </c>
      <c r="E38" s="19">
        <v>0</v>
      </c>
      <c r="F38" s="20" t="s">
        <v>44</v>
      </c>
    </row>
    <row r="39" spans="1:6" ht="30">
      <c r="A39" s="3" t="s">
        <v>59</v>
      </c>
      <c r="B39" s="14">
        <v>1</v>
      </c>
      <c r="C39" s="14">
        <v>1</v>
      </c>
      <c r="D39" s="24">
        <v>3</v>
      </c>
      <c r="E39" s="24">
        <v>3</v>
      </c>
      <c r="F39" s="13" t="s">
        <v>46</v>
      </c>
    </row>
    <row r="40" spans="1:6" ht="15">
      <c r="A40" s="3" t="s">
        <v>60</v>
      </c>
      <c r="B40" s="24">
        <v>7</v>
      </c>
      <c r="C40" s="24">
        <v>7</v>
      </c>
      <c r="D40" s="24">
        <v>5</v>
      </c>
      <c r="E40" s="24">
        <v>5</v>
      </c>
      <c r="F40" s="13" t="s">
        <v>46</v>
      </c>
    </row>
    <row r="41" spans="1:6" ht="15">
      <c r="A41" s="3" t="s">
        <v>61</v>
      </c>
      <c r="B41" s="24">
        <v>-174</v>
      </c>
      <c r="C41" s="24">
        <v>-174</v>
      </c>
      <c r="D41" s="24">
        <v>-174</v>
      </c>
      <c r="E41" s="14">
        <v>-174</v>
      </c>
      <c r="F41" s="13"/>
    </row>
    <row r="42" spans="1:6" ht="30">
      <c r="A42" s="5" t="s">
        <v>62</v>
      </c>
      <c r="B42" s="28">
        <v>-999</v>
      </c>
      <c r="C42" s="28" t="s">
        <v>16</v>
      </c>
      <c r="D42" s="28">
        <v>-999</v>
      </c>
      <c r="E42" s="28" t="s">
        <v>16</v>
      </c>
      <c r="F42" s="20" t="s">
        <v>63</v>
      </c>
    </row>
    <row r="43" spans="1:6" ht="30">
      <c r="A43" s="5" t="s">
        <v>64</v>
      </c>
      <c r="B43" s="28" t="s">
        <v>16</v>
      </c>
      <c r="C43" s="28">
        <v>-999</v>
      </c>
      <c r="D43" s="28" t="s">
        <v>16</v>
      </c>
      <c r="E43" s="28">
        <v>-999</v>
      </c>
      <c r="F43" s="20" t="s">
        <v>63</v>
      </c>
    </row>
    <row r="44" spans="1:6" ht="30">
      <c r="A44" s="3" t="s">
        <v>65</v>
      </c>
      <c r="B44" s="14">
        <f>10*LOG10(10^((B40+B41)/10)+10^(B42/10))</f>
        <v>-167.00000000000003</v>
      </c>
      <c r="C44" s="50" t="s">
        <v>16</v>
      </c>
      <c r="D44" s="14">
        <f>10*LOG10(10^((D40+D41)/10)+10^(D42/10))</f>
        <v>-169.00000000000003</v>
      </c>
      <c r="E44" s="50" t="s">
        <v>16</v>
      </c>
      <c r="F44" s="13"/>
    </row>
    <row r="45" spans="1:6" ht="30">
      <c r="A45" s="3" t="s">
        <v>66</v>
      </c>
      <c r="B45" s="50" t="s">
        <v>16</v>
      </c>
      <c r="C45" s="14">
        <f>10*LOG10(10^((C40+C41)/10)+10^(C43/10))</f>
        <v>-167.00000000000003</v>
      </c>
      <c r="D45" s="50" t="s">
        <v>16</v>
      </c>
      <c r="E45" s="14">
        <f>10*LOG10(10^((E40+E41)/10)+10^(E43/10))</f>
        <v>-169.00000000000003</v>
      </c>
      <c r="F45" s="13"/>
    </row>
    <row r="46" spans="1:6" ht="30">
      <c r="A46" s="6" t="s">
        <v>67</v>
      </c>
      <c r="B46" s="19">
        <f>48*180*1000</f>
        <v>8640000</v>
      </c>
      <c r="C46" s="19" t="s">
        <v>16</v>
      </c>
      <c r="D46" s="19">
        <f>1*12*15*1000</f>
        <v>180000</v>
      </c>
      <c r="E46" s="19" t="s">
        <v>16</v>
      </c>
      <c r="F46" s="20" t="s">
        <v>68</v>
      </c>
    </row>
    <row r="47" spans="1:6" ht="30">
      <c r="A47" s="6" t="s">
        <v>69</v>
      </c>
      <c r="B47" s="19" t="s">
        <v>16</v>
      </c>
      <c r="C47" s="19">
        <f>40*180*1000</f>
        <v>7200000</v>
      </c>
      <c r="D47" s="19" t="s">
        <v>16</v>
      </c>
      <c r="E47" s="19">
        <f>4*180*1000</f>
        <v>720000</v>
      </c>
      <c r="F47" s="20" t="s">
        <v>68</v>
      </c>
    </row>
    <row r="48" spans="1:6" ht="15">
      <c r="A48" s="3" t="s">
        <v>70</v>
      </c>
      <c r="B48" s="14">
        <f>B44+10*LOG10(B46)</f>
        <v>-97.634862575211102</v>
      </c>
      <c r="C48" s="14" t="s">
        <v>16</v>
      </c>
      <c r="D48" s="14">
        <f>D44+10*LOG10(D46)</f>
        <v>-116.44727494896696</v>
      </c>
      <c r="E48" s="50" t="s">
        <v>16</v>
      </c>
      <c r="F48" s="13"/>
    </row>
    <row r="49" spans="1:7" ht="15">
      <c r="A49" s="3" t="s">
        <v>71</v>
      </c>
      <c r="B49" s="50" t="s">
        <v>16</v>
      </c>
      <c r="C49" s="14">
        <f>C45+10*LOG10(C47)</f>
        <v>-98.426675035687353</v>
      </c>
      <c r="D49" s="50" t="s">
        <v>16</v>
      </c>
      <c r="E49" s="14">
        <f>E45+10*LOG10(E47)</f>
        <v>-110.42667503568734</v>
      </c>
      <c r="F49" s="13"/>
    </row>
    <row r="50" spans="1:7" ht="15">
      <c r="A50" s="6" t="s">
        <v>72</v>
      </c>
      <c r="B50" s="19">
        <v>-2.8</v>
      </c>
      <c r="C50" s="19" t="s">
        <v>16</v>
      </c>
      <c r="D50" s="19">
        <v>-6.64</v>
      </c>
      <c r="E50" s="19" t="s">
        <v>16</v>
      </c>
      <c r="F50" s="20" t="s">
        <v>73</v>
      </c>
    </row>
    <row r="51" spans="1:7" ht="15">
      <c r="A51" s="6" t="s">
        <v>74</v>
      </c>
      <c r="B51" s="19" t="s">
        <v>16</v>
      </c>
      <c r="C51" s="19">
        <v>1.3</v>
      </c>
      <c r="D51" s="19" t="s">
        <v>16</v>
      </c>
      <c r="E51" s="19">
        <v>-7.3</v>
      </c>
      <c r="F51" s="20" t="s">
        <v>73</v>
      </c>
    </row>
    <row r="52" spans="1:7" ht="15">
      <c r="A52" s="3" t="s">
        <v>75</v>
      </c>
      <c r="B52" s="14">
        <v>2</v>
      </c>
      <c r="C52" s="14">
        <v>2</v>
      </c>
      <c r="D52" s="24">
        <v>2</v>
      </c>
      <c r="E52" s="24">
        <v>2</v>
      </c>
      <c r="F52" s="13" t="s">
        <v>46</v>
      </c>
    </row>
    <row r="53" spans="1:7" ht="30">
      <c r="A53" s="3" t="s">
        <v>76</v>
      </c>
      <c r="B53" s="24">
        <v>0</v>
      </c>
      <c r="C53" s="14" t="s">
        <v>16</v>
      </c>
      <c r="D53" s="24">
        <v>0</v>
      </c>
      <c r="E53" s="24" t="s">
        <v>16</v>
      </c>
      <c r="F53" s="13" t="s">
        <v>77</v>
      </c>
    </row>
    <row r="54" spans="1:7" ht="33.75" customHeight="1">
      <c r="A54" s="3" t="s">
        <v>78</v>
      </c>
      <c r="B54" s="50" t="s">
        <v>16</v>
      </c>
      <c r="C54" s="24">
        <v>0</v>
      </c>
      <c r="D54" s="50" t="s">
        <v>16</v>
      </c>
      <c r="E54" s="24">
        <v>0</v>
      </c>
      <c r="F54" s="13" t="s">
        <v>77</v>
      </c>
      <c r="G54" s="51"/>
    </row>
    <row r="55" spans="1:7" ht="30">
      <c r="A55" s="3" t="s">
        <v>79</v>
      </c>
      <c r="B55" s="14">
        <f>B48+B50+B52-B53</f>
        <v>-98.434862575211099</v>
      </c>
      <c r="C55" s="50" t="s">
        <v>16</v>
      </c>
      <c r="D55" s="14">
        <f>D48+D50+D52-D53</f>
        <v>-121.08727494896696</v>
      </c>
      <c r="E55" s="50" t="s">
        <v>16</v>
      </c>
      <c r="F55" s="13" t="s">
        <v>80</v>
      </c>
    </row>
    <row r="56" spans="1:7" ht="30">
      <c r="A56" s="3" t="s">
        <v>81</v>
      </c>
      <c r="B56" s="50" t="s">
        <v>16</v>
      </c>
      <c r="C56" s="14">
        <f>C49+C51+C52-C54</f>
        <v>-95.126675035687356</v>
      </c>
      <c r="D56" s="14" t="s">
        <v>16</v>
      </c>
      <c r="E56" s="14">
        <f>E49+E51+E52-E54</f>
        <v>-115.72667503568734</v>
      </c>
      <c r="F56" s="13" t="s">
        <v>80</v>
      </c>
    </row>
    <row r="57" spans="1:7" ht="30">
      <c r="A57" s="8" t="s">
        <v>82</v>
      </c>
      <c r="B57" s="29">
        <f>B30+B35+B38-B39-B55</f>
        <v>153.83089986991948</v>
      </c>
      <c r="C57" s="29" t="s">
        <v>16</v>
      </c>
      <c r="D57" s="29">
        <f>D30+D35+D38-D39-D55</f>
        <v>154.11817481888642</v>
      </c>
      <c r="E57" s="29" t="s">
        <v>16</v>
      </c>
      <c r="F57" s="21" t="s">
        <v>83</v>
      </c>
    </row>
    <row r="58" spans="1:7" ht="30">
      <c r="A58" s="8" t="s">
        <v>84</v>
      </c>
      <c r="B58" s="29" t="s">
        <v>16</v>
      </c>
      <c r="C58" s="29">
        <f>C31+C35+C38-C39-C56</f>
        <v>149.73089986991948</v>
      </c>
      <c r="D58" s="29" t="s">
        <v>16</v>
      </c>
      <c r="E58" s="29">
        <f>E31+E35+E38-E39-E56</f>
        <v>148.75757490560676</v>
      </c>
      <c r="F58" s="21" t="s">
        <v>83</v>
      </c>
    </row>
    <row r="59" spans="1:7" ht="15">
      <c r="A59" s="2" t="s">
        <v>85</v>
      </c>
      <c r="B59" s="26"/>
      <c r="C59" s="26"/>
      <c r="D59" s="26"/>
      <c r="E59" s="26"/>
      <c r="F59" s="13"/>
    </row>
    <row r="60" spans="1:7" ht="30.75" customHeight="1">
      <c r="A60" s="5" t="s">
        <v>86</v>
      </c>
      <c r="B60" s="28">
        <v>8</v>
      </c>
      <c r="C60" s="28">
        <v>8</v>
      </c>
      <c r="D60" s="28">
        <v>8</v>
      </c>
      <c r="E60" s="28">
        <v>8</v>
      </c>
      <c r="F60" s="33" t="s">
        <v>100</v>
      </c>
    </row>
    <row r="61" spans="1:7" ht="30">
      <c r="A61" s="5" t="s">
        <v>88</v>
      </c>
      <c r="B61" s="28">
        <v>8.4499999999999993</v>
      </c>
      <c r="C61" s="52" t="s">
        <v>16</v>
      </c>
      <c r="D61" s="28">
        <v>8.4499999999999993</v>
      </c>
      <c r="E61" s="52" t="s">
        <v>16</v>
      </c>
      <c r="F61" s="34"/>
    </row>
    <row r="62" spans="1:7" ht="30">
      <c r="A62" s="5" t="s">
        <v>89</v>
      </c>
      <c r="B62" s="52" t="s">
        <v>16</v>
      </c>
      <c r="C62" s="28">
        <v>5.13</v>
      </c>
      <c r="D62" s="52" t="s">
        <v>16</v>
      </c>
      <c r="E62" s="28">
        <v>5.13</v>
      </c>
      <c r="F62" s="34"/>
    </row>
    <row r="63" spans="1:7" ht="15">
      <c r="A63" s="5" t="s">
        <v>90</v>
      </c>
      <c r="B63" s="28">
        <v>0</v>
      </c>
      <c r="C63" s="28">
        <v>0</v>
      </c>
      <c r="D63" s="28">
        <v>0</v>
      </c>
      <c r="E63" s="28">
        <v>0</v>
      </c>
      <c r="F63" s="34"/>
    </row>
    <row r="64" spans="1:7" ht="15">
      <c r="A64" s="5" t="s">
        <v>91</v>
      </c>
      <c r="B64" s="28">
        <v>12.5</v>
      </c>
      <c r="C64" s="28">
        <v>12.5</v>
      </c>
      <c r="D64" s="28">
        <v>12.5</v>
      </c>
      <c r="E64" s="28">
        <v>12.5</v>
      </c>
      <c r="F64" s="34"/>
    </row>
    <row r="65" spans="1:7" ht="15">
      <c r="A65" s="5" t="s">
        <v>92</v>
      </c>
      <c r="B65" s="28">
        <v>0</v>
      </c>
      <c r="C65" s="28">
        <v>0</v>
      </c>
      <c r="D65" s="28">
        <v>0</v>
      </c>
      <c r="E65" s="28">
        <v>0</v>
      </c>
      <c r="F65" s="35"/>
    </row>
    <row r="66" spans="1:7" ht="30">
      <c r="A66" s="8" t="s">
        <v>93</v>
      </c>
      <c r="B66" s="29">
        <f>B57-B61+B63-B64+B65</f>
        <v>132.88089986991949</v>
      </c>
      <c r="C66" s="29" t="s">
        <v>16</v>
      </c>
      <c r="D66" s="29">
        <f>D57-D61+D63-D64+D65</f>
        <v>133.16817481888643</v>
      </c>
      <c r="E66" s="29" t="s">
        <v>16</v>
      </c>
      <c r="F66" s="21" t="s">
        <v>94</v>
      </c>
    </row>
    <row r="67" spans="1:7" ht="30">
      <c r="A67" s="8" t="s">
        <v>95</v>
      </c>
      <c r="B67" s="29" t="s">
        <v>16</v>
      </c>
      <c r="C67" s="29">
        <f>C58-C62+C63-C64+C65</f>
        <v>132.10089986991949</v>
      </c>
      <c r="D67" s="29" t="s">
        <v>16</v>
      </c>
      <c r="E67" s="29">
        <f>E58-E62+E63-E64+E65</f>
        <v>131.12757490560676</v>
      </c>
      <c r="F67" s="21" t="s">
        <v>94</v>
      </c>
    </row>
    <row r="68" spans="1:7">
      <c r="A68" s="48"/>
      <c r="B68" s="53"/>
      <c r="C68" s="53"/>
      <c r="D68" s="53"/>
      <c r="E68" s="54"/>
      <c r="G68" s="55"/>
    </row>
    <row r="69" spans="1:7" ht="15">
      <c r="A69" s="8" t="s">
        <v>96</v>
      </c>
      <c r="B69" s="29">
        <f>B22+B27-B55+B26+B38</f>
        <v>143.80000000000004</v>
      </c>
      <c r="C69" s="29" t="s">
        <v>16</v>
      </c>
      <c r="D69" s="29">
        <f>D22+D27-D55+D26+D38</f>
        <v>144.08727494896698</v>
      </c>
      <c r="E69" s="29" t="s">
        <v>16</v>
      </c>
      <c r="F69" s="21" t="s">
        <v>94</v>
      </c>
    </row>
    <row r="70" spans="1:7" ht="15">
      <c r="A70" s="8" t="s">
        <v>97</v>
      </c>
      <c r="B70" s="29" t="s">
        <v>16</v>
      </c>
      <c r="C70" s="29">
        <f>C22-C28-C56+C26+C38</f>
        <v>139.70000000000005</v>
      </c>
      <c r="D70" s="29" t="s">
        <v>16</v>
      </c>
      <c r="E70" s="29">
        <f>E22-E28-E56+E26+E38</f>
        <v>138.72667503568732</v>
      </c>
      <c r="F70" s="21" t="s">
        <v>94</v>
      </c>
    </row>
    <row r="74" spans="1:7">
      <c r="E74" s="43"/>
    </row>
    <row r="75" spans="1:7" s="12" customFormat="1" ht="15">
      <c r="A75" s="39"/>
      <c r="B75" s="43"/>
      <c r="C75" s="43"/>
      <c r="D75" s="43"/>
      <c r="E75" s="44"/>
      <c r="F75" s="48"/>
    </row>
    <row r="77" spans="1:7" ht="15">
      <c r="A77" s="12"/>
      <c r="B77" s="22"/>
      <c r="C77" s="22"/>
      <c r="D77" s="22"/>
      <c r="E77" s="23"/>
      <c r="F77" s="12"/>
    </row>
  </sheetData>
  <mergeCells count="2">
    <mergeCell ref="B5:F5"/>
    <mergeCell ref="F60:F65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7" width="15.625" style="39" customWidth="1"/>
    <col min="8" max="8" width="15.625" style="43" customWidth="1"/>
    <col min="9" max="10" width="15.625" style="39" customWidth="1"/>
    <col min="11" max="11" width="15.625" style="43" customWidth="1"/>
    <col min="12" max="16" width="15.625" style="39" customWidth="1"/>
    <col min="17" max="17" width="12.25" style="39" bestFit="1" customWidth="1"/>
    <col min="18" max="19" width="15.75" style="39" bestFit="1" customWidth="1"/>
    <col min="20" max="20" width="17.625" style="39" customWidth="1"/>
    <col min="21" max="21" width="15.5" style="39" customWidth="1"/>
    <col min="22" max="22" width="9.625" style="39" bestFit="1" customWidth="1"/>
    <col min="23" max="23" width="15.625" style="43" customWidth="1"/>
    <col min="24" max="25" width="15.625" style="39" customWidth="1"/>
    <col min="26" max="26" width="15.625" style="43" customWidth="1"/>
    <col min="27" max="28" width="15.625" style="39" customWidth="1"/>
    <col min="29" max="29" width="13.5" style="39" bestFit="1" customWidth="1"/>
    <col min="30" max="31" width="16.75" style="39" bestFit="1" customWidth="1"/>
    <col min="32" max="32" width="15.625" style="43" customWidth="1"/>
    <col min="33" max="34" width="15.625" style="39" customWidth="1"/>
    <col min="35" max="35" width="15.625" style="43" customWidth="1"/>
    <col min="36" max="37" width="15.625" style="39" customWidth="1"/>
    <col min="38" max="38" width="15.625" style="43" customWidth="1"/>
    <col min="39" max="40" width="15.625" style="39" customWidth="1"/>
    <col min="41" max="41" width="15.625" style="43" customWidth="1"/>
    <col min="42" max="43" width="15.625" style="39" customWidth="1"/>
    <col min="44" max="44" width="13.75" style="39" customWidth="1"/>
    <col min="45" max="45" width="15.625" style="39" customWidth="1"/>
    <col min="46" max="46" width="15.75" style="39" customWidth="1"/>
    <col min="47" max="47" width="15.625" style="43" customWidth="1"/>
    <col min="48" max="49" width="15.625" style="39" customWidth="1"/>
    <col min="50" max="16384" width="9" style="39"/>
  </cols>
  <sheetData>
    <row r="1" spans="1:49" ht="14.25" customHeight="1">
      <c r="A1" s="1"/>
      <c r="B1" s="36" t="s">
        <v>101</v>
      </c>
      <c r="C1" s="36"/>
      <c r="D1" s="36"/>
      <c r="E1" s="36" t="s">
        <v>102</v>
      </c>
      <c r="F1" s="36"/>
      <c r="G1" s="36"/>
      <c r="H1" s="36" t="s">
        <v>114</v>
      </c>
      <c r="I1" s="36"/>
      <c r="J1" s="36"/>
      <c r="K1" s="36" t="s">
        <v>115</v>
      </c>
      <c r="L1" s="36"/>
      <c r="M1" s="36"/>
      <c r="N1" s="36" t="s">
        <v>116</v>
      </c>
      <c r="O1" s="36"/>
      <c r="P1" s="36"/>
      <c r="Q1" s="36" t="s">
        <v>125</v>
      </c>
      <c r="R1" s="36"/>
      <c r="S1" s="36"/>
      <c r="T1" s="36" t="s">
        <v>130</v>
      </c>
      <c r="U1" s="36"/>
      <c r="V1" s="36"/>
      <c r="W1" s="36" t="s">
        <v>131</v>
      </c>
      <c r="X1" s="36"/>
      <c r="Y1" s="36"/>
      <c r="Z1" s="36" t="s">
        <v>132</v>
      </c>
      <c r="AA1" s="36"/>
      <c r="AB1" s="36"/>
      <c r="AC1" s="36" t="s">
        <v>145</v>
      </c>
      <c r="AD1" s="36"/>
      <c r="AE1" s="36"/>
      <c r="AF1" s="36" t="s">
        <v>134</v>
      </c>
      <c r="AG1" s="36"/>
      <c r="AH1" s="36"/>
      <c r="AI1" s="36" t="s">
        <v>139</v>
      </c>
      <c r="AJ1" s="36"/>
      <c r="AK1" s="36"/>
      <c r="AL1" s="36" t="s">
        <v>140</v>
      </c>
      <c r="AM1" s="36"/>
      <c r="AN1" s="36"/>
      <c r="AO1" s="36" t="s">
        <v>141</v>
      </c>
      <c r="AP1" s="36"/>
      <c r="AQ1" s="36"/>
      <c r="AR1" s="36" t="s">
        <v>142</v>
      </c>
      <c r="AS1" s="36"/>
      <c r="AT1" s="36"/>
      <c r="AU1" s="36" t="s">
        <v>142</v>
      </c>
      <c r="AV1" s="36"/>
      <c r="AW1" s="36"/>
    </row>
    <row r="2" spans="1:49" ht="29.25" customHeight="1">
      <c r="A2" s="2" t="s">
        <v>10</v>
      </c>
      <c r="B2" s="30" t="s">
        <v>103</v>
      </c>
      <c r="C2" s="31" t="s">
        <v>104</v>
      </c>
      <c r="D2" s="31" t="s">
        <v>105</v>
      </c>
      <c r="E2" s="30" t="s">
        <v>103</v>
      </c>
      <c r="F2" s="31" t="s">
        <v>104</v>
      </c>
      <c r="G2" s="31" t="s">
        <v>105</v>
      </c>
      <c r="H2" s="30" t="s">
        <v>103</v>
      </c>
      <c r="I2" s="31" t="s">
        <v>104</v>
      </c>
      <c r="J2" s="31" t="s">
        <v>105</v>
      </c>
      <c r="K2" s="30" t="s">
        <v>103</v>
      </c>
      <c r="L2" s="31" t="s">
        <v>104</v>
      </c>
      <c r="M2" s="31" t="s">
        <v>105</v>
      </c>
      <c r="N2" s="30" t="s">
        <v>103</v>
      </c>
      <c r="O2" s="31" t="s">
        <v>104</v>
      </c>
      <c r="P2" s="31" t="s">
        <v>105</v>
      </c>
      <c r="Q2" s="31" t="s">
        <v>103</v>
      </c>
      <c r="R2" s="31" t="s">
        <v>104</v>
      </c>
      <c r="S2" s="31" t="s">
        <v>105</v>
      </c>
      <c r="T2" s="30" t="s">
        <v>103</v>
      </c>
      <c r="U2" s="31" t="s">
        <v>104</v>
      </c>
      <c r="V2" s="31" t="s">
        <v>105</v>
      </c>
      <c r="W2" s="30" t="s">
        <v>103</v>
      </c>
      <c r="X2" s="31" t="s">
        <v>104</v>
      </c>
      <c r="Y2" s="31" t="s">
        <v>105</v>
      </c>
      <c r="Z2" s="30" t="s">
        <v>103</v>
      </c>
      <c r="AA2" s="31" t="s">
        <v>104</v>
      </c>
      <c r="AB2" s="31" t="s">
        <v>105</v>
      </c>
      <c r="AC2" s="30" t="s">
        <v>103</v>
      </c>
      <c r="AD2" s="31" t="s">
        <v>104</v>
      </c>
      <c r="AE2" s="31" t="s">
        <v>105</v>
      </c>
      <c r="AF2" s="30" t="s">
        <v>103</v>
      </c>
      <c r="AG2" s="31" t="s">
        <v>104</v>
      </c>
      <c r="AH2" s="31" t="s">
        <v>105</v>
      </c>
      <c r="AI2" s="30" t="s">
        <v>103</v>
      </c>
      <c r="AJ2" s="31" t="s">
        <v>104</v>
      </c>
      <c r="AK2" s="31" t="s">
        <v>105</v>
      </c>
      <c r="AL2" s="30" t="s">
        <v>103</v>
      </c>
      <c r="AM2" s="31" t="s">
        <v>104</v>
      </c>
      <c r="AN2" s="31" t="s">
        <v>105</v>
      </c>
      <c r="AO2" s="30" t="s">
        <v>103</v>
      </c>
      <c r="AP2" s="31" t="s">
        <v>104</v>
      </c>
      <c r="AQ2" s="31" t="s">
        <v>105</v>
      </c>
      <c r="AR2" s="30" t="s">
        <v>103</v>
      </c>
      <c r="AS2" s="31" t="s">
        <v>104</v>
      </c>
      <c r="AT2" s="31" t="s">
        <v>105</v>
      </c>
      <c r="AU2" s="30" t="s">
        <v>103</v>
      </c>
      <c r="AV2" s="31" t="s">
        <v>104</v>
      </c>
      <c r="AW2" s="31" t="s">
        <v>105</v>
      </c>
    </row>
    <row r="3" spans="1:49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/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  <c r="AD3" s="24">
        <v>0.7</v>
      </c>
      <c r="AE3" s="24">
        <v>0.7</v>
      </c>
      <c r="AF3" s="24">
        <v>0.7</v>
      </c>
      <c r="AG3" s="24">
        <v>0.7</v>
      </c>
      <c r="AH3" s="24">
        <v>0.7</v>
      </c>
      <c r="AI3" s="24">
        <v>0.7</v>
      </c>
      <c r="AJ3" s="24">
        <v>0.7</v>
      </c>
      <c r="AK3" s="24">
        <v>0.7</v>
      </c>
      <c r="AL3" s="24">
        <v>0.7</v>
      </c>
      <c r="AM3" s="24">
        <v>0.7</v>
      </c>
      <c r="AN3" s="24">
        <v>0.7</v>
      </c>
      <c r="AO3" s="24">
        <v>0.7</v>
      </c>
      <c r="AP3" s="24">
        <v>0.7</v>
      </c>
      <c r="AQ3" s="24">
        <v>0.7</v>
      </c>
      <c r="AR3" s="24">
        <v>0.7</v>
      </c>
      <c r="AS3" s="24">
        <v>0.7</v>
      </c>
      <c r="AT3" s="24">
        <v>0.7</v>
      </c>
      <c r="AU3" s="24">
        <v>0.7</v>
      </c>
      <c r="AV3" s="24"/>
      <c r="AW3" s="24">
        <v>0.7</v>
      </c>
    </row>
    <row r="4" spans="1:49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/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  <c r="AD4" s="24">
        <v>20</v>
      </c>
      <c r="AE4" s="24">
        <v>20</v>
      </c>
      <c r="AF4" s="24">
        <v>20</v>
      </c>
      <c r="AG4" s="24">
        <v>20</v>
      </c>
      <c r="AH4" s="24">
        <v>20</v>
      </c>
      <c r="AI4" s="24">
        <v>20</v>
      </c>
      <c r="AJ4" s="24">
        <v>20</v>
      </c>
      <c r="AK4" s="24">
        <v>20</v>
      </c>
      <c r="AL4" s="24">
        <v>20</v>
      </c>
      <c r="AM4" s="24">
        <v>20</v>
      </c>
      <c r="AN4" s="24">
        <v>20</v>
      </c>
      <c r="AO4" s="24">
        <v>20</v>
      </c>
      <c r="AP4" s="24">
        <v>20</v>
      </c>
      <c r="AQ4" s="24">
        <v>20</v>
      </c>
      <c r="AR4" s="24">
        <v>20</v>
      </c>
      <c r="AS4" s="24">
        <v>20</v>
      </c>
      <c r="AT4" s="24">
        <v>20</v>
      </c>
      <c r="AU4" s="24">
        <v>20</v>
      </c>
      <c r="AV4" s="24"/>
      <c r="AW4" s="24">
        <v>20</v>
      </c>
    </row>
    <row r="5" spans="1:49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/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 t="s">
        <v>16</v>
      </c>
      <c r="AV5" s="40"/>
      <c r="AW5" s="40" t="s">
        <v>16</v>
      </c>
    </row>
    <row r="6" spans="1:49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/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  <c r="AD6" s="40" t="s">
        <v>16</v>
      </c>
      <c r="AE6" s="40" t="s">
        <v>16</v>
      </c>
      <c r="AF6" s="40" t="s">
        <v>16</v>
      </c>
      <c r="AG6" s="40" t="s">
        <v>16</v>
      </c>
      <c r="AH6" s="40" t="s">
        <v>16</v>
      </c>
      <c r="AI6" s="40" t="s">
        <v>16</v>
      </c>
      <c r="AJ6" s="40" t="s">
        <v>16</v>
      </c>
      <c r="AK6" s="40" t="s">
        <v>16</v>
      </c>
      <c r="AL6" s="40" t="s">
        <v>16</v>
      </c>
      <c r="AM6" s="40" t="s">
        <v>16</v>
      </c>
      <c r="AN6" s="40" t="s">
        <v>16</v>
      </c>
      <c r="AO6" s="40" t="s">
        <v>16</v>
      </c>
      <c r="AP6" s="40" t="s">
        <v>16</v>
      </c>
      <c r="AQ6" s="40" t="s">
        <v>16</v>
      </c>
      <c r="AR6" s="40" t="s">
        <v>16</v>
      </c>
      <c r="AS6" s="40" t="s">
        <v>16</v>
      </c>
      <c r="AT6" s="40" t="s">
        <v>16</v>
      </c>
      <c r="AU6" s="40" t="s">
        <v>16</v>
      </c>
      <c r="AV6" s="40"/>
      <c r="AW6" s="40" t="s">
        <v>16</v>
      </c>
    </row>
    <row r="7" spans="1:49" ht="15">
      <c r="A7" s="3" t="s">
        <v>19</v>
      </c>
      <c r="B7" s="16">
        <v>0.01</v>
      </c>
      <c r="C7" s="16">
        <v>0.01</v>
      </c>
      <c r="D7" s="16">
        <v>0.01</v>
      </c>
      <c r="E7" s="16">
        <v>0.01</v>
      </c>
      <c r="F7" s="16"/>
      <c r="G7" s="16">
        <v>0.01</v>
      </c>
      <c r="H7" s="16">
        <v>0.01</v>
      </c>
      <c r="I7" s="16">
        <v>0.01</v>
      </c>
      <c r="J7" s="16">
        <v>0.01</v>
      </c>
      <c r="K7" s="16">
        <v>0.01</v>
      </c>
      <c r="L7" s="16">
        <v>0.01</v>
      </c>
      <c r="M7" s="16">
        <v>0.01</v>
      </c>
      <c r="N7" s="16">
        <v>0.01</v>
      </c>
      <c r="O7" s="16">
        <v>0.01</v>
      </c>
      <c r="P7" s="16">
        <v>0.01</v>
      </c>
      <c r="Q7" s="16">
        <v>0.01</v>
      </c>
      <c r="R7" s="16">
        <v>0.01</v>
      </c>
      <c r="S7" s="16">
        <v>0.01</v>
      </c>
      <c r="T7" s="25">
        <v>0.01</v>
      </c>
      <c r="U7" s="25">
        <v>0.01</v>
      </c>
      <c r="V7" s="25">
        <v>0.01</v>
      </c>
      <c r="W7" s="25">
        <v>0.01</v>
      </c>
      <c r="X7" s="25">
        <v>0.01</v>
      </c>
      <c r="Y7" s="25">
        <v>0.01</v>
      </c>
      <c r="Z7" s="16">
        <v>0.01</v>
      </c>
      <c r="AA7" s="16">
        <v>0.01</v>
      </c>
      <c r="AB7" s="16">
        <v>0.01</v>
      </c>
      <c r="AC7" s="25">
        <v>0.01</v>
      </c>
      <c r="AD7" s="25">
        <v>0.01</v>
      </c>
      <c r="AE7" s="25">
        <v>0.01</v>
      </c>
      <c r="AF7" s="16">
        <v>0.01</v>
      </c>
      <c r="AG7" s="16">
        <v>0.01</v>
      </c>
      <c r="AH7" s="16">
        <v>0.01</v>
      </c>
      <c r="AI7" s="16">
        <v>0.01</v>
      </c>
      <c r="AJ7" s="16">
        <v>0.01</v>
      </c>
      <c r="AK7" s="16">
        <v>0.01</v>
      </c>
      <c r="AL7" s="25">
        <v>0.01</v>
      </c>
      <c r="AM7" s="25">
        <v>0.01</v>
      </c>
      <c r="AN7" s="25">
        <v>0.01</v>
      </c>
      <c r="AO7" s="25">
        <v>0.01</v>
      </c>
      <c r="AP7" s="25">
        <v>0.01</v>
      </c>
      <c r="AQ7" s="25">
        <v>0.01</v>
      </c>
      <c r="AR7" s="25">
        <v>0.01</v>
      </c>
      <c r="AS7" s="25">
        <v>0.01</v>
      </c>
      <c r="AT7" s="25">
        <v>0.01</v>
      </c>
      <c r="AU7" s="25">
        <v>0.01</v>
      </c>
      <c r="AV7" s="25"/>
      <c r="AW7" s="25">
        <v>0.01</v>
      </c>
    </row>
    <row r="8" spans="1:49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/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  <c r="X8" s="40" t="s">
        <v>16</v>
      </c>
      <c r="Y8" s="40" t="s">
        <v>16</v>
      </c>
      <c r="Z8" s="40" t="s">
        <v>16</v>
      </c>
      <c r="AA8" s="40" t="s">
        <v>16</v>
      </c>
      <c r="AB8" s="40" t="s">
        <v>16</v>
      </c>
      <c r="AC8" s="40" t="s">
        <v>16</v>
      </c>
      <c r="AD8" s="40" t="s">
        <v>16</v>
      </c>
      <c r="AE8" s="40" t="s">
        <v>16</v>
      </c>
      <c r="AF8" s="40" t="s">
        <v>16</v>
      </c>
      <c r="AG8" s="40" t="s">
        <v>16</v>
      </c>
      <c r="AH8" s="40" t="s">
        <v>16</v>
      </c>
      <c r="AI8" s="40" t="s">
        <v>16</v>
      </c>
      <c r="AJ8" s="40" t="s">
        <v>16</v>
      </c>
      <c r="AK8" s="40" t="s">
        <v>16</v>
      </c>
      <c r="AL8" s="40" t="s">
        <v>16</v>
      </c>
      <c r="AM8" s="40" t="s">
        <v>16</v>
      </c>
      <c r="AN8" s="40" t="s">
        <v>16</v>
      </c>
      <c r="AO8" s="40" t="s">
        <v>16</v>
      </c>
      <c r="AP8" s="40" t="s">
        <v>16</v>
      </c>
      <c r="AQ8" s="40" t="s">
        <v>16</v>
      </c>
      <c r="AR8" s="40" t="s">
        <v>16</v>
      </c>
      <c r="AS8" s="40" t="s">
        <v>16</v>
      </c>
      <c r="AT8" s="40" t="s">
        <v>16</v>
      </c>
      <c r="AU8" s="40" t="s">
        <v>16</v>
      </c>
      <c r="AV8" s="40"/>
      <c r="AW8" s="40" t="s">
        <v>16</v>
      </c>
    </row>
    <row r="9" spans="1:49" ht="30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/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4" t="s">
        <v>22</v>
      </c>
      <c r="S9" s="14" t="s">
        <v>22</v>
      </c>
      <c r="T9" s="24" t="s">
        <v>22</v>
      </c>
      <c r="U9" s="24" t="s">
        <v>22</v>
      </c>
      <c r="V9" s="24" t="s">
        <v>22</v>
      </c>
      <c r="W9" s="24" t="s">
        <v>22</v>
      </c>
      <c r="X9" s="24" t="s">
        <v>22</v>
      </c>
      <c r="Y9" s="24" t="s">
        <v>22</v>
      </c>
      <c r="Z9" s="14" t="s">
        <v>22</v>
      </c>
      <c r="AA9" s="14" t="s">
        <v>22</v>
      </c>
      <c r="AB9" s="14" t="s">
        <v>22</v>
      </c>
      <c r="AC9" s="24" t="s">
        <v>22</v>
      </c>
      <c r="AD9" s="24" t="s">
        <v>22</v>
      </c>
      <c r="AE9" s="24" t="s">
        <v>22</v>
      </c>
      <c r="AF9" s="14" t="s">
        <v>22</v>
      </c>
      <c r="AG9" s="14" t="s">
        <v>22</v>
      </c>
      <c r="AH9" s="14" t="s">
        <v>22</v>
      </c>
      <c r="AI9" s="14" t="s">
        <v>22</v>
      </c>
      <c r="AJ9" s="14" t="s">
        <v>22</v>
      </c>
      <c r="AK9" s="14" t="s">
        <v>22</v>
      </c>
      <c r="AL9" s="24" t="s">
        <v>22</v>
      </c>
      <c r="AM9" s="24" t="s">
        <v>22</v>
      </c>
      <c r="AN9" s="24" t="s">
        <v>22</v>
      </c>
      <c r="AO9" s="24" t="s">
        <v>22</v>
      </c>
      <c r="AP9" s="24" t="s">
        <v>22</v>
      </c>
      <c r="AQ9" s="24" t="s">
        <v>22</v>
      </c>
      <c r="AR9" s="24" t="s">
        <v>22</v>
      </c>
      <c r="AS9" s="24" t="s">
        <v>22</v>
      </c>
      <c r="AT9" s="24" t="s">
        <v>22</v>
      </c>
      <c r="AU9" s="24" t="s">
        <v>22</v>
      </c>
      <c r="AV9" s="24"/>
      <c r="AW9" s="24" t="s">
        <v>22</v>
      </c>
    </row>
    <row r="10" spans="1:49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/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14">
        <v>3</v>
      </c>
      <c r="O10" s="14">
        <v>3</v>
      </c>
      <c r="P10" s="14">
        <v>3</v>
      </c>
      <c r="Q10" s="14">
        <v>3</v>
      </c>
      <c r="R10" s="14">
        <v>3</v>
      </c>
      <c r="S10" s="14">
        <v>3</v>
      </c>
      <c r="T10" s="24">
        <v>3</v>
      </c>
      <c r="U10" s="24">
        <v>3</v>
      </c>
      <c r="V10" s="24">
        <v>3</v>
      </c>
      <c r="W10" s="24">
        <v>3</v>
      </c>
      <c r="X10" s="24">
        <v>3</v>
      </c>
      <c r="Y10" s="24">
        <v>3</v>
      </c>
      <c r="Z10" s="14">
        <v>3</v>
      </c>
      <c r="AA10" s="14">
        <v>3</v>
      </c>
      <c r="AB10" s="14">
        <v>3</v>
      </c>
      <c r="AC10" s="24">
        <v>3</v>
      </c>
      <c r="AD10" s="24">
        <v>3</v>
      </c>
      <c r="AE10" s="24">
        <v>3</v>
      </c>
      <c r="AF10" s="14">
        <v>3</v>
      </c>
      <c r="AG10" s="14">
        <v>3</v>
      </c>
      <c r="AH10" s="14">
        <v>3</v>
      </c>
      <c r="AI10" s="14">
        <v>3</v>
      </c>
      <c r="AJ10" s="14">
        <v>3</v>
      </c>
      <c r="AK10" s="14">
        <v>3</v>
      </c>
      <c r="AL10" s="24">
        <v>3</v>
      </c>
      <c r="AM10" s="24">
        <v>3</v>
      </c>
      <c r="AN10" s="24">
        <v>3</v>
      </c>
      <c r="AO10" s="24">
        <v>3</v>
      </c>
      <c r="AP10" s="24">
        <v>3</v>
      </c>
      <c r="AQ10" s="24">
        <v>3</v>
      </c>
      <c r="AR10" s="24">
        <v>3</v>
      </c>
      <c r="AS10" s="24">
        <v>3</v>
      </c>
      <c r="AT10" s="24">
        <v>3</v>
      </c>
      <c r="AU10" s="24">
        <v>3</v>
      </c>
      <c r="AV10" s="24"/>
      <c r="AW10" s="24">
        <v>3</v>
      </c>
    </row>
    <row r="11" spans="1:49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</row>
    <row r="12" spans="1:49" ht="15" customHeight="1">
      <c r="A12" s="3" t="s">
        <v>25</v>
      </c>
      <c r="B12" s="14">
        <v>16</v>
      </c>
      <c r="C12" s="14">
        <v>16</v>
      </c>
      <c r="D12" s="14">
        <v>16</v>
      </c>
      <c r="E12" s="14">
        <v>16</v>
      </c>
      <c r="F12" s="14"/>
      <c r="G12" s="14">
        <v>16</v>
      </c>
      <c r="H12" s="14">
        <v>16</v>
      </c>
      <c r="I12" s="14">
        <v>16</v>
      </c>
      <c r="J12" s="14">
        <v>16</v>
      </c>
      <c r="K12" s="14">
        <v>16</v>
      </c>
      <c r="L12" s="14">
        <v>16</v>
      </c>
      <c r="M12" s="14">
        <v>16</v>
      </c>
      <c r="N12" s="14">
        <v>16</v>
      </c>
      <c r="O12" s="14">
        <v>16</v>
      </c>
      <c r="P12" s="14">
        <v>16</v>
      </c>
      <c r="Q12" s="14">
        <v>16</v>
      </c>
      <c r="R12" s="14">
        <v>16</v>
      </c>
      <c r="S12" s="14">
        <v>16</v>
      </c>
      <c r="T12" s="24">
        <v>16</v>
      </c>
      <c r="U12" s="24">
        <v>16</v>
      </c>
      <c r="V12" s="24">
        <v>16</v>
      </c>
      <c r="W12" s="24">
        <v>16</v>
      </c>
      <c r="X12" s="24">
        <v>16</v>
      </c>
      <c r="Y12" s="24">
        <v>16</v>
      </c>
      <c r="Z12" s="14">
        <v>16</v>
      </c>
      <c r="AA12" s="14">
        <v>16</v>
      </c>
      <c r="AB12" s="14">
        <v>16</v>
      </c>
      <c r="AC12" s="24">
        <v>16</v>
      </c>
      <c r="AD12" s="24">
        <v>16</v>
      </c>
      <c r="AE12" s="24">
        <v>16</v>
      </c>
      <c r="AF12" s="14">
        <v>16</v>
      </c>
      <c r="AG12" s="14">
        <v>16</v>
      </c>
      <c r="AH12" s="14">
        <v>16</v>
      </c>
      <c r="AI12" s="14">
        <v>16</v>
      </c>
      <c r="AJ12" s="14">
        <v>16</v>
      </c>
      <c r="AK12" s="14">
        <v>16</v>
      </c>
      <c r="AL12" s="24">
        <v>16</v>
      </c>
      <c r="AM12" s="24">
        <v>16</v>
      </c>
      <c r="AN12" s="24">
        <v>16</v>
      </c>
      <c r="AO12" s="24">
        <v>16</v>
      </c>
      <c r="AP12" s="24">
        <v>16</v>
      </c>
      <c r="AQ12" s="24">
        <v>16</v>
      </c>
      <c r="AR12" s="24">
        <v>16</v>
      </c>
      <c r="AS12" s="24">
        <v>16</v>
      </c>
      <c r="AT12" s="24">
        <v>16</v>
      </c>
      <c r="AU12" s="24">
        <v>16</v>
      </c>
      <c r="AV12" s="24"/>
      <c r="AW12" s="24">
        <v>16</v>
      </c>
    </row>
    <row r="13" spans="1:49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8"/>
      <c r="G13" s="28">
        <v>2</v>
      </c>
      <c r="H13" s="27">
        <v>2</v>
      </c>
      <c r="I13" s="27">
        <v>2</v>
      </c>
      <c r="J13" s="27">
        <v>2</v>
      </c>
      <c r="K13" s="27">
        <v>4</v>
      </c>
      <c r="L13" s="27">
        <v>4</v>
      </c>
      <c r="M13" s="27">
        <v>4</v>
      </c>
      <c r="N13" s="27">
        <v>2</v>
      </c>
      <c r="O13" s="27">
        <v>2</v>
      </c>
      <c r="P13" s="27">
        <v>2</v>
      </c>
      <c r="Q13" s="27">
        <v>4</v>
      </c>
      <c r="R13" s="27">
        <v>4</v>
      </c>
      <c r="S13" s="27">
        <v>4</v>
      </c>
      <c r="T13" s="27">
        <v>2</v>
      </c>
      <c r="U13" s="27">
        <v>2</v>
      </c>
      <c r="V13" s="27">
        <v>2</v>
      </c>
      <c r="W13" s="27">
        <v>2</v>
      </c>
      <c r="X13" s="27">
        <v>2</v>
      </c>
      <c r="Y13" s="27">
        <v>2</v>
      </c>
      <c r="Z13" s="27">
        <v>2</v>
      </c>
      <c r="AA13" s="27">
        <v>2</v>
      </c>
      <c r="AB13" s="27">
        <v>2</v>
      </c>
      <c r="AC13" s="27">
        <v>2</v>
      </c>
      <c r="AD13" s="27">
        <v>2</v>
      </c>
      <c r="AE13" s="27">
        <v>2</v>
      </c>
      <c r="AF13" s="27">
        <v>4</v>
      </c>
      <c r="AG13" s="27">
        <v>4</v>
      </c>
      <c r="AH13" s="27">
        <v>4</v>
      </c>
      <c r="AI13" s="27">
        <v>2</v>
      </c>
      <c r="AJ13" s="27">
        <v>2</v>
      </c>
      <c r="AK13" s="27">
        <v>2</v>
      </c>
      <c r="AL13" s="27">
        <v>4</v>
      </c>
      <c r="AM13" s="27">
        <v>4</v>
      </c>
      <c r="AN13" s="27">
        <v>4</v>
      </c>
      <c r="AO13" s="27">
        <v>2</v>
      </c>
      <c r="AP13" s="27">
        <v>2</v>
      </c>
      <c r="AQ13" s="27">
        <v>2</v>
      </c>
      <c r="AR13" s="27">
        <v>2</v>
      </c>
      <c r="AS13" s="27">
        <v>2</v>
      </c>
      <c r="AT13" s="27">
        <v>2</v>
      </c>
      <c r="AU13" s="27">
        <v>2</v>
      </c>
      <c r="AV13" s="27"/>
      <c r="AW13" s="27">
        <v>2</v>
      </c>
    </row>
    <row r="14" spans="1:49" ht="15">
      <c r="A14" s="5" t="s">
        <v>29</v>
      </c>
      <c r="B14" s="28">
        <v>2</v>
      </c>
      <c r="C14" s="28">
        <v>2</v>
      </c>
      <c r="D14" s="28">
        <v>2</v>
      </c>
      <c r="E14" s="28">
        <v>2</v>
      </c>
      <c r="F14" s="28"/>
      <c r="G14" s="28">
        <v>2</v>
      </c>
      <c r="H14" s="27">
        <v>2</v>
      </c>
      <c r="I14" s="27">
        <v>2</v>
      </c>
      <c r="J14" s="27">
        <v>2</v>
      </c>
      <c r="K14" s="27">
        <v>4</v>
      </c>
      <c r="L14" s="27">
        <v>4</v>
      </c>
      <c r="M14" s="27">
        <v>4</v>
      </c>
      <c r="N14" s="27">
        <v>2</v>
      </c>
      <c r="O14" s="27">
        <v>2</v>
      </c>
      <c r="P14" s="27">
        <v>2</v>
      </c>
      <c r="Q14" s="27">
        <v>4</v>
      </c>
      <c r="R14" s="27">
        <v>4</v>
      </c>
      <c r="S14" s="27">
        <v>4</v>
      </c>
      <c r="T14" s="27">
        <v>2</v>
      </c>
      <c r="U14" s="27">
        <v>2</v>
      </c>
      <c r="V14" s="27">
        <v>2</v>
      </c>
      <c r="W14" s="27">
        <v>2</v>
      </c>
      <c r="X14" s="27">
        <v>2</v>
      </c>
      <c r="Y14" s="27">
        <v>2</v>
      </c>
      <c r="Z14" s="27">
        <v>2</v>
      </c>
      <c r="AA14" s="27">
        <v>2</v>
      </c>
      <c r="AB14" s="27">
        <v>2</v>
      </c>
      <c r="AC14" s="27">
        <v>2</v>
      </c>
      <c r="AD14" s="27">
        <v>2</v>
      </c>
      <c r="AE14" s="27">
        <v>2</v>
      </c>
      <c r="AF14" s="27">
        <v>4</v>
      </c>
      <c r="AG14" s="27">
        <v>4</v>
      </c>
      <c r="AH14" s="27">
        <v>4</v>
      </c>
      <c r="AI14" s="27">
        <v>2</v>
      </c>
      <c r="AJ14" s="27">
        <v>2</v>
      </c>
      <c r="AK14" s="27">
        <v>2</v>
      </c>
      <c r="AL14" s="27">
        <v>4</v>
      </c>
      <c r="AM14" s="27">
        <v>4</v>
      </c>
      <c r="AN14" s="27">
        <v>4</v>
      </c>
      <c r="AO14" s="27">
        <v>2</v>
      </c>
      <c r="AP14" s="27">
        <v>2</v>
      </c>
      <c r="AQ14" s="27">
        <v>2</v>
      </c>
      <c r="AR14" s="27">
        <v>2</v>
      </c>
      <c r="AS14" s="27">
        <v>2</v>
      </c>
      <c r="AT14" s="27">
        <v>2</v>
      </c>
      <c r="AU14" s="27">
        <v>2</v>
      </c>
      <c r="AV14" s="27"/>
      <c r="AW14" s="27">
        <v>2</v>
      </c>
    </row>
    <row r="15" spans="1:49" ht="15">
      <c r="A15" s="3" t="s">
        <v>31</v>
      </c>
      <c r="B15" s="14">
        <v>36</v>
      </c>
      <c r="C15" s="14">
        <v>36</v>
      </c>
      <c r="D15" s="14">
        <v>36</v>
      </c>
      <c r="E15" s="14">
        <v>36</v>
      </c>
      <c r="F15" s="14"/>
      <c r="G15" s="14">
        <v>36</v>
      </c>
      <c r="H15" s="14">
        <v>36</v>
      </c>
      <c r="I15" s="14">
        <v>36</v>
      </c>
      <c r="J15" s="14">
        <v>36</v>
      </c>
      <c r="K15" s="14">
        <v>36</v>
      </c>
      <c r="L15" s="14">
        <v>36</v>
      </c>
      <c r="M15" s="14">
        <v>36</v>
      </c>
      <c r="N15" s="14">
        <v>36</v>
      </c>
      <c r="O15" s="14">
        <v>36</v>
      </c>
      <c r="P15" s="14">
        <v>36</v>
      </c>
      <c r="Q15" s="14">
        <v>36</v>
      </c>
      <c r="R15" s="14">
        <v>36</v>
      </c>
      <c r="S15" s="14">
        <v>36</v>
      </c>
      <c r="T15" s="24">
        <v>36</v>
      </c>
      <c r="U15" s="24">
        <v>36</v>
      </c>
      <c r="V15" s="24">
        <v>36</v>
      </c>
      <c r="W15" s="24">
        <v>36</v>
      </c>
      <c r="X15" s="24">
        <v>36</v>
      </c>
      <c r="Y15" s="24">
        <v>36</v>
      </c>
      <c r="Z15" s="14">
        <v>36</v>
      </c>
      <c r="AA15" s="14">
        <v>36</v>
      </c>
      <c r="AB15" s="14">
        <v>36</v>
      </c>
      <c r="AC15" s="24">
        <v>36</v>
      </c>
      <c r="AD15" s="24">
        <v>36</v>
      </c>
      <c r="AE15" s="24">
        <v>36</v>
      </c>
      <c r="AF15" s="14">
        <v>36</v>
      </c>
      <c r="AG15" s="14">
        <v>36</v>
      </c>
      <c r="AH15" s="14">
        <v>36</v>
      </c>
      <c r="AI15" s="14">
        <v>36</v>
      </c>
      <c r="AJ15" s="14">
        <v>36</v>
      </c>
      <c r="AK15" s="14">
        <v>36</v>
      </c>
      <c r="AL15" s="24">
        <v>36</v>
      </c>
      <c r="AM15" s="24">
        <v>36</v>
      </c>
      <c r="AN15" s="24">
        <v>36</v>
      </c>
      <c r="AO15" s="24">
        <v>36</v>
      </c>
      <c r="AP15" s="24">
        <v>36</v>
      </c>
      <c r="AQ15" s="24">
        <v>36</v>
      </c>
      <c r="AR15" s="24">
        <v>36</v>
      </c>
      <c r="AS15" s="24">
        <v>36</v>
      </c>
      <c r="AT15" s="24">
        <v>36</v>
      </c>
      <c r="AU15" s="24">
        <v>36</v>
      </c>
      <c r="AV15" s="24"/>
      <c r="AW15" s="24">
        <v>36</v>
      </c>
    </row>
    <row r="16" spans="1:49" ht="15">
      <c r="A16" s="3" t="s">
        <v>33</v>
      </c>
      <c r="B16" s="14">
        <f t="shared" ref="B16:J16" si="0">B15+10*LOG10(B4)</f>
        <v>49.010299956639813</v>
      </c>
      <c r="C16" s="14">
        <f t="shared" si="0"/>
        <v>49.010299956639813</v>
      </c>
      <c r="D16" s="14">
        <f t="shared" si="0"/>
        <v>49.010299956639813</v>
      </c>
      <c r="E16" s="14">
        <f t="shared" si="0"/>
        <v>49.010299956639813</v>
      </c>
      <c r="F16" s="14"/>
      <c r="G16" s="14">
        <f t="shared" si="0"/>
        <v>49.010299956639813</v>
      </c>
      <c r="H16" s="14">
        <f t="shared" si="0"/>
        <v>49.010299956639813</v>
      </c>
      <c r="I16" s="14">
        <f t="shared" si="0"/>
        <v>49.010299956639813</v>
      </c>
      <c r="J16" s="14">
        <f t="shared" si="0"/>
        <v>49.010299956639813</v>
      </c>
      <c r="K16" s="14">
        <f t="shared" ref="K16:P16" si="1">K15+10*LOG10(K4)</f>
        <v>49.010299956639813</v>
      </c>
      <c r="L16" s="14">
        <f t="shared" si="1"/>
        <v>49.010299956639813</v>
      </c>
      <c r="M16" s="14">
        <f t="shared" si="1"/>
        <v>49.010299956639813</v>
      </c>
      <c r="N16" s="14">
        <f t="shared" si="1"/>
        <v>49.010299956639813</v>
      </c>
      <c r="O16" s="14">
        <f t="shared" si="1"/>
        <v>49.010299956639813</v>
      </c>
      <c r="P16" s="14">
        <f t="shared" si="1"/>
        <v>49.010299956639813</v>
      </c>
      <c r="Q16" s="14">
        <f t="shared" ref="Q16:V16" si="2">Q15+10*LOG10(Q4)</f>
        <v>49.010299956639813</v>
      </c>
      <c r="R16" s="14">
        <f t="shared" si="2"/>
        <v>49.010299956639813</v>
      </c>
      <c r="S16" s="14">
        <f t="shared" si="2"/>
        <v>49.010299956639813</v>
      </c>
      <c r="T16" s="24">
        <f t="shared" si="2"/>
        <v>49.010299956639813</v>
      </c>
      <c r="U16" s="24">
        <f t="shared" si="2"/>
        <v>49.010299956639813</v>
      </c>
      <c r="V16" s="24">
        <f t="shared" si="2"/>
        <v>49.010299956639813</v>
      </c>
      <c r="W16" s="24">
        <f t="shared" ref="W16:AE16" si="3">W15+10*LOG10(W4)</f>
        <v>49.010299956639813</v>
      </c>
      <c r="X16" s="24">
        <f t="shared" si="3"/>
        <v>49.010299956639813</v>
      </c>
      <c r="Y16" s="24">
        <f t="shared" si="3"/>
        <v>49.010299956639813</v>
      </c>
      <c r="Z16" s="14">
        <f t="shared" si="3"/>
        <v>49.010299956639813</v>
      </c>
      <c r="AA16" s="14">
        <f t="shared" si="3"/>
        <v>49.010299956639813</v>
      </c>
      <c r="AB16" s="14">
        <f t="shared" si="3"/>
        <v>49.010299956639813</v>
      </c>
      <c r="AC16" s="24">
        <f t="shared" si="3"/>
        <v>49.010299956639813</v>
      </c>
      <c r="AD16" s="24">
        <f t="shared" si="3"/>
        <v>49.010299956639813</v>
      </c>
      <c r="AE16" s="24">
        <f t="shared" si="3"/>
        <v>49.010299956639813</v>
      </c>
      <c r="AF16" s="14">
        <f t="shared" ref="AF16:AN16" si="4">AF15+10*LOG10(AF4)</f>
        <v>49.010299956639813</v>
      </c>
      <c r="AG16" s="14">
        <f t="shared" si="4"/>
        <v>49.010299956639813</v>
      </c>
      <c r="AH16" s="14">
        <f t="shared" si="4"/>
        <v>49.010299956639813</v>
      </c>
      <c r="AI16" s="14">
        <f t="shared" si="4"/>
        <v>49.010299956639813</v>
      </c>
      <c r="AJ16" s="14">
        <f t="shared" si="4"/>
        <v>49.010299956639813</v>
      </c>
      <c r="AK16" s="14">
        <f t="shared" si="4"/>
        <v>49.010299956639813</v>
      </c>
      <c r="AL16" s="24">
        <f t="shared" si="4"/>
        <v>49.010299956639813</v>
      </c>
      <c r="AM16" s="24">
        <f t="shared" si="4"/>
        <v>49.010299956639813</v>
      </c>
      <c r="AN16" s="24">
        <f t="shared" si="4"/>
        <v>49.010299956639813</v>
      </c>
      <c r="AO16" s="24">
        <f>AO15+10*LOG10(AO4)</f>
        <v>49.010299956639813</v>
      </c>
      <c r="AP16" s="24">
        <f>AP15+10*LOG10(AP4)</f>
        <v>49.010299956639813</v>
      </c>
      <c r="AQ16" s="24">
        <f>AQ15+10*LOG10(AQ4)</f>
        <v>49.010299956639813</v>
      </c>
      <c r="AR16" s="24">
        <f t="shared" ref="AR16:AT16" si="5">AR15+10*LOG10(AR4)</f>
        <v>49.010299956639813</v>
      </c>
      <c r="AS16" s="24">
        <f t="shared" si="5"/>
        <v>49.010299956639813</v>
      </c>
      <c r="AT16" s="24">
        <f t="shared" si="5"/>
        <v>49.010299956639813</v>
      </c>
      <c r="AU16" s="24">
        <f t="shared" ref="AU16" si="6">AU15+10*LOG10(AU4)</f>
        <v>49.010299956639813</v>
      </c>
      <c r="AV16" s="24"/>
      <c r="AW16" s="24">
        <f t="shared" ref="AW16" si="7">AW15+10*LOG10(AW4)</f>
        <v>49.010299956639813</v>
      </c>
    </row>
    <row r="17" spans="1:49" ht="30">
      <c r="A17" s="3" t="s">
        <v>35</v>
      </c>
      <c r="B17" s="14">
        <f t="shared" ref="B17:J17" si="8">B15+10*LOG10(B41/1000000)</f>
        <v>45.365137424788934</v>
      </c>
      <c r="C17" s="14">
        <f t="shared" si="8"/>
        <v>45.365137424788934</v>
      </c>
      <c r="D17" s="14">
        <f t="shared" si="8"/>
        <v>45.365137424788934</v>
      </c>
      <c r="E17" s="14">
        <f t="shared" si="8"/>
        <v>45.365137424788934</v>
      </c>
      <c r="F17" s="14"/>
      <c r="G17" s="14">
        <f t="shared" si="8"/>
        <v>45.365137424788934</v>
      </c>
      <c r="H17" s="14">
        <f t="shared" si="8"/>
        <v>45.365137424788934</v>
      </c>
      <c r="I17" s="14">
        <f t="shared" si="8"/>
        <v>45.365137424788934</v>
      </c>
      <c r="J17" s="14">
        <f t="shared" si="8"/>
        <v>45.365137424788934</v>
      </c>
      <c r="K17" s="14">
        <f t="shared" ref="K17:P17" si="9">K15+10*LOG10(K41/1000000)</f>
        <v>45.365137424788934</v>
      </c>
      <c r="L17" s="14">
        <f t="shared" si="9"/>
        <v>45.365137424788934</v>
      </c>
      <c r="M17" s="14">
        <f t="shared" si="9"/>
        <v>45.365137424788934</v>
      </c>
      <c r="N17" s="14">
        <f t="shared" si="9"/>
        <v>45.365137424788934</v>
      </c>
      <c r="O17" s="14">
        <f t="shared" si="9"/>
        <v>45.365137424788934</v>
      </c>
      <c r="P17" s="14">
        <f t="shared" si="9"/>
        <v>45.365137424788934</v>
      </c>
      <c r="Q17" s="14">
        <f t="shared" ref="Q17:V17" si="10">Q15+10*LOG10(Q41/1000000)</f>
        <v>45.365137424788934</v>
      </c>
      <c r="R17" s="14">
        <f t="shared" si="10"/>
        <v>45.365137424788934</v>
      </c>
      <c r="S17" s="14">
        <f t="shared" si="10"/>
        <v>45.365137424788934</v>
      </c>
      <c r="T17" s="24">
        <f t="shared" si="10"/>
        <v>45.365137424788934</v>
      </c>
      <c r="U17" s="24">
        <f t="shared" si="10"/>
        <v>45.365137424788934</v>
      </c>
      <c r="V17" s="24">
        <f t="shared" si="10"/>
        <v>45.365137424788934</v>
      </c>
      <c r="W17" s="24">
        <f t="shared" ref="W17:AE17" si="11">W15+10*LOG10(W41/1000000)</f>
        <v>45.365137424788934</v>
      </c>
      <c r="X17" s="24">
        <f t="shared" si="11"/>
        <v>45.365137424788934</v>
      </c>
      <c r="Y17" s="24">
        <f t="shared" si="11"/>
        <v>45.365137424788934</v>
      </c>
      <c r="Z17" s="14">
        <f t="shared" si="11"/>
        <v>45.365137424788934</v>
      </c>
      <c r="AA17" s="14">
        <f t="shared" si="11"/>
        <v>45.365137424788934</v>
      </c>
      <c r="AB17" s="14">
        <f t="shared" si="11"/>
        <v>45.365137424788934</v>
      </c>
      <c r="AC17" s="24">
        <f t="shared" si="11"/>
        <v>45.365137424788934</v>
      </c>
      <c r="AD17" s="24">
        <f t="shared" si="11"/>
        <v>45.365137424788934</v>
      </c>
      <c r="AE17" s="24">
        <f t="shared" si="11"/>
        <v>45.365137424788934</v>
      </c>
      <c r="AF17" s="14">
        <f t="shared" ref="AF17:AN17" si="12">AF15+10*LOG10(AF41/1000000)</f>
        <v>45.365137424788934</v>
      </c>
      <c r="AG17" s="14">
        <f t="shared" si="12"/>
        <v>45.365137424788934</v>
      </c>
      <c r="AH17" s="14">
        <f t="shared" si="12"/>
        <v>45.365137424788934</v>
      </c>
      <c r="AI17" s="14">
        <f t="shared" si="12"/>
        <v>45.365137424788934</v>
      </c>
      <c r="AJ17" s="14">
        <f t="shared" si="12"/>
        <v>45.365137424788934</v>
      </c>
      <c r="AK17" s="14">
        <f t="shared" si="12"/>
        <v>45.365137424788934</v>
      </c>
      <c r="AL17" s="24">
        <f t="shared" si="12"/>
        <v>45.365137424788934</v>
      </c>
      <c r="AM17" s="24">
        <f t="shared" si="12"/>
        <v>45.365137424788934</v>
      </c>
      <c r="AN17" s="24">
        <f t="shared" si="12"/>
        <v>45.365137424788934</v>
      </c>
      <c r="AO17" s="24">
        <f>AO15+10*LOG10(AO41/1000000)</f>
        <v>45.365137424788934</v>
      </c>
      <c r="AP17" s="24">
        <f>AP15+10*LOG10(AP41/1000000)</f>
        <v>45.365137424788934</v>
      </c>
      <c r="AQ17" s="24">
        <f>AQ15+10*LOG10(AQ41/1000000)</f>
        <v>45.365137424788934</v>
      </c>
      <c r="AR17" s="24">
        <f t="shared" ref="AR17:AT17" si="13">AR15+10*LOG10(AR41/1000000)</f>
        <v>45.365137424788934</v>
      </c>
      <c r="AS17" s="24">
        <f t="shared" si="13"/>
        <v>45.365137424788934</v>
      </c>
      <c r="AT17" s="24">
        <f t="shared" si="13"/>
        <v>45.365137424788934</v>
      </c>
      <c r="AU17" s="24">
        <f t="shared" ref="AU17" si="14">AU15+10*LOG10(AU41/1000000)</f>
        <v>45.365137424788934</v>
      </c>
      <c r="AV17" s="24"/>
      <c r="AW17" s="24">
        <f t="shared" ref="AW17" si="15">AW15+10*LOG10(AW41/1000000)</f>
        <v>45.365137424788934</v>
      </c>
    </row>
    <row r="18" spans="1:49" ht="45">
      <c r="A18" s="4" t="s">
        <v>37</v>
      </c>
      <c r="B18" s="14">
        <f t="shared" ref="B18:J18" si="16">B19+10*LOG10(B12/B13)-B20</f>
        <v>17.030899869919438</v>
      </c>
      <c r="C18" s="14">
        <f t="shared" si="16"/>
        <v>17.030899869919438</v>
      </c>
      <c r="D18" s="14">
        <f t="shared" si="16"/>
        <v>17.030899869919438</v>
      </c>
      <c r="E18" s="14">
        <f t="shared" si="16"/>
        <v>13.170899869919438</v>
      </c>
      <c r="F18" s="14"/>
      <c r="G18" s="14">
        <f t="shared" si="16"/>
        <v>13.170899869919438</v>
      </c>
      <c r="H18" s="14">
        <f t="shared" si="16"/>
        <v>17.030899869919438</v>
      </c>
      <c r="I18" s="14">
        <f t="shared" si="16"/>
        <v>17.030899869919438</v>
      </c>
      <c r="J18" s="14">
        <f t="shared" si="16"/>
        <v>17.030899869919438</v>
      </c>
      <c r="K18" s="14">
        <f t="shared" ref="K18:P18" si="17">K19+10*LOG10(K12/K13)-K20</f>
        <v>14.020599913279625</v>
      </c>
      <c r="L18" s="14">
        <f t="shared" si="17"/>
        <v>14.020599913279625</v>
      </c>
      <c r="M18" s="14">
        <f t="shared" si="17"/>
        <v>14.020599913279625</v>
      </c>
      <c r="N18" s="14">
        <f t="shared" si="17"/>
        <v>14.380899869919437</v>
      </c>
      <c r="O18" s="14">
        <f t="shared" si="17"/>
        <v>14.380899869919437</v>
      </c>
      <c r="P18" s="14">
        <f t="shared" si="17"/>
        <v>14.380899869919437</v>
      </c>
      <c r="Q18" s="14">
        <f t="shared" ref="Q18:V18" si="18">Q19+10*LOG10(Q12/Q13)-Q20</f>
        <v>14.020599913279625</v>
      </c>
      <c r="R18" s="14">
        <f t="shared" si="18"/>
        <v>14.020599913279625</v>
      </c>
      <c r="S18" s="14">
        <f t="shared" si="18"/>
        <v>14.020599913279625</v>
      </c>
      <c r="T18" s="24">
        <f t="shared" si="18"/>
        <v>17.030899869919438</v>
      </c>
      <c r="U18" s="24">
        <f t="shared" si="18"/>
        <v>17.030899869919438</v>
      </c>
      <c r="V18" s="24">
        <f t="shared" si="18"/>
        <v>17.030899869919438</v>
      </c>
      <c r="W18" s="24">
        <f t="shared" ref="W18:AE18" si="19">W19+10*LOG10(W12/W13)-W20</f>
        <v>17.030899869919438</v>
      </c>
      <c r="X18" s="24">
        <f t="shared" si="19"/>
        <v>17.030899869919438</v>
      </c>
      <c r="Y18" s="24">
        <f t="shared" si="19"/>
        <v>17.030899869919438</v>
      </c>
      <c r="Z18" s="14">
        <f t="shared" si="19"/>
        <v>17.030899869919438</v>
      </c>
      <c r="AA18" s="14">
        <f t="shared" si="19"/>
        <v>17.030899869919438</v>
      </c>
      <c r="AB18" s="14">
        <f t="shared" si="19"/>
        <v>17.030899869919438</v>
      </c>
      <c r="AC18" s="24">
        <f t="shared" si="19"/>
        <v>17.030899869919438</v>
      </c>
      <c r="AD18" s="24">
        <f t="shared" si="19"/>
        <v>17.030899869919438</v>
      </c>
      <c r="AE18" s="24">
        <f t="shared" si="19"/>
        <v>17.030899869919438</v>
      </c>
      <c r="AF18" s="14">
        <f t="shared" ref="AF18:AN18" si="20">AF19+10*LOG10(AF12/AF13)-AF20</f>
        <v>14.020599913279625</v>
      </c>
      <c r="AG18" s="14">
        <f t="shared" si="20"/>
        <v>14.020599913279625</v>
      </c>
      <c r="AH18" s="14">
        <f t="shared" si="20"/>
        <v>14.020599913279625</v>
      </c>
      <c r="AI18" s="14">
        <f t="shared" si="20"/>
        <v>17.030899869919438</v>
      </c>
      <c r="AJ18" s="14">
        <f t="shared" si="20"/>
        <v>17.030899869919438</v>
      </c>
      <c r="AK18" s="14">
        <f t="shared" si="20"/>
        <v>17.030899869919438</v>
      </c>
      <c r="AL18" s="24">
        <f t="shared" si="20"/>
        <v>14.020599913279625</v>
      </c>
      <c r="AM18" s="24">
        <f t="shared" si="20"/>
        <v>14.020599913279625</v>
      </c>
      <c r="AN18" s="24">
        <f t="shared" si="20"/>
        <v>14.020599913279625</v>
      </c>
      <c r="AO18" s="24">
        <f>AO19+10*LOG10(AO12/AO13)-AO20</f>
        <v>13.030899869919438</v>
      </c>
      <c r="AP18" s="24">
        <f>AP19+10*LOG10(AP12/AP13)-AP20</f>
        <v>13.030899869919438</v>
      </c>
      <c r="AQ18" s="24">
        <f>AQ19+10*LOG10(AQ12/AQ13)-AQ20</f>
        <v>13.030899869919438</v>
      </c>
      <c r="AR18" s="24">
        <f t="shared" ref="AR18:AT18" si="21">AR19+10*LOG10(AR12/AR13)-AR20</f>
        <v>17.030899869919438</v>
      </c>
      <c r="AS18" s="24">
        <f t="shared" si="21"/>
        <v>17.030899869919438</v>
      </c>
      <c r="AT18" s="24">
        <f t="shared" si="21"/>
        <v>17.030899869919438</v>
      </c>
      <c r="AU18" s="24">
        <f t="shared" ref="AU18" si="22">AU19+10*LOG10(AU12/AU13)-AU20</f>
        <v>17.030899869919438</v>
      </c>
      <c r="AV18" s="24"/>
      <c r="AW18" s="24">
        <f t="shared" ref="AW18" si="23">AW19+10*LOG10(AW12/AW13)-AW20</f>
        <v>17.030899869919438</v>
      </c>
    </row>
    <row r="19" spans="1:49" ht="15">
      <c r="A19" s="3" t="s">
        <v>39</v>
      </c>
      <c r="B19" s="14">
        <v>8</v>
      </c>
      <c r="C19" s="14">
        <v>8</v>
      </c>
      <c r="D19" s="14">
        <v>8</v>
      </c>
      <c r="E19" s="14">
        <v>8</v>
      </c>
      <c r="F19" s="14"/>
      <c r="G19" s="14">
        <v>8</v>
      </c>
      <c r="H19" s="14">
        <v>8</v>
      </c>
      <c r="I19" s="14">
        <v>8</v>
      </c>
      <c r="J19" s="14">
        <v>8</v>
      </c>
      <c r="K19" s="14">
        <v>8</v>
      </c>
      <c r="L19" s="14">
        <v>8</v>
      </c>
      <c r="M19" s="14">
        <v>8</v>
      </c>
      <c r="N19" s="14">
        <v>8</v>
      </c>
      <c r="O19" s="14">
        <v>8</v>
      </c>
      <c r="P19" s="14">
        <v>8</v>
      </c>
      <c r="Q19" s="14">
        <v>8</v>
      </c>
      <c r="R19" s="14">
        <v>8</v>
      </c>
      <c r="S19" s="14">
        <v>8</v>
      </c>
      <c r="T19" s="24">
        <v>8</v>
      </c>
      <c r="U19" s="24">
        <v>8</v>
      </c>
      <c r="V19" s="24">
        <v>8</v>
      </c>
      <c r="W19" s="24">
        <v>8</v>
      </c>
      <c r="X19" s="24">
        <v>8</v>
      </c>
      <c r="Y19" s="24">
        <v>8</v>
      </c>
      <c r="Z19" s="14">
        <v>8</v>
      </c>
      <c r="AA19" s="14">
        <v>8</v>
      </c>
      <c r="AB19" s="14">
        <v>8</v>
      </c>
      <c r="AC19" s="24">
        <v>8</v>
      </c>
      <c r="AD19" s="24">
        <v>8</v>
      </c>
      <c r="AE19" s="24">
        <v>8</v>
      </c>
      <c r="AF19" s="14">
        <v>8</v>
      </c>
      <c r="AG19" s="14">
        <v>8</v>
      </c>
      <c r="AH19" s="14">
        <v>8</v>
      </c>
      <c r="AI19" s="14">
        <v>8</v>
      </c>
      <c r="AJ19" s="14">
        <v>8</v>
      </c>
      <c r="AK19" s="14">
        <v>8</v>
      </c>
      <c r="AL19" s="24">
        <v>8</v>
      </c>
      <c r="AM19" s="24">
        <v>8</v>
      </c>
      <c r="AN19" s="24">
        <v>8</v>
      </c>
      <c r="AO19" s="24">
        <v>8</v>
      </c>
      <c r="AP19" s="24">
        <v>8</v>
      </c>
      <c r="AQ19" s="24">
        <v>8</v>
      </c>
      <c r="AR19" s="24">
        <v>8</v>
      </c>
      <c r="AS19" s="24">
        <v>8</v>
      </c>
      <c r="AT19" s="24">
        <v>8</v>
      </c>
      <c r="AU19" s="24">
        <v>8</v>
      </c>
      <c r="AV19" s="24"/>
      <c r="AW19" s="24">
        <v>8</v>
      </c>
    </row>
    <row r="20" spans="1:49" ht="45">
      <c r="A20" s="5" t="s">
        <v>41</v>
      </c>
      <c r="B20" s="28">
        <v>0</v>
      </c>
      <c r="C20" s="28">
        <v>0</v>
      </c>
      <c r="D20" s="28">
        <v>0</v>
      </c>
      <c r="E20" s="28">
        <v>3.86</v>
      </c>
      <c r="F20" s="28"/>
      <c r="G20" s="28">
        <v>3.86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2.65</v>
      </c>
      <c r="O20" s="27">
        <v>2.65</v>
      </c>
      <c r="P20" s="27">
        <v>2.65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4</v>
      </c>
      <c r="AP20" s="27">
        <v>4</v>
      </c>
      <c r="AQ20" s="27">
        <v>4</v>
      </c>
      <c r="AR20" s="27">
        <v>0</v>
      </c>
      <c r="AS20" s="27">
        <v>0</v>
      </c>
      <c r="AT20" s="27">
        <v>0</v>
      </c>
      <c r="AU20" s="27">
        <v>0</v>
      </c>
      <c r="AV20" s="27"/>
      <c r="AW20" s="27">
        <v>0</v>
      </c>
    </row>
    <row r="21" spans="1:49" ht="61.5" customHeight="1">
      <c r="A21" s="10" t="s">
        <v>43</v>
      </c>
      <c r="B21" s="19">
        <v>0</v>
      </c>
      <c r="C21" s="19">
        <v>0</v>
      </c>
      <c r="D21" s="19">
        <v>0</v>
      </c>
      <c r="E21" s="19">
        <v>0</v>
      </c>
      <c r="F21" s="19"/>
      <c r="G21" s="19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f>10*LOG10(N13/N14)</f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/>
      <c r="AW21" s="28">
        <v>0</v>
      </c>
    </row>
    <row r="22" spans="1:49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/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14">
        <v>0</v>
      </c>
      <c r="AA22" s="14">
        <v>0</v>
      </c>
      <c r="AB22" s="14">
        <v>0</v>
      </c>
      <c r="AC22" s="24">
        <v>0</v>
      </c>
      <c r="AD22" s="24">
        <v>0</v>
      </c>
      <c r="AE22" s="2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/>
      <c r="AW22" s="24">
        <v>0</v>
      </c>
    </row>
    <row r="23" spans="1:49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/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14">
        <v>0</v>
      </c>
      <c r="AA23" s="14">
        <v>0</v>
      </c>
      <c r="AB23" s="14">
        <v>0</v>
      </c>
      <c r="AC23" s="24">
        <v>0</v>
      </c>
      <c r="AD23" s="24">
        <v>0</v>
      </c>
      <c r="AE23" s="2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/>
      <c r="AW23" s="24">
        <v>0</v>
      </c>
    </row>
    <row r="24" spans="1:49" ht="30">
      <c r="A24" s="3" t="s">
        <v>48</v>
      </c>
      <c r="B24" s="14">
        <v>3</v>
      </c>
      <c r="C24" s="14">
        <v>3</v>
      </c>
      <c r="D24" s="14">
        <v>3</v>
      </c>
      <c r="E24" s="14">
        <v>3</v>
      </c>
      <c r="F24" s="14"/>
      <c r="G24" s="14">
        <v>3</v>
      </c>
      <c r="H24" s="14">
        <v>3</v>
      </c>
      <c r="I24" s="14">
        <v>3</v>
      </c>
      <c r="J24" s="14">
        <v>3</v>
      </c>
      <c r="K24" s="14">
        <v>3</v>
      </c>
      <c r="L24" s="14">
        <v>3</v>
      </c>
      <c r="M24" s="14">
        <v>3</v>
      </c>
      <c r="N24" s="14">
        <v>3</v>
      </c>
      <c r="O24" s="14">
        <v>3</v>
      </c>
      <c r="P24" s="14">
        <v>3</v>
      </c>
      <c r="Q24" s="14">
        <v>3</v>
      </c>
      <c r="R24" s="14">
        <v>3</v>
      </c>
      <c r="S24" s="14">
        <v>3</v>
      </c>
      <c r="T24" s="24">
        <v>3</v>
      </c>
      <c r="U24" s="24">
        <v>3</v>
      </c>
      <c r="V24" s="24">
        <v>3</v>
      </c>
      <c r="W24" s="24">
        <v>3</v>
      </c>
      <c r="X24" s="24">
        <v>3</v>
      </c>
      <c r="Y24" s="24">
        <v>3</v>
      </c>
      <c r="Z24" s="14">
        <v>3</v>
      </c>
      <c r="AA24" s="14">
        <v>3</v>
      </c>
      <c r="AB24" s="14">
        <v>3</v>
      </c>
      <c r="AC24" s="24">
        <v>3</v>
      </c>
      <c r="AD24" s="24">
        <v>3</v>
      </c>
      <c r="AE24" s="24">
        <v>3</v>
      </c>
      <c r="AF24" s="14">
        <v>3</v>
      </c>
      <c r="AG24" s="14">
        <v>3</v>
      </c>
      <c r="AH24" s="14">
        <v>3</v>
      </c>
      <c r="AI24" s="14">
        <v>3</v>
      </c>
      <c r="AJ24" s="14">
        <v>3</v>
      </c>
      <c r="AK24" s="14">
        <v>3</v>
      </c>
      <c r="AL24" s="24">
        <v>3</v>
      </c>
      <c r="AM24" s="24">
        <v>3</v>
      </c>
      <c r="AN24" s="24">
        <v>3</v>
      </c>
      <c r="AO24" s="24">
        <v>3</v>
      </c>
      <c r="AP24" s="24">
        <v>3</v>
      </c>
      <c r="AQ24" s="24">
        <v>3</v>
      </c>
      <c r="AR24" s="24">
        <v>3</v>
      </c>
      <c r="AS24" s="24">
        <v>3</v>
      </c>
      <c r="AT24" s="24">
        <v>3</v>
      </c>
      <c r="AU24" s="24">
        <v>3</v>
      </c>
      <c r="AV24" s="24"/>
      <c r="AW24" s="24">
        <v>3</v>
      </c>
    </row>
    <row r="25" spans="1:49" ht="15">
      <c r="A25" s="3" t="s">
        <v>49</v>
      </c>
      <c r="B25" s="14">
        <f t="shared" ref="B25:J25" si="24">B17+B18+B21+B22-B24</f>
        <v>59.396037294708371</v>
      </c>
      <c r="C25" s="14">
        <f t="shared" si="24"/>
        <v>59.396037294708371</v>
      </c>
      <c r="D25" s="14">
        <f t="shared" si="24"/>
        <v>59.396037294708371</v>
      </c>
      <c r="E25" s="14">
        <f t="shared" si="24"/>
        <v>55.536037294708372</v>
      </c>
      <c r="F25" s="14"/>
      <c r="G25" s="14">
        <f t="shared" si="24"/>
        <v>55.536037294708372</v>
      </c>
      <c r="H25" s="14">
        <f t="shared" si="24"/>
        <v>59.396037294708371</v>
      </c>
      <c r="I25" s="14">
        <f t="shared" si="24"/>
        <v>59.396037294708371</v>
      </c>
      <c r="J25" s="14">
        <f t="shared" si="24"/>
        <v>59.396037294708371</v>
      </c>
      <c r="K25" s="14">
        <f t="shared" ref="K25:P25" si="25">K17+K18+K21+K22-K24</f>
        <v>56.385737338068559</v>
      </c>
      <c r="L25" s="14">
        <f t="shared" si="25"/>
        <v>56.385737338068559</v>
      </c>
      <c r="M25" s="14">
        <f t="shared" si="25"/>
        <v>56.385737338068559</v>
      </c>
      <c r="N25" s="14">
        <f t="shared" si="25"/>
        <v>56.746037294708373</v>
      </c>
      <c r="O25" s="14">
        <f t="shared" si="25"/>
        <v>56.746037294708373</v>
      </c>
      <c r="P25" s="14">
        <f t="shared" si="25"/>
        <v>56.746037294708373</v>
      </c>
      <c r="Q25" s="14">
        <f t="shared" ref="Q25:V25" si="26">Q17+Q18+Q21+Q22-Q24</f>
        <v>56.385737338068559</v>
      </c>
      <c r="R25" s="14">
        <f t="shared" si="26"/>
        <v>56.385737338068559</v>
      </c>
      <c r="S25" s="14">
        <f t="shared" si="26"/>
        <v>56.385737338068559</v>
      </c>
      <c r="T25" s="24">
        <f t="shared" si="26"/>
        <v>59.396037294708371</v>
      </c>
      <c r="U25" s="24">
        <f t="shared" si="26"/>
        <v>59.396037294708371</v>
      </c>
      <c r="V25" s="24">
        <f t="shared" si="26"/>
        <v>59.396037294708371</v>
      </c>
      <c r="W25" s="24">
        <f t="shared" ref="W25:AB25" si="27">W17+W18+W21+W22-W24</f>
        <v>59.396037294708371</v>
      </c>
      <c r="X25" s="24">
        <f t="shared" si="27"/>
        <v>59.396037294708371</v>
      </c>
      <c r="Y25" s="24">
        <f t="shared" si="27"/>
        <v>59.396037294708371</v>
      </c>
      <c r="Z25" s="14">
        <f t="shared" si="27"/>
        <v>59.396037294708371</v>
      </c>
      <c r="AA25" s="14">
        <f t="shared" si="27"/>
        <v>59.396037294708371</v>
      </c>
      <c r="AB25" s="14">
        <f t="shared" si="27"/>
        <v>59.396037294708371</v>
      </c>
      <c r="AC25" s="24">
        <f>AC17+AC18+AC21+AC22-AC24</f>
        <v>59.396037294708371</v>
      </c>
      <c r="AD25" s="24">
        <f>AD17+AD18+AD21+AD22-AD24</f>
        <v>59.396037294708371</v>
      </c>
      <c r="AE25" s="24">
        <f>AE17+AE18+AE21+AE22-AE24</f>
        <v>59.396037294708371</v>
      </c>
      <c r="AF25" s="14">
        <f t="shared" ref="AF25:AN25" si="28">AF17+AF18+AF21+AF22-AF24</f>
        <v>56.385737338068559</v>
      </c>
      <c r="AG25" s="14">
        <f t="shared" si="28"/>
        <v>56.385737338068559</v>
      </c>
      <c r="AH25" s="14">
        <f t="shared" si="28"/>
        <v>56.385737338068559</v>
      </c>
      <c r="AI25" s="14">
        <f t="shared" si="28"/>
        <v>59.396037294708371</v>
      </c>
      <c r="AJ25" s="14">
        <f t="shared" si="28"/>
        <v>59.396037294708371</v>
      </c>
      <c r="AK25" s="14">
        <f t="shared" si="28"/>
        <v>59.396037294708371</v>
      </c>
      <c r="AL25" s="24">
        <f t="shared" si="28"/>
        <v>56.385737338068559</v>
      </c>
      <c r="AM25" s="24">
        <f t="shared" si="28"/>
        <v>56.385737338068559</v>
      </c>
      <c r="AN25" s="24">
        <f t="shared" si="28"/>
        <v>56.385737338068559</v>
      </c>
      <c r="AO25" s="24">
        <f>AO17+AO18+AO21+AO22-AO24</f>
        <v>55.396037294708371</v>
      </c>
      <c r="AP25" s="24">
        <f>AP17+AP18+AP21+AP22-AP24</f>
        <v>55.396037294708371</v>
      </c>
      <c r="AQ25" s="24">
        <f>AQ17+AQ18+AQ21+AQ22-AQ24</f>
        <v>55.396037294708371</v>
      </c>
      <c r="AR25" s="24">
        <f t="shared" ref="AR25:AT25" si="29">AR17+AR18+AR21+AR22-AR24</f>
        <v>59.396037294708371</v>
      </c>
      <c r="AS25" s="24">
        <f t="shared" si="29"/>
        <v>59.396037294708371</v>
      </c>
      <c r="AT25" s="24">
        <f t="shared" si="29"/>
        <v>59.396037294708371</v>
      </c>
      <c r="AU25" s="24">
        <f t="shared" ref="AU25" si="30">AU17+AU18+AU21+AU22-AU24</f>
        <v>59.396037294708371</v>
      </c>
      <c r="AV25" s="24"/>
      <c r="AW25" s="24">
        <f t="shared" ref="AW25" si="31">AW17+AW18+AW21+AW22-AW24</f>
        <v>59.396037294708371</v>
      </c>
    </row>
    <row r="26" spans="1:49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/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  <c r="X26" s="40" t="s">
        <v>16</v>
      </c>
      <c r="Y26" s="40" t="s">
        <v>16</v>
      </c>
      <c r="Z26" s="40" t="s">
        <v>16</v>
      </c>
      <c r="AA26" s="40" t="s">
        <v>16</v>
      </c>
      <c r="AB26" s="40" t="s">
        <v>16</v>
      </c>
      <c r="AC26" s="40" t="s">
        <v>16</v>
      </c>
      <c r="AD26" s="40" t="s">
        <v>16</v>
      </c>
      <c r="AE26" s="40" t="s">
        <v>16</v>
      </c>
      <c r="AF26" s="40" t="s">
        <v>16</v>
      </c>
      <c r="AG26" s="40" t="s">
        <v>16</v>
      </c>
      <c r="AH26" s="40" t="s">
        <v>16</v>
      </c>
      <c r="AI26" s="40" t="s">
        <v>16</v>
      </c>
      <c r="AJ26" s="40" t="s">
        <v>16</v>
      </c>
      <c r="AK26" s="40" t="s">
        <v>16</v>
      </c>
      <c r="AL26" s="40" t="s">
        <v>16</v>
      </c>
      <c r="AM26" s="40" t="s">
        <v>16</v>
      </c>
      <c r="AN26" s="40" t="s">
        <v>16</v>
      </c>
      <c r="AO26" s="40" t="s">
        <v>16</v>
      </c>
      <c r="AP26" s="40" t="s">
        <v>16</v>
      </c>
      <c r="AQ26" s="40" t="s">
        <v>16</v>
      </c>
      <c r="AR26" s="40" t="s">
        <v>16</v>
      </c>
      <c r="AS26" s="40" t="s">
        <v>16</v>
      </c>
      <c r="AT26" s="40" t="s">
        <v>16</v>
      </c>
      <c r="AU26" s="40" t="s">
        <v>16</v>
      </c>
      <c r="AV26" s="40"/>
      <c r="AW26" s="40" t="s">
        <v>16</v>
      </c>
    </row>
    <row r="27" spans="1:49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</row>
    <row r="28" spans="1:49" ht="15">
      <c r="A28" s="3" t="s">
        <v>53</v>
      </c>
      <c r="B28" s="14">
        <v>2</v>
      </c>
      <c r="C28" s="14">
        <v>2</v>
      </c>
      <c r="D28" s="14">
        <v>1</v>
      </c>
      <c r="E28" s="14">
        <v>2</v>
      </c>
      <c r="F28" s="14"/>
      <c r="G28" s="14">
        <v>1</v>
      </c>
      <c r="H28" s="14">
        <v>2</v>
      </c>
      <c r="I28" s="14">
        <v>2</v>
      </c>
      <c r="J28" s="14">
        <v>1</v>
      </c>
      <c r="K28" s="14">
        <v>2</v>
      </c>
      <c r="L28" s="14">
        <v>2</v>
      </c>
      <c r="M28" s="14">
        <v>1</v>
      </c>
      <c r="N28" s="14">
        <v>2</v>
      </c>
      <c r="O28" s="14">
        <v>2</v>
      </c>
      <c r="P28" s="14">
        <v>1</v>
      </c>
      <c r="Q28" s="14">
        <v>2</v>
      </c>
      <c r="R28" s="14">
        <v>2</v>
      </c>
      <c r="S28" s="14">
        <v>1</v>
      </c>
      <c r="T28" s="24">
        <v>2</v>
      </c>
      <c r="U28" s="24">
        <v>2</v>
      </c>
      <c r="V28" s="24">
        <v>1</v>
      </c>
      <c r="W28" s="24">
        <v>2</v>
      </c>
      <c r="X28" s="24">
        <v>2</v>
      </c>
      <c r="Y28" s="24">
        <v>1</v>
      </c>
      <c r="Z28" s="14">
        <v>2</v>
      </c>
      <c r="AA28" s="14">
        <v>2</v>
      </c>
      <c r="AB28" s="14">
        <v>1</v>
      </c>
      <c r="AC28" s="24">
        <v>2</v>
      </c>
      <c r="AD28" s="24">
        <v>2</v>
      </c>
      <c r="AE28" s="24">
        <v>1</v>
      </c>
      <c r="AF28" s="14">
        <v>2</v>
      </c>
      <c r="AG28" s="14">
        <v>2</v>
      </c>
      <c r="AH28" s="14">
        <v>1</v>
      </c>
      <c r="AI28" s="14">
        <v>2</v>
      </c>
      <c r="AJ28" s="14">
        <v>2</v>
      </c>
      <c r="AK28" s="14">
        <v>1</v>
      </c>
      <c r="AL28" s="24">
        <v>2</v>
      </c>
      <c r="AM28" s="24">
        <v>2</v>
      </c>
      <c r="AN28" s="24">
        <v>1</v>
      </c>
      <c r="AO28" s="24">
        <v>2</v>
      </c>
      <c r="AP28" s="24">
        <v>2</v>
      </c>
      <c r="AQ28" s="24">
        <v>1</v>
      </c>
      <c r="AR28" s="24">
        <v>2</v>
      </c>
      <c r="AS28" s="24">
        <v>2</v>
      </c>
      <c r="AT28" s="24">
        <v>1</v>
      </c>
      <c r="AU28" s="24">
        <v>2</v>
      </c>
      <c r="AV28" s="24"/>
      <c r="AW28" s="24">
        <v>1</v>
      </c>
    </row>
    <row r="29" spans="1:49" ht="15">
      <c r="A29" s="3" t="s">
        <v>54</v>
      </c>
      <c r="B29" s="14">
        <v>2</v>
      </c>
      <c r="C29" s="14">
        <v>2</v>
      </c>
      <c r="D29" s="14">
        <v>1</v>
      </c>
      <c r="E29" s="14">
        <v>2</v>
      </c>
      <c r="F29" s="14"/>
      <c r="G29" s="14">
        <v>1</v>
      </c>
      <c r="H29" s="14">
        <v>2</v>
      </c>
      <c r="I29" s="14">
        <v>2</v>
      </c>
      <c r="J29" s="14">
        <v>1</v>
      </c>
      <c r="K29" s="14">
        <v>2</v>
      </c>
      <c r="L29" s="14">
        <v>2</v>
      </c>
      <c r="M29" s="14">
        <v>1</v>
      </c>
      <c r="N29" s="14">
        <v>2</v>
      </c>
      <c r="O29" s="14">
        <v>2</v>
      </c>
      <c r="P29" s="14">
        <v>1</v>
      </c>
      <c r="Q29" s="14">
        <v>2</v>
      </c>
      <c r="R29" s="14">
        <v>2</v>
      </c>
      <c r="S29" s="14">
        <v>1</v>
      </c>
      <c r="T29" s="24">
        <v>2</v>
      </c>
      <c r="U29" s="24">
        <v>2</v>
      </c>
      <c r="V29" s="24">
        <v>1</v>
      </c>
      <c r="W29" s="24">
        <v>2</v>
      </c>
      <c r="X29" s="24">
        <v>2</v>
      </c>
      <c r="Y29" s="24">
        <v>1</v>
      </c>
      <c r="Z29" s="14">
        <v>2</v>
      </c>
      <c r="AA29" s="14">
        <v>2</v>
      </c>
      <c r="AB29" s="14">
        <v>1</v>
      </c>
      <c r="AC29" s="24">
        <v>2</v>
      </c>
      <c r="AD29" s="24">
        <v>2</v>
      </c>
      <c r="AE29" s="24">
        <v>1</v>
      </c>
      <c r="AF29" s="14">
        <v>2</v>
      </c>
      <c r="AG29" s="14">
        <v>2</v>
      </c>
      <c r="AH29" s="14">
        <v>1</v>
      </c>
      <c r="AI29" s="14">
        <v>2</v>
      </c>
      <c r="AJ29" s="14">
        <v>2</v>
      </c>
      <c r="AK29" s="14">
        <v>1</v>
      </c>
      <c r="AL29" s="24">
        <v>2</v>
      </c>
      <c r="AM29" s="24">
        <v>2</v>
      </c>
      <c r="AN29" s="24">
        <v>1</v>
      </c>
      <c r="AO29" s="24">
        <v>2</v>
      </c>
      <c r="AP29" s="24">
        <v>2</v>
      </c>
      <c r="AQ29" s="24">
        <v>1</v>
      </c>
      <c r="AR29" s="24">
        <v>2</v>
      </c>
      <c r="AS29" s="24">
        <v>2</v>
      </c>
      <c r="AT29" s="24">
        <v>1</v>
      </c>
      <c r="AU29" s="24">
        <v>2</v>
      </c>
      <c r="AV29" s="24"/>
      <c r="AW29" s="24">
        <v>1</v>
      </c>
    </row>
    <row r="30" spans="1:49" ht="45">
      <c r="A30" s="3" t="s">
        <v>56</v>
      </c>
      <c r="B30" s="14">
        <f t="shared" ref="B30:J30" si="32">B31+10*LOG10(B28/B29)-B32</f>
        <v>0</v>
      </c>
      <c r="C30" s="14">
        <f t="shared" si="32"/>
        <v>-3</v>
      </c>
      <c r="D30" s="14">
        <f t="shared" si="32"/>
        <v>-3</v>
      </c>
      <c r="E30" s="14">
        <f t="shared" si="32"/>
        <v>0</v>
      </c>
      <c r="F30" s="14"/>
      <c r="G30" s="14">
        <f t="shared" si="32"/>
        <v>-3</v>
      </c>
      <c r="H30" s="14">
        <f t="shared" si="32"/>
        <v>0</v>
      </c>
      <c r="I30" s="14">
        <f t="shared" si="32"/>
        <v>-3</v>
      </c>
      <c r="J30" s="14">
        <f t="shared" si="32"/>
        <v>-3</v>
      </c>
      <c r="K30" s="14">
        <f t="shared" ref="K30:P30" si="33">K31+10*LOG10(K28/K29)-K32</f>
        <v>0</v>
      </c>
      <c r="L30" s="14">
        <f t="shared" si="33"/>
        <v>-3</v>
      </c>
      <c r="M30" s="14">
        <f t="shared" si="33"/>
        <v>-3</v>
      </c>
      <c r="N30" s="14">
        <f t="shared" si="33"/>
        <v>0</v>
      </c>
      <c r="O30" s="14">
        <f t="shared" si="33"/>
        <v>-3</v>
      </c>
      <c r="P30" s="14">
        <f t="shared" si="33"/>
        <v>-3</v>
      </c>
      <c r="Q30" s="14">
        <f t="shared" ref="Q30:V30" si="34">Q31+10*LOG10(Q28/Q29)-Q32</f>
        <v>0</v>
      </c>
      <c r="R30" s="14">
        <f t="shared" si="34"/>
        <v>-3</v>
      </c>
      <c r="S30" s="14">
        <f t="shared" si="34"/>
        <v>-3</v>
      </c>
      <c r="T30" s="24">
        <f t="shared" si="34"/>
        <v>0</v>
      </c>
      <c r="U30" s="24">
        <f t="shared" si="34"/>
        <v>-3</v>
      </c>
      <c r="V30" s="24">
        <f t="shared" si="34"/>
        <v>-3</v>
      </c>
      <c r="W30" s="24">
        <f t="shared" ref="W30:AE30" si="35">W31+10*LOG10(W28/W29)-W32</f>
        <v>0</v>
      </c>
      <c r="X30" s="24">
        <f t="shared" si="35"/>
        <v>-3</v>
      </c>
      <c r="Y30" s="24">
        <f t="shared" si="35"/>
        <v>-3</v>
      </c>
      <c r="Z30" s="14">
        <f t="shared" si="35"/>
        <v>0</v>
      </c>
      <c r="AA30" s="14">
        <f t="shared" si="35"/>
        <v>-3</v>
      </c>
      <c r="AB30" s="14">
        <f t="shared" si="35"/>
        <v>-3</v>
      </c>
      <c r="AC30" s="24">
        <f t="shared" si="35"/>
        <v>0</v>
      </c>
      <c r="AD30" s="24">
        <f t="shared" si="35"/>
        <v>-3</v>
      </c>
      <c r="AE30" s="24">
        <f t="shared" si="35"/>
        <v>-3</v>
      </c>
      <c r="AF30" s="14">
        <f t="shared" ref="AF30:AN30" si="36">AF31+10*LOG10(AF28/AF29)-AF32</f>
        <v>0</v>
      </c>
      <c r="AG30" s="14">
        <f t="shared" si="36"/>
        <v>-3</v>
      </c>
      <c r="AH30" s="14">
        <f t="shared" si="36"/>
        <v>-3</v>
      </c>
      <c r="AI30" s="14">
        <f t="shared" si="36"/>
        <v>0</v>
      </c>
      <c r="AJ30" s="14">
        <f t="shared" si="36"/>
        <v>-3</v>
      </c>
      <c r="AK30" s="14">
        <f t="shared" si="36"/>
        <v>-3</v>
      </c>
      <c r="AL30" s="24">
        <f t="shared" si="36"/>
        <v>0</v>
      </c>
      <c r="AM30" s="24">
        <f t="shared" si="36"/>
        <v>-3</v>
      </c>
      <c r="AN30" s="24">
        <f t="shared" si="36"/>
        <v>-3</v>
      </c>
      <c r="AO30" s="24">
        <f>AO31+10*LOG10(AO28/AO29)-AO32</f>
        <v>0</v>
      </c>
      <c r="AP30" s="24">
        <f>AP31+10*LOG10(AP28/AP29)-AP32</f>
        <v>-3</v>
      </c>
      <c r="AQ30" s="24">
        <f>AQ31+10*LOG10(AQ28/AQ29)-AQ32</f>
        <v>-3</v>
      </c>
      <c r="AR30" s="24">
        <f t="shared" ref="AR30:AT30" si="37">AR31+10*LOG10(AR28/AR29)-AR32</f>
        <v>0</v>
      </c>
      <c r="AS30" s="24">
        <f t="shared" si="37"/>
        <v>-3</v>
      </c>
      <c r="AT30" s="24">
        <f t="shared" si="37"/>
        <v>-3</v>
      </c>
      <c r="AU30" s="24">
        <f t="shared" ref="AU30" si="38">AU31+10*LOG10(AU28/AU29)-AU32</f>
        <v>0</v>
      </c>
      <c r="AV30" s="24"/>
      <c r="AW30" s="24">
        <f t="shared" ref="AW30" si="39">AW31+10*LOG10(AW28/AW29)-AW32</f>
        <v>-3</v>
      </c>
    </row>
    <row r="31" spans="1:49" ht="15">
      <c r="A31" s="3" t="s">
        <v>57</v>
      </c>
      <c r="B31" s="14">
        <v>0</v>
      </c>
      <c r="C31" s="14">
        <v>-3</v>
      </c>
      <c r="D31" s="14">
        <v>-3</v>
      </c>
      <c r="E31" s="14">
        <v>0</v>
      </c>
      <c r="F31" s="14"/>
      <c r="G31" s="14">
        <v>-3</v>
      </c>
      <c r="H31" s="14">
        <v>0</v>
      </c>
      <c r="I31" s="14">
        <v>-3</v>
      </c>
      <c r="J31" s="14">
        <v>-3</v>
      </c>
      <c r="K31" s="14">
        <v>0</v>
      </c>
      <c r="L31" s="14">
        <v>-3</v>
      </c>
      <c r="M31" s="14">
        <v>-3</v>
      </c>
      <c r="N31" s="14">
        <v>0</v>
      </c>
      <c r="O31" s="14">
        <v>-3</v>
      </c>
      <c r="P31" s="14">
        <v>-3</v>
      </c>
      <c r="Q31" s="14">
        <v>0</v>
      </c>
      <c r="R31" s="14">
        <v>-3</v>
      </c>
      <c r="S31" s="14">
        <v>-3</v>
      </c>
      <c r="T31" s="24">
        <v>0</v>
      </c>
      <c r="U31" s="24">
        <v>-3</v>
      </c>
      <c r="V31" s="24">
        <v>-3</v>
      </c>
      <c r="W31" s="24">
        <v>0</v>
      </c>
      <c r="X31" s="24">
        <v>-3</v>
      </c>
      <c r="Y31" s="24">
        <v>-3</v>
      </c>
      <c r="Z31" s="14">
        <v>0</v>
      </c>
      <c r="AA31" s="14">
        <v>-3</v>
      </c>
      <c r="AB31" s="14">
        <v>-3</v>
      </c>
      <c r="AC31" s="24">
        <v>0</v>
      </c>
      <c r="AD31" s="24">
        <v>-3</v>
      </c>
      <c r="AE31" s="24">
        <v>-3</v>
      </c>
      <c r="AF31" s="14">
        <v>0</v>
      </c>
      <c r="AG31" s="14">
        <v>-3</v>
      </c>
      <c r="AH31" s="14">
        <v>-3</v>
      </c>
      <c r="AI31" s="14">
        <v>0</v>
      </c>
      <c r="AJ31" s="14">
        <v>-3</v>
      </c>
      <c r="AK31" s="14">
        <v>-3</v>
      </c>
      <c r="AL31" s="24">
        <v>0</v>
      </c>
      <c r="AM31" s="24">
        <v>-3</v>
      </c>
      <c r="AN31" s="24">
        <v>-3</v>
      </c>
      <c r="AO31" s="24">
        <v>0</v>
      </c>
      <c r="AP31" s="24">
        <v>-3</v>
      </c>
      <c r="AQ31" s="24">
        <v>-3</v>
      </c>
      <c r="AR31" s="24">
        <v>0</v>
      </c>
      <c r="AS31" s="24">
        <v>-3</v>
      </c>
      <c r="AT31" s="24">
        <v>-3</v>
      </c>
      <c r="AU31" s="24">
        <v>0</v>
      </c>
      <c r="AV31" s="24"/>
      <c r="AW31" s="24">
        <v>-3</v>
      </c>
    </row>
    <row r="32" spans="1:49" ht="45">
      <c r="A32" s="4" t="s">
        <v>58</v>
      </c>
      <c r="B32" s="14">
        <v>0</v>
      </c>
      <c r="C32" s="14">
        <v>0</v>
      </c>
      <c r="D32" s="14">
        <v>0</v>
      </c>
      <c r="E32" s="14">
        <v>0</v>
      </c>
      <c r="F32" s="14"/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14">
        <v>0</v>
      </c>
      <c r="AA32" s="14">
        <v>0</v>
      </c>
      <c r="AB32" s="14">
        <v>0</v>
      </c>
      <c r="AC32" s="24">
        <v>0</v>
      </c>
      <c r="AD32" s="24">
        <v>0</v>
      </c>
      <c r="AE32" s="2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/>
      <c r="AW32" s="24">
        <v>0</v>
      </c>
    </row>
    <row r="33" spans="1:49" ht="28.5">
      <c r="A33" s="7" t="s">
        <v>106</v>
      </c>
      <c r="B33" s="14">
        <v>0</v>
      </c>
      <c r="C33" s="14">
        <v>0</v>
      </c>
      <c r="D33" s="14">
        <v>0</v>
      </c>
      <c r="E33" s="14">
        <v>0</v>
      </c>
      <c r="F33" s="14"/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14">
        <v>0</v>
      </c>
      <c r="AA33" s="14">
        <v>0</v>
      </c>
      <c r="AB33" s="14">
        <v>0</v>
      </c>
      <c r="AC33" s="24">
        <v>0</v>
      </c>
      <c r="AD33" s="24">
        <v>0</v>
      </c>
      <c r="AE33" s="2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/>
      <c r="AW33" s="24">
        <v>0</v>
      </c>
    </row>
    <row r="34" spans="1:49" ht="30">
      <c r="A34" s="3" t="s">
        <v>59</v>
      </c>
      <c r="B34" s="14">
        <v>1</v>
      </c>
      <c r="C34" s="14">
        <v>1</v>
      </c>
      <c r="D34" s="14">
        <v>1</v>
      </c>
      <c r="E34" s="14">
        <v>1</v>
      </c>
      <c r="F34" s="14"/>
      <c r="G34" s="14">
        <v>1</v>
      </c>
      <c r="H34" s="14">
        <v>1</v>
      </c>
      <c r="I34" s="14">
        <v>1</v>
      </c>
      <c r="J34" s="14">
        <v>1</v>
      </c>
      <c r="K34" s="14">
        <v>1</v>
      </c>
      <c r="L34" s="14">
        <v>1</v>
      </c>
      <c r="M34" s="14">
        <v>1</v>
      </c>
      <c r="N34" s="14">
        <v>1</v>
      </c>
      <c r="O34" s="14">
        <v>1</v>
      </c>
      <c r="P34" s="14">
        <v>1</v>
      </c>
      <c r="Q34" s="14">
        <v>1</v>
      </c>
      <c r="R34" s="14">
        <v>1</v>
      </c>
      <c r="S34" s="14">
        <v>1</v>
      </c>
      <c r="T34" s="24">
        <v>1</v>
      </c>
      <c r="U34" s="24">
        <v>1</v>
      </c>
      <c r="V34" s="24">
        <v>1</v>
      </c>
      <c r="W34" s="24">
        <v>1</v>
      </c>
      <c r="X34" s="24">
        <v>1</v>
      </c>
      <c r="Y34" s="24">
        <v>1</v>
      </c>
      <c r="Z34" s="14">
        <v>1</v>
      </c>
      <c r="AA34" s="14">
        <v>1</v>
      </c>
      <c r="AB34" s="14">
        <v>1</v>
      </c>
      <c r="AC34" s="24">
        <v>1</v>
      </c>
      <c r="AD34" s="24">
        <v>1</v>
      </c>
      <c r="AE34" s="24">
        <v>1</v>
      </c>
      <c r="AF34" s="14">
        <v>1</v>
      </c>
      <c r="AG34" s="14">
        <v>1</v>
      </c>
      <c r="AH34" s="14">
        <v>1</v>
      </c>
      <c r="AI34" s="14">
        <v>1</v>
      </c>
      <c r="AJ34" s="14">
        <v>1</v>
      </c>
      <c r="AK34" s="14">
        <v>1</v>
      </c>
      <c r="AL34" s="24">
        <v>1</v>
      </c>
      <c r="AM34" s="24">
        <v>1</v>
      </c>
      <c r="AN34" s="24">
        <v>1</v>
      </c>
      <c r="AO34" s="24">
        <v>1</v>
      </c>
      <c r="AP34" s="24">
        <v>1</v>
      </c>
      <c r="AQ34" s="24">
        <v>1</v>
      </c>
      <c r="AR34" s="24">
        <v>1</v>
      </c>
      <c r="AS34" s="24">
        <v>1</v>
      </c>
      <c r="AT34" s="24">
        <v>1</v>
      </c>
      <c r="AU34" s="24">
        <v>1</v>
      </c>
      <c r="AV34" s="24"/>
      <c r="AW34" s="24">
        <v>1</v>
      </c>
    </row>
    <row r="35" spans="1:49" ht="15">
      <c r="A35" s="3" t="s">
        <v>60</v>
      </c>
      <c r="B35" s="24">
        <v>7</v>
      </c>
      <c r="C35" s="24">
        <v>7</v>
      </c>
      <c r="D35" s="24">
        <v>7</v>
      </c>
      <c r="E35" s="24">
        <v>7</v>
      </c>
      <c r="F35" s="24"/>
      <c r="G35" s="24">
        <v>7</v>
      </c>
      <c r="H35" s="24">
        <v>7</v>
      </c>
      <c r="I35" s="24">
        <v>7</v>
      </c>
      <c r="J35" s="24">
        <v>7</v>
      </c>
      <c r="K35" s="24">
        <v>7</v>
      </c>
      <c r="L35" s="24">
        <v>7</v>
      </c>
      <c r="M35" s="24">
        <v>7</v>
      </c>
      <c r="N35" s="24">
        <v>7</v>
      </c>
      <c r="O35" s="24">
        <v>7</v>
      </c>
      <c r="P35" s="24">
        <v>7</v>
      </c>
      <c r="Q35" s="24">
        <v>7</v>
      </c>
      <c r="R35" s="24">
        <v>7</v>
      </c>
      <c r="S35" s="24">
        <v>7</v>
      </c>
      <c r="T35" s="24">
        <v>7</v>
      </c>
      <c r="U35" s="24">
        <v>7</v>
      </c>
      <c r="V35" s="24">
        <v>7</v>
      </c>
      <c r="W35" s="24">
        <v>7</v>
      </c>
      <c r="X35" s="24">
        <v>7</v>
      </c>
      <c r="Y35" s="24">
        <v>7</v>
      </c>
      <c r="Z35" s="24">
        <v>7</v>
      </c>
      <c r="AA35" s="24">
        <v>7</v>
      </c>
      <c r="AB35" s="24">
        <v>7</v>
      </c>
      <c r="AC35" s="24">
        <v>7</v>
      </c>
      <c r="AD35" s="24">
        <v>7</v>
      </c>
      <c r="AE35" s="24">
        <v>7</v>
      </c>
      <c r="AF35" s="24">
        <v>7</v>
      </c>
      <c r="AG35" s="24">
        <v>7</v>
      </c>
      <c r="AH35" s="24">
        <v>7</v>
      </c>
      <c r="AI35" s="24">
        <v>7</v>
      </c>
      <c r="AJ35" s="24">
        <v>7</v>
      </c>
      <c r="AK35" s="24">
        <v>7</v>
      </c>
      <c r="AL35" s="24">
        <v>7</v>
      </c>
      <c r="AM35" s="24">
        <v>7</v>
      </c>
      <c r="AN35" s="24">
        <v>7</v>
      </c>
      <c r="AO35" s="24">
        <v>7</v>
      </c>
      <c r="AP35" s="24">
        <v>7</v>
      </c>
      <c r="AQ35" s="24">
        <v>7</v>
      </c>
      <c r="AR35" s="24">
        <v>7</v>
      </c>
      <c r="AS35" s="24">
        <v>7</v>
      </c>
      <c r="AT35" s="24">
        <v>7</v>
      </c>
      <c r="AU35" s="24">
        <v>7</v>
      </c>
      <c r="AV35" s="24"/>
      <c r="AW35" s="24">
        <v>7</v>
      </c>
    </row>
    <row r="36" spans="1:49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/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>
        <v>-174</v>
      </c>
      <c r="M36" s="24">
        <v>-174</v>
      </c>
      <c r="N36" s="24">
        <v>-174</v>
      </c>
      <c r="O36" s="24">
        <v>-174</v>
      </c>
      <c r="P36" s="24">
        <v>-174</v>
      </c>
      <c r="Q36" s="24">
        <v>-174</v>
      </c>
      <c r="R36" s="24">
        <v>-174</v>
      </c>
      <c r="S36" s="24">
        <v>-174</v>
      </c>
      <c r="T36" s="24">
        <v>-174</v>
      </c>
      <c r="U36" s="24">
        <v>-174</v>
      </c>
      <c r="V36" s="24">
        <v>-174</v>
      </c>
      <c r="W36" s="2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  <c r="AD36" s="24">
        <v>-174</v>
      </c>
      <c r="AE36" s="24">
        <v>-174</v>
      </c>
      <c r="AF36" s="24">
        <v>-174</v>
      </c>
      <c r="AG36" s="24">
        <v>-174</v>
      </c>
      <c r="AH36" s="24">
        <v>-174</v>
      </c>
      <c r="AI36" s="24">
        <v>-174</v>
      </c>
      <c r="AJ36" s="24">
        <v>-174</v>
      </c>
      <c r="AK36" s="24">
        <v>-174</v>
      </c>
      <c r="AL36" s="24">
        <v>-174</v>
      </c>
      <c r="AM36" s="24">
        <v>-174</v>
      </c>
      <c r="AN36" s="24">
        <v>-174</v>
      </c>
      <c r="AO36" s="24">
        <v>-174</v>
      </c>
      <c r="AP36" s="24">
        <v>-174</v>
      </c>
      <c r="AQ36" s="24">
        <v>-174</v>
      </c>
      <c r="AR36" s="24">
        <v>-174</v>
      </c>
      <c r="AS36" s="24">
        <v>-174</v>
      </c>
      <c r="AT36" s="24">
        <v>-174</v>
      </c>
      <c r="AU36" s="24">
        <v>-174</v>
      </c>
      <c r="AV36" s="24"/>
      <c r="AW36" s="24">
        <v>-174</v>
      </c>
    </row>
    <row r="37" spans="1:49" ht="15">
      <c r="A37" s="5" t="s">
        <v>62</v>
      </c>
      <c r="B37" s="28">
        <v>-999</v>
      </c>
      <c r="C37" s="28">
        <v>-999</v>
      </c>
      <c r="D37" s="28">
        <v>-999</v>
      </c>
      <c r="E37" s="28">
        <v>-999</v>
      </c>
      <c r="F37" s="28"/>
      <c r="G37" s="28">
        <v>-999</v>
      </c>
      <c r="H37" s="27">
        <v>-999</v>
      </c>
      <c r="I37" s="27">
        <v>-999</v>
      </c>
      <c r="J37" s="27">
        <v>-999</v>
      </c>
      <c r="K37" s="27">
        <v>-999</v>
      </c>
      <c r="L37" s="27">
        <v>-999</v>
      </c>
      <c r="M37" s="27">
        <v>-999</v>
      </c>
      <c r="N37" s="27">
        <v>-169.3</v>
      </c>
      <c r="O37" s="27">
        <v>-169.3</v>
      </c>
      <c r="P37" s="27">
        <v>-169.3</v>
      </c>
      <c r="Q37" s="27">
        <v>-999</v>
      </c>
      <c r="R37" s="27">
        <v>-999</v>
      </c>
      <c r="S37" s="27">
        <v>-999</v>
      </c>
      <c r="T37" s="27">
        <v>-999</v>
      </c>
      <c r="U37" s="27">
        <v>-999</v>
      </c>
      <c r="V37" s="27">
        <v>-999</v>
      </c>
      <c r="W37" s="27">
        <v>-169.3</v>
      </c>
      <c r="X37" s="27">
        <v>-169.3</v>
      </c>
      <c r="Y37" s="27">
        <v>-169.3</v>
      </c>
      <c r="Z37" s="27">
        <v>-999</v>
      </c>
      <c r="AA37" s="27">
        <v>-999</v>
      </c>
      <c r="AB37" s="27">
        <v>-999</v>
      </c>
      <c r="AC37" s="27">
        <v>-169.3</v>
      </c>
      <c r="AD37" s="27">
        <v>-169.3</v>
      </c>
      <c r="AE37" s="27">
        <v>-169.3</v>
      </c>
      <c r="AF37" s="27">
        <v>-169.3</v>
      </c>
      <c r="AG37" s="27">
        <v>-169.3</v>
      </c>
      <c r="AH37" s="27">
        <v>-169.3</v>
      </c>
      <c r="AI37" s="27">
        <v>-999</v>
      </c>
      <c r="AJ37" s="27">
        <v>-999</v>
      </c>
      <c r="AK37" s="27">
        <v>-999</v>
      </c>
      <c r="AL37" s="27">
        <v>-169.3</v>
      </c>
      <c r="AM37" s="27">
        <v>-169.3</v>
      </c>
      <c r="AN37" s="27">
        <v>-169.3</v>
      </c>
      <c r="AO37" s="27">
        <v>-999</v>
      </c>
      <c r="AP37" s="27">
        <v>-999</v>
      </c>
      <c r="AQ37" s="27">
        <v>-999</v>
      </c>
      <c r="AR37" s="27">
        <v>-999</v>
      </c>
      <c r="AS37" s="27">
        <v>-999</v>
      </c>
      <c r="AT37" s="27">
        <v>-999</v>
      </c>
      <c r="AU37" s="27">
        <v>-999</v>
      </c>
      <c r="AV37" s="27"/>
      <c r="AW37" s="27">
        <v>-999</v>
      </c>
    </row>
    <row r="38" spans="1:49" ht="15">
      <c r="A38" s="4" t="s">
        <v>64</v>
      </c>
      <c r="B38" s="14" t="s">
        <v>16</v>
      </c>
      <c r="C38" s="14" t="s">
        <v>16</v>
      </c>
      <c r="D38" s="14" t="s">
        <v>16</v>
      </c>
      <c r="E38" s="14" t="s">
        <v>16</v>
      </c>
      <c r="F38" s="14"/>
      <c r="G38" s="14" t="s">
        <v>16</v>
      </c>
      <c r="H38" s="14" t="s">
        <v>16</v>
      </c>
      <c r="I38" s="14" t="s">
        <v>16</v>
      </c>
      <c r="J38" s="14" t="s">
        <v>16</v>
      </c>
      <c r="K38" s="14" t="s">
        <v>16</v>
      </c>
      <c r="L38" s="14" t="s">
        <v>16</v>
      </c>
      <c r="M38" s="14" t="s">
        <v>16</v>
      </c>
      <c r="N38" s="14" t="s">
        <v>16</v>
      </c>
      <c r="O38" s="14" t="s">
        <v>16</v>
      </c>
      <c r="P38" s="14" t="s">
        <v>16</v>
      </c>
      <c r="Q38" s="14" t="s">
        <v>16</v>
      </c>
      <c r="R38" s="14" t="s">
        <v>16</v>
      </c>
      <c r="S38" s="14" t="s">
        <v>16</v>
      </c>
      <c r="T38" s="24" t="s">
        <v>16</v>
      </c>
      <c r="U38" s="24" t="s">
        <v>16</v>
      </c>
      <c r="V38" s="24" t="s">
        <v>16</v>
      </c>
      <c r="W38" s="24" t="s">
        <v>16</v>
      </c>
      <c r="X38" s="24" t="s">
        <v>16</v>
      </c>
      <c r="Y38" s="24" t="s">
        <v>16</v>
      </c>
      <c r="Z38" s="14" t="s">
        <v>16</v>
      </c>
      <c r="AA38" s="14" t="s">
        <v>16</v>
      </c>
      <c r="AB38" s="14" t="s">
        <v>16</v>
      </c>
      <c r="AC38" s="24" t="s">
        <v>16</v>
      </c>
      <c r="AD38" s="24" t="s">
        <v>16</v>
      </c>
      <c r="AE38" s="24" t="s">
        <v>16</v>
      </c>
      <c r="AF38" s="14" t="s">
        <v>16</v>
      </c>
      <c r="AG38" s="14" t="s">
        <v>16</v>
      </c>
      <c r="AH38" s="14" t="s">
        <v>16</v>
      </c>
      <c r="AI38" s="14" t="s">
        <v>16</v>
      </c>
      <c r="AJ38" s="14" t="s">
        <v>16</v>
      </c>
      <c r="AK38" s="14" t="s">
        <v>16</v>
      </c>
      <c r="AL38" s="24" t="s">
        <v>16</v>
      </c>
      <c r="AM38" s="24" t="s">
        <v>16</v>
      </c>
      <c r="AN38" s="24" t="s">
        <v>16</v>
      </c>
      <c r="AO38" s="24" t="s">
        <v>16</v>
      </c>
      <c r="AP38" s="24" t="s">
        <v>16</v>
      </c>
      <c r="AQ38" s="24" t="s">
        <v>16</v>
      </c>
      <c r="AR38" s="24" t="s">
        <v>16</v>
      </c>
      <c r="AS38" s="24" t="s">
        <v>16</v>
      </c>
      <c r="AT38" s="24" t="s">
        <v>16</v>
      </c>
      <c r="AU38" s="24" t="s">
        <v>16</v>
      </c>
      <c r="AV38" s="24"/>
      <c r="AW38" s="24" t="s">
        <v>16</v>
      </c>
    </row>
    <row r="39" spans="1:49" ht="30">
      <c r="A39" s="3" t="s">
        <v>107</v>
      </c>
      <c r="B39" s="14">
        <f t="shared" ref="B39:J39" si="40">10*LOG10(10^((B35+B36)/10)+10^(B37/10))</f>
        <v>-167.00000000000003</v>
      </c>
      <c r="C39" s="14">
        <f t="shared" si="40"/>
        <v>-167.00000000000003</v>
      </c>
      <c r="D39" s="14">
        <f t="shared" si="40"/>
        <v>-167.00000000000003</v>
      </c>
      <c r="E39" s="14">
        <f t="shared" si="40"/>
        <v>-167.00000000000003</v>
      </c>
      <c r="F39" s="14"/>
      <c r="G39" s="14">
        <f t="shared" si="40"/>
        <v>-167.00000000000003</v>
      </c>
      <c r="H39" s="14">
        <f t="shared" si="40"/>
        <v>-167.00000000000003</v>
      </c>
      <c r="I39" s="14">
        <f t="shared" si="40"/>
        <v>-167.00000000000003</v>
      </c>
      <c r="J39" s="14">
        <f t="shared" si="40"/>
        <v>-167.00000000000003</v>
      </c>
      <c r="K39" s="14">
        <f t="shared" ref="K39:P39" si="41">10*LOG10(10^((K35+K36)/10)+10^(K37/10))</f>
        <v>-167.00000000000003</v>
      </c>
      <c r="L39" s="14">
        <f t="shared" si="41"/>
        <v>-167.00000000000003</v>
      </c>
      <c r="M39" s="14">
        <f t="shared" si="41"/>
        <v>-167.00000000000003</v>
      </c>
      <c r="N39" s="14">
        <f t="shared" si="41"/>
        <v>-164.98918835931039</v>
      </c>
      <c r="O39" s="14">
        <f t="shared" si="41"/>
        <v>-164.98918835931039</v>
      </c>
      <c r="P39" s="14">
        <f t="shared" si="41"/>
        <v>-164.98918835931039</v>
      </c>
      <c r="Q39" s="14">
        <f t="shared" ref="Q39:V39" si="42">10*LOG10(10^((Q35+Q36)/10)+10^(Q37/10))</f>
        <v>-167.00000000000003</v>
      </c>
      <c r="R39" s="14">
        <f t="shared" si="42"/>
        <v>-167.00000000000003</v>
      </c>
      <c r="S39" s="14">
        <f t="shared" si="42"/>
        <v>-167.00000000000003</v>
      </c>
      <c r="T39" s="24">
        <f t="shared" si="42"/>
        <v>-167.00000000000003</v>
      </c>
      <c r="U39" s="24">
        <f t="shared" si="42"/>
        <v>-167.00000000000003</v>
      </c>
      <c r="V39" s="24">
        <f t="shared" si="42"/>
        <v>-167.00000000000003</v>
      </c>
      <c r="W39" s="24">
        <f t="shared" ref="W39:AB39" si="43">10*LOG10(10^((W35+W36)/10)+10^(W37/10))</f>
        <v>-164.98918835931039</v>
      </c>
      <c r="X39" s="24">
        <f t="shared" si="43"/>
        <v>-164.98918835931039</v>
      </c>
      <c r="Y39" s="24">
        <f t="shared" si="43"/>
        <v>-164.98918835931039</v>
      </c>
      <c r="Z39" s="14">
        <f t="shared" si="43"/>
        <v>-167.00000000000003</v>
      </c>
      <c r="AA39" s="14">
        <f t="shared" si="43"/>
        <v>-167.00000000000003</v>
      </c>
      <c r="AB39" s="14">
        <f t="shared" si="43"/>
        <v>-167.00000000000003</v>
      </c>
      <c r="AC39" s="24">
        <f>10*LOG10(10^((AC35+AC36)/10)+10^(AC37/10))</f>
        <v>-164.98918835931039</v>
      </c>
      <c r="AD39" s="24">
        <f>10*LOG10(10^((AD35+AD36)/10)+10^(AD37/10))</f>
        <v>-164.98918835931039</v>
      </c>
      <c r="AE39" s="24">
        <f>10*LOG10(10^((AE35+AE36)/10)+10^(AE37/10))</f>
        <v>-164.98918835931039</v>
      </c>
      <c r="AF39" s="14">
        <f t="shared" ref="AF39:AN39" si="44">10*LOG10(10^((AF35+AF36)/10)+10^(AF37/10))</f>
        <v>-164.98918835931039</v>
      </c>
      <c r="AG39" s="14">
        <f t="shared" si="44"/>
        <v>-164.98918835931039</v>
      </c>
      <c r="AH39" s="14">
        <f t="shared" si="44"/>
        <v>-164.98918835931039</v>
      </c>
      <c r="AI39" s="14">
        <f t="shared" si="44"/>
        <v>-167.00000000000003</v>
      </c>
      <c r="AJ39" s="14">
        <f t="shared" si="44"/>
        <v>-167.00000000000003</v>
      </c>
      <c r="AK39" s="14">
        <f t="shared" si="44"/>
        <v>-167.00000000000003</v>
      </c>
      <c r="AL39" s="24">
        <f t="shared" si="44"/>
        <v>-164.98918835931039</v>
      </c>
      <c r="AM39" s="24">
        <f t="shared" si="44"/>
        <v>-164.98918835931039</v>
      </c>
      <c r="AN39" s="24">
        <f t="shared" si="44"/>
        <v>-164.98918835931039</v>
      </c>
      <c r="AO39" s="24">
        <f>10*LOG10(10^((AO35+AO36)/10)+10^(AO37/10))</f>
        <v>-167.00000000000003</v>
      </c>
      <c r="AP39" s="24">
        <f>10*LOG10(10^((AP35+AP36)/10)+10^(AP37/10))</f>
        <v>-167.00000000000003</v>
      </c>
      <c r="AQ39" s="24">
        <f>10*LOG10(10^((AQ35+AQ36)/10)+10^(AQ37/10))</f>
        <v>-167.00000000000003</v>
      </c>
      <c r="AR39" s="24">
        <f t="shared" ref="AR39:AT39" si="45">10*LOG10(10^((AR35+AR36)/10)+10^(AR37/10))</f>
        <v>-167.00000000000003</v>
      </c>
      <c r="AS39" s="24">
        <f t="shared" si="45"/>
        <v>-167.00000000000003</v>
      </c>
      <c r="AT39" s="24">
        <f t="shared" si="45"/>
        <v>-167.00000000000003</v>
      </c>
      <c r="AU39" s="24">
        <f t="shared" ref="AU39" si="46">10*LOG10(10^((AU35+AU36)/10)+10^(AU37/10))</f>
        <v>-167.00000000000003</v>
      </c>
      <c r="AV39" s="24"/>
      <c r="AW39" s="24">
        <f t="shared" ref="AW39" si="47">10*LOG10(10^((AW35+AW36)/10)+10^(AW37/10))</f>
        <v>-167.00000000000003</v>
      </c>
    </row>
    <row r="40" spans="1:49" ht="30">
      <c r="A40" s="3" t="s">
        <v>108</v>
      </c>
      <c r="B40" s="40" t="s">
        <v>16</v>
      </c>
      <c r="C40" s="40" t="s">
        <v>16</v>
      </c>
      <c r="D40" s="40" t="s">
        <v>16</v>
      </c>
      <c r="E40" s="40" t="s">
        <v>16</v>
      </c>
      <c r="F40" s="40"/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  <c r="X40" s="40" t="s">
        <v>16</v>
      </c>
      <c r="Y40" s="40" t="s">
        <v>16</v>
      </c>
      <c r="Z40" s="40" t="s">
        <v>16</v>
      </c>
      <c r="AA40" s="40" t="s">
        <v>16</v>
      </c>
      <c r="AB40" s="40" t="s">
        <v>16</v>
      </c>
      <c r="AC40" s="40" t="s">
        <v>16</v>
      </c>
      <c r="AD40" s="40" t="s">
        <v>16</v>
      </c>
      <c r="AE40" s="40" t="s">
        <v>16</v>
      </c>
      <c r="AF40" s="40" t="s">
        <v>16</v>
      </c>
      <c r="AG40" s="40" t="s">
        <v>16</v>
      </c>
      <c r="AH40" s="40" t="s">
        <v>16</v>
      </c>
      <c r="AI40" s="40" t="s">
        <v>16</v>
      </c>
      <c r="AJ40" s="40" t="s">
        <v>16</v>
      </c>
      <c r="AK40" s="40" t="s">
        <v>16</v>
      </c>
      <c r="AL40" s="40" t="s">
        <v>16</v>
      </c>
      <c r="AM40" s="40" t="s">
        <v>16</v>
      </c>
      <c r="AN40" s="40" t="s">
        <v>16</v>
      </c>
      <c r="AO40" s="40" t="s">
        <v>16</v>
      </c>
      <c r="AP40" s="40" t="s">
        <v>16</v>
      </c>
      <c r="AQ40" s="40" t="s">
        <v>16</v>
      </c>
      <c r="AR40" s="40" t="s">
        <v>16</v>
      </c>
      <c r="AS40" s="40" t="s">
        <v>16</v>
      </c>
      <c r="AT40" s="40" t="s">
        <v>16</v>
      </c>
      <c r="AU40" s="40" t="s">
        <v>16</v>
      </c>
      <c r="AV40" s="40"/>
      <c r="AW40" s="40" t="s">
        <v>16</v>
      </c>
    </row>
    <row r="41" spans="1:49" ht="15">
      <c r="A41" s="7" t="s">
        <v>67</v>
      </c>
      <c r="B41" s="14">
        <f>48*180*1000</f>
        <v>8640000</v>
      </c>
      <c r="C41" s="14">
        <f t="shared" ref="C41:G41" si="48">48*180*1000</f>
        <v>8640000</v>
      </c>
      <c r="D41" s="14">
        <f t="shared" si="48"/>
        <v>8640000</v>
      </c>
      <c r="E41" s="14">
        <f t="shared" si="48"/>
        <v>8640000</v>
      </c>
      <c r="F41" s="14"/>
      <c r="G41" s="14">
        <f t="shared" si="48"/>
        <v>8640000</v>
      </c>
      <c r="H41" s="14">
        <f>48*180*1000</f>
        <v>8640000</v>
      </c>
      <c r="I41" s="14">
        <f t="shared" ref="I41:J41" si="49">48*180*1000</f>
        <v>8640000</v>
      </c>
      <c r="J41" s="14">
        <f t="shared" si="49"/>
        <v>8640000</v>
      </c>
      <c r="K41" s="14">
        <f>48*180*1000</f>
        <v>8640000</v>
      </c>
      <c r="L41" s="14">
        <f t="shared" ref="L41:M41" si="50">48*180*1000</f>
        <v>8640000</v>
      </c>
      <c r="M41" s="14">
        <f t="shared" si="50"/>
        <v>8640000</v>
      </c>
      <c r="N41" s="14">
        <f>48*180*1000</f>
        <v>8640000</v>
      </c>
      <c r="O41" s="14">
        <f>48*180*1000</f>
        <v>8640000</v>
      </c>
      <c r="P41" s="14">
        <f t="shared" ref="P41" si="51">48*180*1000</f>
        <v>8640000</v>
      </c>
      <c r="Q41" s="14">
        <f>48*180*1000</f>
        <v>8640000</v>
      </c>
      <c r="R41" s="14">
        <f t="shared" ref="R41:S41" si="52">48*180*1000</f>
        <v>8640000</v>
      </c>
      <c r="S41" s="14">
        <f t="shared" si="52"/>
        <v>8640000</v>
      </c>
      <c r="T41" s="24">
        <f>48*180*1000</f>
        <v>8640000</v>
      </c>
      <c r="U41" s="24">
        <f t="shared" ref="U41:V41" si="53">48*180*1000</f>
        <v>8640000</v>
      </c>
      <c r="V41" s="24">
        <f t="shared" si="53"/>
        <v>8640000</v>
      </c>
      <c r="W41" s="24">
        <f>48*180*1000</f>
        <v>8640000</v>
      </c>
      <c r="X41" s="24">
        <f t="shared" ref="X41:Y41" si="54">48*180*1000</f>
        <v>8640000</v>
      </c>
      <c r="Y41" s="24">
        <f t="shared" si="54"/>
        <v>8640000</v>
      </c>
      <c r="Z41" s="14">
        <f>48*180*1000</f>
        <v>8640000</v>
      </c>
      <c r="AA41" s="14">
        <f t="shared" ref="AA41:AB41" si="55">48*180*1000</f>
        <v>8640000</v>
      </c>
      <c r="AB41" s="14">
        <f t="shared" si="55"/>
        <v>8640000</v>
      </c>
      <c r="AC41" s="24">
        <f>48*180*1000</f>
        <v>8640000</v>
      </c>
      <c r="AD41" s="24">
        <f t="shared" ref="AD41:AE41" si="56">48*180*1000</f>
        <v>8640000</v>
      </c>
      <c r="AE41" s="24">
        <f t="shared" si="56"/>
        <v>8640000</v>
      </c>
      <c r="AF41" s="14">
        <f>48*180*1000</f>
        <v>8640000</v>
      </c>
      <c r="AG41" s="14">
        <f t="shared" ref="AG41:AH41" si="57">48*180*1000</f>
        <v>8640000</v>
      </c>
      <c r="AH41" s="14">
        <f t="shared" si="57"/>
        <v>8640000</v>
      </c>
      <c r="AI41" s="14">
        <f>48*180*1000</f>
        <v>8640000</v>
      </c>
      <c r="AJ41" s="14">
        <f t="shared" ref="AJ41:AK41" si="58">48*180*1000</f>
        <v>8640000</v>
      </c>
      <c r="AK41" s="14">
        <f t="shared" si="58"/>
        <v>8640000</v>
      </c>
      <c r="AL41" s="24">
        <f>48*180*1000</f>
        <v>8640000</v>
      </c>
      <c r="AM41" s="24">
        <f t="shared" ref="AM41:AN41" si="59">48*180*1000</f>
        <v>8640000</v>
      </c>
      <c r="AN41" s="24">
        <f t="shared" si="59"/>
        <v>8640000</v>
      </c>
      <c r="AO41" s="24">
        <f>48*180*1000</f>
        <v>8640000</v>
      </c>
      <c r="AP41" s="24">
        <f t="shared" ref="AP41:AQ41" si="60">48*180*1000</f>
        <v>8640000</v>
      </c>
      <c r="AQ41" s="24">
        <f t="shared" si="60"/>
        <v>8640000</v>
      </c>
      <c r="AR41" s="24">
        <f>48*180*1000</f>
        <v>8640000</v>
      </c>
      <c r="AS41" s="24">
        <f>48*180*1000</f>
        <v>8640000</v>
      </c>
      <c r="AT41" s="24">
        <f>48*180*1000</f>
        <v>8640000</v>
      </c>
      <c r="AU41" s="24">
        <f>48*180*1000</f>
        <v>8640000</v>
      </c>
      <c r="AV41" s="24"/>
      <c r="AW41" s="24">
        <f t="shared" ref="AW41" si="61">48*180*1000</f>
        <v>8640000</v>
      </c>
    </row>
    <row r="42" spans="1:49" ht="15">
      <c r="A42" s="7" t="s">
        <v>69</v>
      </c>
      <c r="B42" s="14" t="s">
        <v>16</v>
      </c>
      <c r="C42" s="14" t="s">
        <v>16</v>
      </c>
      <c r="D42" s="14" t="s">
        <v>16</v>
      </c>
      <c r="E42" s="14" t="s">
        <v>16</v>
      </c>
      <c r="F42" s="14"/>
      <c r="G42" s="14" t="s">
        <v>16</v>
      </c>
      <c r="H42" s="14" t="s">
        <v>16</v>
      </c>
      <c r="I42" s="14" t="s">
        <v>16</v>
      </c>
      <c r="J42" s="14" t="s">
        <v>16</v>
      </c>
      <c r="K42" s="14" t="s">
        <v>16</v>
      </c>
      <c r="L42" s="14" t="s">
        <v>16</v>
      </c>
      <c r="M42" s="14" t="s">
        <v>16</v>
      </c>
      <c r="N42" s="14" t="s">
        <v>16</v>
      </c>
      <c r="O42" s="14" t="s">
        <v>16</v>
      </c>
      <c r="P42" s="14" t="s">
        <v>16</v>
      </c>
      <c r="Q42" s="14" t="s">
        <v>16</v>
      </c>
      <c r="R42" s="14" t="s">
        <v>16</v>
      </c>
      <c r="S42" s="14" t="s">
        <v>16</v>
      </c>
      <c r="T42" s="24" t="s">
        <v>16</v>
      </c>
      <c r="U42" s="24" t="s">
        <v>16</v>
      </c>
      <c r="V42" s="24" t="s">
        <v>16</v>
      </c>
      <c r="W42" s="24" t="s">
        <v>16</v>
      </c>
      <c r="X42" s="24" t="s">
        <v>16</v>
      </c>
      <c r="Y42" s="24" t="s">
        <v>16</v>
      </c>
      <c r="Z42" s="14" t="s">
        <v>16</v>
      </c>
      <c r="AA42" s="14" t="s">
        <v>16</v>
      </c>
      <c r="AB42" s="14" t="s">
        <v>16</v>
      </c>
      <c r="AC42" s="24" t="s">
        <v>16</v>
      </c>
      <c r="AD42" s="24" t="s">
        <v>16</v>
      </c>
      <c r="AE42" s="24" t="s">
        <v>16</v>
      </c>
      <c r="AF42" s="14" t="s">
        <v>16</v>
      </c>
      <c r="AG42" s="14" t="s">
        <v>16</v>
      </c>
      <c r="AH42" s="14" t="s">
        <v>16</v>
      </c>
      <c r="AI42" s="14" t="s">
        <v>16</v>
      </c>
      <c r="AJ42" s="14" t="s">
        <v>16</v>
      </c>
      <c r="AK42" s="14" t="s">
        <v>16</v>
      </c>
      <c r="AL42" s="24" t="s">
        <v>16</v>
      </c>
      <c r="AM42" s="24" t="s">
        <v>16</v>
      </c>
      <c r="AN42" s="24" t="s">
        <v>16</v>
      </c>
      <c r="AO42" s="24" t="s">
        <v>16</v>
      </c>
      <c r="AP42" s="24" t="s">
        <v>16</v>
      </c>
      <c r="AQ42" s="24" t="s">
        <v>16</v>
      </c>
      <c r="AR42" s="24" t="s">
        <v>16</v>
      </c>
      <c r="AS42" s="24" t="s">
        <v>16</v>
      </c>
      <c r="AT42" s="24" t="s">
        <v>16</v>
      </c>
      <c r="AU42" s="24" t="s">
        <v>16</v>
      </c>
      <c r="AV42" s="24"/>
      <c r="AW42" s="24" t="s">
        <v>16</v>
      </c>
    </row>
    <row r="43" spans="1:49" ht="15">
      <c r="A43" s="3" t="s">
        <v>70</v>
      </c>
      <c r="B43" s="14">
        <f t="shared" ref="B43:J43" si="62">B39+10*LOG10(B41)</f>
        <v>-97.634862575211102</v>
      </c>
      <c r="C43" s="14">
        <f t="shared" si="62"/>
        <v>-97.634862575211102</v>
      </c>
      <c r="D43" s="14">
        <f t="shared" si="62"/>
        <v>-97.634862575211102</v>
      </c>
      <c r="E43" s="14">
        <f t="shared" si="62"/>
        <v>-97.634862575211102</v>
      </c>
      <c r="F43" s="14"/>
      <c r="G43" s="14">
        <f t="shared" si="62"/>
        <v>-97.634862575211102</v>
      </c>
      <c r="H43" s="14">
        <f t="shared" si="62"/>
        <v>-97.634862575211102</v>
      </c>
      <c r="I43" s="14">
        <f t="shared" si="62"/>
        <v>-97.634862575211102</v>
      </c>
      <c r="J43" s="14">
        <f t="shared" si="62"/>
        <v>-97.634862575211102</v>
      </c>
      <c r="K43" s="14">
        <f t="shared" ref="K43:P43" si="63">K39+10*LOG10(K41)</f>
        <v>-97.634862575211102</v>
      </c>
      <c r="L43" s="14">
        <f t="shared" si="63"/>
        <v>-97.634862575211102</v>
      </c>
      <c r="M43" s="14">
        <f t="shared" si="63"/>
        <v>-97.634862575211102</v>
      </c>
      <c r="N43" s="14">
        <f t="shared" si="63"/>
        <v>-95.624050934521463</v>
      </c>
      <c r="O43" s="14">
        <f t="shared" si="63"/>
        <v>-95.624050934521463</v>
      </c>
      <c r="P43" s="14">
        <f t="shared" si="63"/>
        <v>-95.624050934521463</v>
      </c>
      <c r="Q43" s="14">
        <f t="shared" ref="Q43:V43" si="64">Q39+10*LOG10(Q41)</f>
        <v>-97.634862575211102</v>
      </c>
      <c r="R43" s="14">
        <f t="shared" si="64"/>
        <v>-97.634862575211102</v>
      </c>
      <c r="S43" s="14">
        <f t="shared" si="64"/>
        <v>-97.634862575211102</v>
      </c>
      <c r="T43" s="24">
        <f t="shared" si="64"/>
        <v>-97.634862575211102</v>
      </c>
      <c r="U43" s="24">
        <f t="shared" si="64"/>
        <v>-97.634862575211102</v>
      </c>
      <c r="V43" s="24">
        <f t="shared" si="64"/>
        <v>-97.634862575211102</v>
      </c>
      <c r="W43" s="24">
        <f t="shared" ref="W43:AB43" si="65">W39+10*LOG10(W41)</f>
        <v>-95.624050934521463</v>
      </c>
      <c r="X43" s="24">
        <f t="shared" si="65"/>
        <v>-95.624050934521463</v>
      </c>
      <c r="Y43" s="24">
        <f t="shared" si="65"/>
        <v>-95.624050934521463</v>
      </c>
      <c r="Z43" s="14">
        <f t="shared" si="65"/>
        <v>-97.634862575211102</v>
      </c>
      <c r="AA43" s="14">
        <f t="shared" si="65"/>
        <v>-97.634862575211102</v>
      </c>
      <c r="AB43" s="14">
        <f t="shared" si="65"/>
        <v>-97.634862575211102</v>
      </c>
      <c r="AC43" s="24">
        <f>AC39+10*LOG10(AC41)</f>
        <v>-95.624050934521463</v>
      </c>
      <c r="AD43" s="24">
        <f>AD39+10*LOG10(AD41)</f>
        <v>-95.624050934521463</v>
      </c>
      <c r="AE43" s="24">
        <f>AE39+10*LOG10(AE41)</f>
        <v>-95.624050934521463</v>
      </c>
      <c r="AF43" s="14">
        <f t="shared" ref="AF43:AN43" si="66">AF39+10*LOG10(AF41)</f>
        <v>-95.624050934521463</v>
      </c>
      <c r="AG43" s="14">
        <f t="shared" si="66"/>
        <v>-95.624050934521463</v>
      </c>
      <c r="AH43" s="14">
        <f t="shared" si="66"/>
        <v>-95.624050934521463</v>
      </c>
      <c r="AI43" s="14">
        <f t="shared" si="66"/>
        <v>-97.634862575211102</v>
      </c>
      <c r="AJ43" s="14">
        <f t="shared" si="66"/>
        <v>-97.634862575211102</v>
      </c>
      <c r="AK43" s="14">
        <f t="shared" si="66"/>
        <v>-97.634862575211102</v>
      </c>
      <c r="AL43" s="24">
        <f t="shared" si="66"/>
        <v>-95.624050934521463</v>
      </c>
      <c r="AM43" s="24">
        <f t="shared" si="66"/>
        <v>-95.624050934521463</v>
      </c>
      <c r="AN43" s="24">
        <f t="shared" si="66"/>
        <v>-95.624050934521463</v>
      </c>
      <c r="AO43" s="24">
        <f>AO39+10*LOG10(AO41)</f>
        <v>-97.634862575211102</v>
      </c>
      <c r="AP43" s="24">
        <f>AP39+10*LOG10(AP41)</f>
        <v>-97.634862575211102</v>
      </c>
      <c r="AQ43" s="24">
        <f>AQ39+10*LOG10(AQ41)</f>
        <v>-97.634862575211102</v>
      </c>
      <c r="AR43" s="24">
        <f t="shared" ref="AR43:AT43" si="67">AR39+10*LOG10(AR41)</f>
        <v>-97.634862575211102</v>
      </c>
      <c r="AS43" s="24">
        <f t="shared" si="67"/>
        <v>-97.634862575211102</v>
      </c>
      <c r="AT43" s="24">
        <f t="shared" si="67"/>
        <v>-97.634862575211102</v>
      </c>
      <c r="AU43" s="24">
        <f t="shared" ref="AU43" si="68">AU39+10*LOG10(AU41)</f>
        <v>-97.634862575211102</v>
      </c>
      <c r="AV43" s="24"/>
      <c r="AW43" s="24">
        <f t="shared" ref="AW43" si="69">AW39+10*LOG10(AW41)</f>
        <v>-97.634862575211102</v>
      </c>
    </row>
    <row r="44" spans="1:49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/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  <c r="X44" s="40" t="s">
        <v>16</v>
      </c>
      <c r="Y44" s="40" t="s">
        <v>16</v>
      </c>
      <c r="Z44" s="40" t="s">
        <v>16</v>
      </c>
      <c r="AA44" s="40" t="s">
        <v>16</v>
      </c>
      <c r="AB44" s="40" t="s">
        <v>16</v>
      </c>
      <c r="AC44" s="40" t="s">
        <v>16</v>
      </c>
      <c r="AD44" s="40" t="s">
        <v>16</v>
      </c>
      <c r="AE44" s="40" t="s">
        <v>16</v>
      </c>
      <c r="AF44" s="40" t="s">
        <v>16</v>
      </c>
      <c r="AG44" s="40" t="s">
        <v>16</v>
      </c>
      <c r="AH44" s="40" t="s">
        <v>16</v>
      </c>
      <c r="AI44" s="40" t="s">
        <v>16</v>
      </c>
      <c r="AJ44" s="40" t="s">
        <v>16</v>
      </c>
      <c r="AK44" s="40" t="s">
        <v>16</v>
      </c>
      <c r="AL44" s="40" t="s">
        <v>16</v>
      </c>
      <c r="AM44" s="40" t="s">
        <v>16</v>
      </c>
      <c r="AN44" s="40" t="s">
        <v>16</v>
      </c>
      <c r="AO44" s="40" t="s">
        <v>16</v>
      </c>
      <c r="AP44" s="40" t="s">
        <v>16</v>
      </c>
      <c r="AQ44" s="40" t="s">
        <v>16</v>
      </c>
      <c r="AR44" s="40" t="s">
        <v>16</v>
      </c>
      <c r="AS44" s="40" t="s">
        <v>16</v>
      </c>
      <c r="AT44" s="40" t="s">
        <v>16</v>
      </c>
      <c r="AU44" s="40" t="s">
        <v>16</v>
      </c>
      <c r="AV44" s="40"/>
      <c r="AW44" s="40" t="s">
        <v>16</v>
      </c>
    </row>
    <row r="45" spans="1:49" ht="15">
      <c r="A45" s="6" t="s">
        <v>72</v>
      </c>
      <c r="B45" s="19">
        <v>-8.4</v>
      </c>
      <c r="C45" s="19">
        <v>-8.4</v>
      </c>
      <c r="D45" s="19">
        <v>-4.7</v>
      </c>
      <c r="E45" s="19">
        <v>-8.35</v>
      </c>
      <c r="F45" s="19"/>
      <c r="G45" s="19">
        <v>-4.8099999999999996</v>
      </c>
      <c r="H45" s="28">
        <v>-9.08</v>
      </c>
      <c r="I45" s="28">
        <v>-9.08</v>
      </c>
      <c r="J45" s="28">
        <v>-4.4800000000000004</v>
      </c>
      <c r="K45" s="28">
        <v>-7.65</v>
      </c>
      <c r="L45" s="28">
        <v>-7.37</v>
      </c>
      <c r="M45" s="28">
        <v>-3.95</v>
      </c>
      <c r="N45" s="28">
        <v>-5.73</v>
      </c>
      <c r="O45" s="28">
        <v>-5.73</v>
      </c>
      <c r="P45" s="28">
        <v>-2.94</v>
      </c>
      <c r="Q45" s="28">
        <v>-9</v>
      </c>
      <c r="R45" s="28">
        <v>-9</v>
      </c>
      <c r="S45" s="28">
        <v>-5.6</v>
      </c>
      <c r="T45" s="28">
        <v>-7.1</v>
      </c>
      <c r="U45" s="28">
        <v>-7.1</v>
      </c>
      <c r="V45" s="28">
        <v>-3.2</v>
      </c>
      <c r="W45" s="28">
        <v>-6</v>
      </c>
      <c r="X45" s="28">
        <v>-6</v>
      </c>
      <c r="Y45" s="28">
        <v>-1.7</v>
      </c>
      <c r="Z45" s="28">
        <v>-8.4600000000000009</v>
      </c>
      <c r="AA45" s="28"/>
      <c r="AB45" s="28">
        <v>-5.15</v>
      </c>
      <c r="AC45" s="28">
        <v>-9.8000000000000007</v>
      </c>
      <c r="AD45" s="28">
        <v>-9.8000000000000007</v>
      </c>
      <c r="AE45" s="28">
        <v>-6.9</v>
      </c>
      <c r="AF45" s="28">
        <v>-8.23</v>
      </c>
      <c r="AG45" s="28">
        <v>-8.23</v>
      </c>
      <c r="AH45" s="28">
        <v>-4.88</v>
      </c>
      <c r="AI45" s="28">
        <v>-7</v>
      </c>
      <c r="AJ45" s="28">
        <v>-7</v>
      </c>
      <c r="AK45" s="28">
        <v>-4</v>
      </c>
      <c r="AL45" s="27">
        <v>-8.6999999999999993</v>
      </c>
      <c r="AM45" s="27">
        <v>-8.6999999999999993</v>
      </c>
      <c r="AN45" s="27">
        <v>-5.7</v>
      </c>
      <c r="AO45" s="28">
        <v>-6.6</v>
      </c>
      <c r="AP45" s="28">
        <v>-6.6</v>
      </c>
      <c r="AQ45" s="28">
        <v>-3.1</v>
      </c>
      <c r="AR45" s="28">
        <v>-7.2</v>
      </c>
      <c r="AS45" s="28">
        <v>-7.2</v>
      </c>
      <c r="AT45" s="28">
        <v>-3.35</v>
      </c>
      <c r="AU45" s="28">
        <v>-7.6</v>
      </c>
      <c r="AV45" s="28"/>
      <c r="AW45" s="28">
        <v>-3.6</v>
      </c>
    </row>
    <row r="46" spans="1:49" ht="15">
      <c r="A46" s="7" t="s">
        <v>74</v>
      </c>
      <c r="B46" s="14" t="s">
        <v>16</v>
      </c>
      <c r="C46" s="14" t="s">
        <v>16</v>
      </c>
      <c r="D46" s="14" t="s">
        <v>16</v>
      </c>
      <c r="E46" s="14" t="s">
        <v>16</v>
      </c>
      <c r="F46" s="14"/>
      <c r="G46" s="14" t="s">
        <v>16</v>
      </c>
      <c r="H46" s="14" t="s">
        <v>16</v>
      </c>
      <c r="I46" s="14" t="s">
        <v>16</v>
      </c>
      <c r="J46" s="14" t="s">
        <v>16</v>
      </c>
      <c r="K46" s="14" t="s">
        <v>16</v>
      </c>
      <c r="L46" s="14" t="s">
        <v>16</v>
      </c>
      <c r="M46" s="14" t="s">
        <v>16</v>
      </c>
      <c r="N46" s="14" t="s">
        <v>16</v>
      </c>
      <c r="O46" s="14" t="s">
        <v>16</v>
      </c>
      <c r="P46" s="14" t="s">
        <v>16</v>
      </c>
      <c r="Q46" s="14" t="s">
        <v>16</v>
      </c>
      <c r="R46" s="14" t="s">
        <v>16</v>
      </c>
      <c r="S46" s="14" t="s">
        <v>16</v>
      </c>
      <c r="T46" s="24" t="s">
        <v>16</v>
      </c>
      <c r="U46" s="24" t="s">
        <v>16</v>
      </c>
      <c r="V46" s="24" t="s">
        <v>16</v>
      </c>
      <c r="W46" s="24" t="s">
        <v>16</v>
      </c>
      <c r="X46" s="24" t="s">
        <v>16</v>
      </c>
      <c r="Y46" s="24" t="s">
        <v>16</v>
      </c>
      <c r="Z46" s="14" t="s">
        <v>16</v>
      </c>
      <c r="AA46" s="14" t="s">
        <v>16</v>
      </c>
      <c r="AB46" s="14" t="s">
        <v>16</v>
      </c>
      <c r="AC46" s="24" t="s">
        <v>16</v>
      </c>
      <c r="AD46" s="24" t="s">
        <v>16</v>
      </c>
      <c r="AE46" s="24" t="s">
        <v>16</v>
      </c>
      <c r="AF46" s="14" t="s">
        <v>16</v>
      </c>
      <c r="AG46" s="14" t="s">
        <v>16</v>
      </c>
      <c r="AH46" s="14" t="s">
        <v>16</v>
      </c>
      <c r="AI46" s="14" t="s">
        <v>16</v>
      </c>
      <c r="AJ46" s="14" t="s">
        <v>16</v>
      </c>
      <c r="AK46" s="14" t="s">
        <v>16</v>
      </c>
      <c r="AL46" s="24" t="s">
        <v>16</v>
      </c>
      <c r="AM46" s="24" t="s">
        <v>16</v>
      </c>
      <c r="AN46" s="24" t="s">
        <v>16</v>
      </c>
      <c r="AO46" s="24" t="s">
        <v>16</v>
      </c>
      <c r="AP46" s="24" t="s">
        <v>16</v>
      </c>
      <c r="AQ46" s="24" t="s">
        <v>16</v>
      </c>
      <c r="AR46" s="24" t="s">
        <v>16</v>
      </c>
      <c r="AS46" s="24" t="s">
        <v>16</v>
      </c>
      <c r="AT46" s="24" t="s">
        <v>16</v>
      </c>
      <c r="AU46" s="24" t="s">
        <v>16</v>
      </c>
      <c r="AV46" s="24"/>
      <c r="AW46" s="24" t="s">
        <v>16</v>
      </c>
    </row>
    <row r="47" spans="1:49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/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14">
        <v>2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24">
        <v>2</v>
      </c>
      <c r="Z47" s="14">
        <v>2</v>
      </c>
      <c r="AA47" s="14">
        <v>2</v>
      </c>
      <c r="AB47" s="14">
        <v>2</v>
      </c>
      <c r="AC47" s="24">
        <v>2</v>
      </c>
      <c r="AD47" s="24">
        <v>2</v>
      </c>
      <c r="AE47" s="24">
        <v>2</v>
      </c>
      <c r="AF47" s="14">
        <v>2</v>
      </c>
      <c r="AG47" s="14">
        <v>2</v>
      </c>
      <c r="AH47" s="14">
        <v>2</v>
      </c>
      <c r="AI47" s="14">
        <v>2</v>
      </c>
      <c r="AJ47" s="14">
        <v>2</v>
      </c>
      <c r="AK47" s="14">
        <v>2</v>
      </c>
      <c r="AL47" s="24">
        <v>2</v>
      </c>
      <c r="AM47" s="24">
        <v>2</v>
      </c>
      <c r="AN47" s="24">
        <v>2</v>
      </c>
      <c r="AO47" s="24">
        <v>2</v>
      </c>
      <c r="AP47" s="24">
        <v>2</v>
      </c>
      <c r="AQ47" s="24">
        <v>2</v>
      </c>
      <c r="AR47" s="24">
        <v>2</v>
      </c>
      <c r="AS47" s="24">
        <v>2</v>
      </c>
      <c r="AT47" s="24">
        <v>2</v>
      </c>
      <c r="AU47" s="24">
        <v>2</v>
      </c>
      <c r="AV47" s="24"/>
      <c r="AW47" s="24">
        <v>2</v>
      </c>
    </row>
    <row r="48" spans="1:49" ht="30">
      <c r="A48" s="3" t="s">
        <v>76</v>
      </c>
      <c r="B48" s="24">
        <v>0</v>
      </c>
      <c r="C48" s="24">
        <v>0</v>
      </c>
      <c r="D48" s="24">
        <v>0</v>
      </c>
      <c r="E48" s="24">
        <v>0</v>
      </c>
      <c r="F48" s="24"/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/>
      <c r="AW48" s="24">
        <v>0</v>
      </c>
    </row>
    <row r="49" spans="1:49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/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  <c r="X49" s="40" t="s">
        <v>16</v>
      </c>
      <c r="Y49" s="40" t="s">
        <v>16</v>
      </c>
      <c r="Z49" s="40" t="s">
        <v>16</v>
      </c>
      <c r="AA49" s="40" t="s">
        <v>16</v>
      </c>
      <c r="AB49" s="40" t="s">
        <v>16</v>
      </c>
      <c r="AC49" s="40" t="s">
        <v>16</v>
      </c>
      <c r="AD49" s="40" t="s">
        <v>16</v>
      </c>
      <c r="AE49" s="40" t="s">
        <v>16</v>
      </c>
      <c r="AF49" s="40" t="s">
        <v>16</v>
      </c>
      <c r="AG49" s="40" t="s">
        <v>16</v>
      </c>
      <c r="AH49" s="40" t="s">
        <v>16</v>
      </c>
      <c r="AI49" s="40" t="s">
        <v>16</v>
      </c>
      <c r="AJ49" s="40" t="s">
        <v>16</v>
      </c>
      <c r="AK49" s="40" t="s">
        <v>16</v>
      </c>
      <c r="AL49" s="40" t="s">
        <v>16</v>
      </c>
      <c r="AM49" s="40" t="s">
        <v>16</v>
      </c>
      <c r="AN49" s="40" t="s">
        <v>16</v>
      </c>
      <c r="AO49" s="40" t="s">
        <v>16</v>
      </c>
      <c r="AP49" s="40" t="s">
        <v>16</v>
      </c>
      <c r="AQ49" s="40" t="s">
        <v>16</v>
      </c>
      <c r="AR49" s="40" t="s">
        <v>16</v>
      </c>
      <c r="AS49" s="40" t="s">
        <v>16</v>
      </c>
      <c r="AT49" s="40" t="s">
        <v>16</v>
      </c>
      <c r="AU49" s="40" t="s">
        <v>16</v>
      </c>
      <c r="AV49" s="40"/>
      <c r="AW49" s="40" t="s">
        <v>16</v>
      </c>
    </row>
    <row r="50" spans="1:49" ht="30">
      <c r="A50" s="3" t="s">
        <v>79</v>
      </c>
      <c r="B50" s="14">
        <f t="shared" ref="B50:J50" si="70">B43+B45+B47-B48</f>
        <v>-104.03486257521111</v>
      </c>
      <c r="C50" s="14">
        <f t="shared" si="70"/>
        <v>-104.03486257521111</v>
      </c>
      <c r="D50" s="14">
        <f t="shared" si="70"/>
        <v>-100.3348625752111</v>
      </c>
      <c r="E50" s="14">
        <f t="shared" si="70"/>
        <v>-103.9848625752111</v>
      </c>
      <c r="F50" s="14"/>
      <c r="G50" s="14">
        <f t="shared" si="70"/>
        <v>-100.4448625752111</v>
      </c>
      <c r="H50" s="14">
        <f t="shared" si="70"/>
        <v>-104.7148625752111</v>
      </c>
      <c r="I50" s="14">
        <f t="shared" si="70"/>
        <v>-104.7148625752111</v>
      </c>
      <c r="J50" s="14">
        <f t="shared" si="70"/>
        <v>-100.11486257521111</v>
      </c>
      <c r="K50" s="14">
        <f t="shared" ref="K50:P50" si="71">K43+K45+K47-K48</f>
        <v>-103.28486257521111</v>
      </c>
      <c r="L50" s="14">
        <f t="shared" si="71"/>
        <v>-103.00486257521111</v>
      </c>
      <c r="M50" s="14">
        <f t="shared" si="71"/>
        <v>-99.584862575211105</v>
      </c>
      <c r="N50" s="14">
        <f t="shared" si="71"/>
        <v>-99.354050934521467</v>
      </c>
      <c r="O50" s="14">
        <f t="shared" si="71"/>
        <v>-99.354050934521467</v>
      </c>
      <c r="P50" s="14">
        <f t="shared" si="71"/>
        <v>-96.564050934521461</v>
      </c>
      <c r="Q50" s="14">
        <f t="shared" ref="Q50:V50" si="72">Q43+Q45+Q47-Q48</f>
        <v>-104.6348625752111</v>
      </c>
      <c r="R50" s="14">
        <f t="shared" si="72"/>
        <v>-104.6348625752111</v>
      </c>
      <c r="S50" s="14">
        <f t="shared" si="72"/>
        <v>-101.2348625752111</v>
      </c>
      <c r="T50" s="24">
        <f t="shared" si="72"/>
        <v>-102.7348625752111</v>
      </c>
      <c r="U50" s="24">
        <f t="shared" si="72"/>
        <v>-102.7348625752111</v>
      </c>
      <c r="V50" s="24">
        <f t="shared" si="72"/>
        <v>-98.834862575211105</v>
      </c>
      <c r="W50" s="24">
        <f t="shared" ref="W50:AB50" si="73">W43+W45+W47-W48</f>
        <v>-99.624050934521463</v>
      </c>
      <c r="X50" s="24">
        <f t="shared" si="73"/>
        <v>-99.624050934521463</v>
      </c>
      <c r="Y50" s="24">
        <f t="shared" si="73"/>
        <v>-95.324050934521466</v>
      </c>
      <c r="Z50" s="14">
        <f t="shared" si="73"/>
        <v>-104.0948625752111</v>
      </c>
      <c r="AA50" s="14">
        <f t="shared" si="73"/>
        <v>-95.634862575211102</v>
      </c>
      <c r="AB50" s="14">
        <f t="shared" si="73"/>
        <v>-100.78486257521111</v>
      </c>
      <c r="AC50" s="24">
        <f>AC43+AC45+AC47-AC48</f>
        <v>-103.42405093452146</v>
      </c>
      <c r="AD50" s="24">
        <f>AD43+AD45+AD47-AD48</f>
        <v>-103.42405093452146</v>
      </c>
      <c r="AE50" s="24">
        <f>AE43+AE45+AE47-AE48</f>
        <v>-100.52405093452147</v>
      </c>
      <c r="AF50" s="14">
        <f t="shared" ref="AF50:AN50" si="74">AF43+AF45+AF47-AF48</f>
        <v>-101.85405093452147</v>
      </c>
      <c r="AG50" s="14">
        <f t="shared" si="74"/>
        <v>-101.85405093452147</v>
      </c>
      <c r="AH50" s="14">
        <f t="shared" si="74"/>
        <v>-98.504050934521459</v>
      </c>
      <c r="AI50" s="14">
        <f t="shared" si="74"/>
        <v>-102.6348625752111</v>
      </c>
      <c r="AJ50" s="14">
        <f t="shared" si="74"/>
        <v>-102.6348625752111</v>
      </c>
      <c r="AK50" s="14">
        <f t="shared" si="74"/>
        <v>-99.634862575211102</v>
      </c>
      <c r="AL50" s="24">
        <f t="shared" si="74"/>
        <v>-102.32405093452147</v>
      </c>
      <c r="AM50" s="24">
        <f t="shared" si="74"/>
        <v>-102.32405093452147</v>
      </c>
      <c r="AN50" s="24">
        <f t="shared" si="74"/>
        <v>-99.324050934521466</v>
      </c>
      <c r="AO50" s="24">
        <f>AO43+AO45+AO47-AO48</f>
        <v>-102.2348625752111</v>
      </c>
      <c r="AP50" s="24">
        <f>AP43+AP45+AP47-AP48</f>
        <v>-102.2348625752111</v>
      </c>
      <c r="AQ50" s="24">
        <f>AQ43+AQ45+AQ47-AQ48</f>
        <v>-98.734862575211096</v>
      </c>
      <c r="AR50" s="24">
        <f t="shared" ref="AR50:AT50" si="75">AR43+AR45+AR47-AR48</f>
        <v>-102.8348625752111</v>
      </c>
      <c r="AS50" s="24">
        <f t="shared" si="75"/>
        <v>-102.8348625752111</v>
      </c>
      <c r="AT50" s="24">
        <f t="shared" si="75"/>
        <v>-98.984862575211096</v>
      </c>
      <c r="AU50" s="24">
        <f t="shared" ref="AU50" si="76">AU43+AU45+AU47-AU48</f>
        <v>-103.2348625752111</v>
      </c>
      <c r="AV50" s="24"/>
      <c r="AW50" s="24">
        <f t="shared" ref="AW50" si="77">AW43+AW45+AW47-AW48</f>
        <v>-99.234862575211096</v>
      </c>
    </row>
    <row r="51" spans="1:49" ht="30">
      <c r="A51" s="3" t="s">
        <v>81</v>
      </c>
      <c r="B51" s="40" t="s">
        <v>16</v>
      </c>
      <c r="C51" s="40" t="s">
        <v>16</v>
      </c>
      <c r="D51" s="40" t="s">
        <v>16</v>
      </c>
      <c r="E51" s="40" t="s">
        <v>16</v>
      </c>
      <c r="F51" s="40"/>
      <c r="G51" s="40" t="s">
        <v>16</v>
      </c>
      <c r="H51" s="40" t="s">
        <v>16</v>
      </c>
      <c r="I51" s="40" t="s">
        <v>16</v>
      </c>
      <c r="J51" s="40" t="s">
        <v>16</v>
      </c>
      <c r="K51" s="40" t="s">
        <v>16</v>
      </c>
      <c r="L51" s="40" t="s">
        <v>16</v>
      </c>
      <c r="M51" s="40" t="s">
        <v>16</v>
      </c>
      <c r="N51" s="40" t="s">
        <v>16</v>
      </c>
      <c r="O51" s="40" t="s">
        <v>16</v>
      </c>
      <c r="P51" s="40" t="s">
        <v>16</v>
      </c>
      <c r="Q51" s="40" t="s">
        <v>16</v>
      </c>
      <c r="R51" s="40" t="s">
        <v>16</v>
      </c>
      <c r="S51" s="40" t="s">
        <v>16</v>
      </c>
      <c r="T51" s="40" t="s">
        <v>16</v>
      </c>
      <c r="U51" s="40" t="s">
        <v>16</v>
      </c>
      <c r="V51" s="40" t="s">
        <v>16</v>
      </c>
      <c r="W51" s="40" t="s">
        <v>16</v>
      </c>
      <c r="X51" s="40" t="s">
        <v>16</v>
      </c>
      <c r="Y51" s="40" t="s">
        <v>16</v>
      </c>
      <c r="Z51" s="40" t="s">
        <v>16</v>
      </c>
      <c r="AA51" s="40" t="s">
        <v>16</v>
      </c>
      <c r="AB51" s="40" t="s">
        <v>16</v>
      </c>
      <c r="AC51" s="40" t="s">
        <v>16</v>
      </c>
      <c r="AD51" s="40" t="s">
        <v>16</v>
      </c>
      <c r="AE51" s="40" t="s">
        <v>16</v>
      </c>
      <c r="AF51" s="40" t="s">
        <v>16</v>
      </c>
      <c r="AG51" s="40" t="s">
        <v>16</v>
      </c>
      <c r="AH51" s="40" t="s">
        <v>16</v>
      </c>
      <c r="AI51" s="40" t="s">
        <v>16</v>
      </c>
      <c r="AJ51" s="40" t="s">
        <v>16</v>
      </c>
      <c r="AK51" s="40" t="s">
        <v>16</v>
      </c>
      <c r="AL51" s="40" t="s">
        <v>16</v>
      </c>
      <c r="AM51" s="40" t="s">
        <v>16</v>
      </c>
      <c r="AN51" s="40" t="s">
        <v>16</v>
      </c>
      <c r="AO51" s="40" t="s">
        <v>16</v>
      </c>
      <c r="AP51" s="40" t="s">
        <v>16</v>
      </c>
      <c r="AQ51" s="40" t="s">
        <v>16</v>
      </c>
      <c r="AR51" s="40" t="s">
        <v>16</v>
      </c>
      <c r="AS51" s="40" t="s">
        <v>16</v>
      </c>
      <c r="AT51" s="40" t="s">
        <v>16</v>
      </c>
      <c r="AU51" s="40" t="s">
        <v>16</v>
      </c>
      <c r="AV51" s="40"/>
      <c r="AW51" s="40" t="s">
        <v>16</v>
      </c>
    </row>
    <row r="52" spans="1:49" ht="30">
      <c r="A52" s="8" t="s">
        <v>82</v>
      </c>
      <c r="B52" s="29">
        <f>B25+B30+B33-B34-B50</f>
        <v>162.43089986991947</v>
      </c>
      <c r="C52" s="29">
        <f t="shared" ref="C52:G52" si="78">C25+C30+C33-C34-C50</f>
        <v>159.43089986991947</v>
      </c>
      <c r="D52" s="29">
        <f t="shared" si="78"/>
        <v>155.73089986991948</v>
      </c>
      <c r="E52" s="29">
        <f t="shared" si="78"/>
        <v>158.52089986991948</v>
      </c>
      <c r="F52" s="29"/>
      <c r="G52" s="29">
        <f t="shared" si="78"/>
        <v>151.98089986991948</v>
      </c>
      <c r="H52" s="29">
        <f>H25+H30+H33-H34-H50</f>
        <v>163.11089986991948</v>
      </c>
      <c r="I52" s="29">
        <f t="shared" ref="I52:J52" si="79">I25+I30+I33-I34-I50</f>
        <v>160.11089986991948</v>
      </c>
      <c r="J52" s="29">
        <f t="shared" si="79"/>
        <v>155.51089986991948</v>
      </c>
      <c r="K52" s="29">
        <f>K25+K30+K33-K34-K50</f>
        <v>158.67059991327966</v>
      </c>
      <c r="L52" s="29">
        <f t="shared" ref="L52:M52" si="80">L25+L30+L33-L34-L50</f>
        <v>155.39059991327966</v>
      </c>
      <c r="M52" s="29">
        <f t="shared" si="80"/>
        <v>151.97059991327967</v>
      </c>
      <c r="N52" s="29">
        <f>N25+N30+N33-N34-N50</f>
        <v>155.10008822922984</v>
      </c>
      <c r="O52" s="29">
        <f>O25+O30+O33-O34-O50</f>
        <v>152.10008822922984</v>
      </c>
      <c r="P52" s="29">
        <f t="shared" ref="P52" si="81">P25+P30+P33-P34-P50</f>
        <v>149.31008822922985</v>
      </c>
      <c r="Q52" s="29">
        <f>Q25+Q30+Q33-Q34-Q50</f>
        <v>160.02059991327965</v>
      </c>
      <c r="R52" s="29">
        <f t="shared" ref="R52:S52" si="82">R25+R30+R33-R34-R50</f>
        <v>157.02059991327965</v>
      </c>
      <c r="S52" s="29">
        <f t="shared" si="82"/>
        <v>153.62059991327965</v>
      </c>
      <c r="T52" s="29">
        <f>T25+T30+T33-T34-T50</f>
        <v>161.13089986991946</v>
      </c>
      <c r="U52" s="29">
        <f t="shared" ref="U52:V52" si="83">U25+U30+U33-U34-U50</f>
        <v>158.13089986991946</v>
      </c>
      <c r="V52" s="29">
        <f t="shared" si="83"/>
        <v>154.23089986991948</v>
      </c>
      <c r="W52" s="29">
        <f>W25+W30+W33-W34-W50</f>
        <v>158.02008822922983</v>
      </c>
      <c r="X52" s="29">
        <f t="shared" ref="X52:Y52" si="84">X25+X30+X33-X34-X50</f>
        <v>155.02008822922983</v>
      </c>
      <c r="Y52" s="29">
        <f t="shared" si="84"/>
        <v>150.72008822922984</v>
      </c>
      <c r="Z52" s="29">
        <f>Z25+Z30+Z33-Z34-Z50</f>
        <v>162.49089986991947</v>
      </c>
      <c r="AA52" s="29">
        <f t="shared" ref="AA52:AB52" si="85">AA25+AA30+AA33-AA34-AA50</f>
        <v>151.03089986991947</v>
      </c>
      <c r="AB52" s="29">
        <f t="shared" si="85"/>
        <v>156.18089986991947</v>
      </c>
      <c r="AC52" s="29">
        <f>AC25+AC30+AC33-AC34-AC50</f>
        <v>161.82008822922984</v>
      </c>
      <c r="AD52" s="29">
        <f>AD25+AD30+AD33-AD34-AD50</f>
        <v>158.82008822922984</v>
      </c>
      <c r="AE52" s="29">
        <f>AE25+AE30+AE33-AE34-AE50</f>
        <v>155.92008822922983</v>
      </c>
      <c r="AF52" s="29">
        <f>AF25+AF30+AF33-AF34-AF50</f>
        <v>157.23978827259003</v>
      </c>
      <c r="AG52" s="29">
        <f t="shared" ref="AG52:AH52" si="86">AG25+AG30+AG33-AG34-AG50</f>
        <v>154.23978827259003</v>
      </c>
      <c r="AH52" s="29">
        <f t="shared" si="86"/>
        <v>150.88978827259001</v>
      </c>
      <c r="AI52" s="29">
        <f>AI25+AI30+AI33-AI34-AI50</f>
        <v>161.03089986991947</v>
      </c>
      <c r="AJ52" s="29">
        <f t="shared" ref="AJ52:AK52" si="87">AJ25+AJ30+AJ33-AJ34-AJ50</f>
        <v>158.03089986991947</v>
      </c>
      <c r="AK52" s="29">
        <f t="shared" si="87"/>
        <v>155.03089986991947</v>
      </c>
      <c r="AL52" s="29">
        <f>AL25+AL30+AL33-AL34-AL50</f>
        <v>157.70978827259003</v>
      </c>
      <c r="AM52" s="29">
        <f t="shared" ref="AM52:AN52" si="88">AM25+AM30+AM33-AM34-AM50</f>
        <v>154.70978827259003</v>
      </c>
      <c r="AN52" s="29">
        <f t="shared" si="88"/>
        <v>151.70978827259003</v>
      </c>
      <c r="AO52" s="29">
        <f>AO25+AO30+AO33-AO34-AO50</f>
        <v>156.63089986991946</v>
      </c>
      <c r="AP52" s="29">
        <f t="shared" ref="AP52:AQ52" si="89">AP25+AP30+AP33-AP34-AP50</f>
        <v>153.63089986991946</v>
      </c>
      <c r="AQ52" s="29">
        <f t="shared" si="89"/>
        <v>150.13089986991946</v>
      </c>
      <c r="AR52" s="29">
        <f>AR25+AR30+AR33-AR34-AR50</f>
        <v>161.23089986991948</v>
      </c>
      <c r="AS52" s="29">
        <f t="shared" ref="AS52:AT52" si="90">AS25+AS30+AS33-AS34-AS50</f>
        <v>158.23089986991948</v>
      </c>
      <c r="AT52" s="29">
        <f t="shared" si="90"/>
        <v>154.38089986991946</v>
      </c>
      <c r="AU52" s="29">
        <f>AU25+AU30+AU33-AU34-AU50</f>
        <v>161.63089986991946</v>
      </c>
      <c r="AV52" s="29"/>
      <c r="AW52" s="29">
        <f t="shared" ref="AW52" si="91">AW25+AW30+AW33-AW34-AW50</f>
        <v>154.63089986991946</v>
      </c>
    </row>
    <row r="53" spans="1:49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/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41" t="s">
        <v>16</v>
      </c>
      <c r="O53" s="41" t="s">
        <v>16</v>
      </c>
      <c r="P53" s="41" t="s">
        <v>16</v>
      </c>
      <c r="Q53" s="41" t="s">
        <v>16</v>
      </c>
      <c r="R53" s="41" t="s">
        <v>16</v>
      </c>
      <c r="S53" s="41" t="s">
        <v>16</v>
      </c>
      <c r="T53" s="32" t="s">
        <v>16</v>
      </c>
      <c r="U53" s="32" t="s">
        <v>16</v>
      </c>
      <c r="V53" s="32" t="s">
        <v>16</v>
      </c>
      <c r="W53" s="32" t="s">
        <v>16</v>
      </c>
      <c r="X53" s="32" t="s">
        <v>16</v>
      </c>
      <c r="Y53" s="32" t="s">
        <v>16</v>
      </c>
      <c r="Z53" s="41" t="s">
        <v>16</v>
      </c>
      <c r="AA53" s="41" t="s">
        <v>16</v>
      </c>
      <c r="AB53" s="41" t="s">
        <v>16</v>
      </c>
      <c r="AC53" s="32" t="s">
        <v>16</v>
      </c>
      <c r="AD53" s="32" t="s">
        <v>16</v>
      </c>
      <c r="AE53" s="32" t="s">
        <v>16</v>
      </c>
      <c r="AF53" s="41" t="s">
        <v>16</v>
      </c>
      <c r="AG53" s="41" t="s">
        <v>16</v>
      </c>
      <c r="AH53" s="41" t="s">
        <v>16</v>
      </c>
      <c r="AI53" s="41" t="s">
        <v>16</v>
      </c>
      <c r="AJ53" s="41" t="s">
        <v>16</v>
      </c>
      <c r="AK53" s="41" t="s">
        <v>16</v>
      </c>
      <c r="AL53" s="32" t="s">
        <v>16</v>
      </c>
      <c r="AM53" s="32" t="s">
        <v>16</v>
      </c>
      <c r="AN53" s="32" t="s">
        <v>16</v>
      </c>
      <c r="AO53" s="32" t="s">
        <v>16</v>
      </c>
      <c r="AP53" s="32" t="s">
        <v>16</v>
      </c>
      <c r="AQ53" s="32" t="s">
        <v>16</v>
      </c>
      <c r="AR53" s="32" t="s">
        <v>16</v>
      </c>
      <c r="AS53" s="32" t="s">
        <v>16</v>
      </c>
      <c r="AT53" s="32" t="s">
        <v>16</v>
      </c>
      <c r="AU53" s="32" t="s">
        <v>16</v>
      </c>
      <c r="AV53" s="32"/>
      <c r="AW53" s="32" t="s">
        <v>16</v>
      </c>
    </row>
    <row r="54" spans="1:49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</row>
    <row r="55" spans="1:49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8"/>
      <c r="G55" s="28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  <c r="AD55" s="27">
        <v>8</v>
      </c>
      <c r="AE55" s="27">
        <v>8</v>
      </c>
      <c r="AF55" s="27">
        <v>8</v>
      </c>
      <c r="AG55" s="27">
        <v>8</v>
      </c>
      <c r="AH55" s="27">
        <v>8</v>
      </c>
      <c r="AI55" s="27">
        <v>8</v>
      </c>
      <c r="AJ55" s="27">
        <v>8</v>
      </c>
      <c r="AK55" s="27">
        <v>8</v>
      </c>
      <c r="AL55" s="27">
        <v>8</v>
      </c>
      <c r="AM55" s="27">
        <v>8</v>
      </c>
      <c r="AN55" s="27">
        <v>8</v>
      </c>
      <c r="AO55" s="27">
        <v>8</v>
      </c>
      <c r="AP55" s="27">
        <v>8</v>
      </c>
      <c r="AQ55" s="27">
        <v>8</v>
      </c>
      <c r="AR55" s="27">
        <v>8</v>
      </c>
      <c r="AS55" s="27">
        <v>8</v>
      </c>
      <c r="AT55" s="27">
        <v>8</v>
      </c>
      <c r="AU55" s="27">
        <v>8</v>
      </c>
      <c r="AV55" s="27"/>
      <c r="AW55" s="27">
        <v>8</v>
      </c>
    </row>
    <row r="56" spans="1:49" ht="30">
      <c r="A56" s="5" t="s">
        <v>88</v>
      </c>
      <c r="B56" s="28">
        <v>8.4499999999999993</v>
      </c>
      <c r="C56" s="28">
        <v>8.4499999999999993</v>
      </c>
      <c r="D56" s="28">
        <v>8.4499999999999993</v>
      </c>
      <c r="E56" s="28">
        <v>8.4499999999999993</v>
      </c>
      <c r="F56" s="28"/>
      <c r="G56" s="28">
        <v>8.4499999999999993</v>
      </c>
      <c r="H56" s="27">
        <v>8.4499999999999993</v>
      </c>
      <c r="I56" s="27">
        <v>8.4499999999999993</v>
      </c>
      <c r="J56" s="27">
        <v>8.4499999999999993</v>
      </c>
      <c r="K56" s="27">
        <v>8.4499999999999993</v>
      </c>
      <c r="L56" s="27">
        <v>8.4499999999999993</v>
      </c>
      <c r="M56" s="27">
        <v>8.4499999999999993</v>
      </c>
      <c r="N56" s="27">
        <v>8.4499999999999993</v>
      </c>
      <c r="O56" s="27">
        <v>8.4499999999999993</v>
      </c>
      <c r="P56" s="27">
        <v>8.4499999999999993</v>
      </c>
      <c r="Q56" s="27">
        <v>8.4499999999999993</v>
      </c>
      <c r="R56" s="27">
        <v>8.4499999999999993</v>
      </c>
      <c r="S56" s="27">
        <v>8.4499999999999993</v>
      </c>
      <c r="T56" s="27">
        <v>8.4499999999999993</v>
      </c>
      <c r="U56" s="27">
        <v>8.4499999999999993</v>
      </c>
      <c r="V56" s="27">
        <v>8.4499999999999993</v>
      </c>
      <c r="W56" s="27">
        <v>10.039999999999999</v>
      </c>
      <c r="X56" s="27">
        <v>10.039999999999999</v>
      </c>
      <c r="Y56" s="27">
        <v>10.039999999999999</v>
      </c>
      <c r="Z56" s="27">
        <v>8.4499999999999993</v>
      </c>
      <c r="AA56" s="27">
        <v>8.4499999999999993</v>
      </c>
      <c r="AB56" s="27">
        <v>8.4499999999999993</v>
      </c>
      <c r="AC56" s="27">
        <v>8.4499999999999993</v>
      </c>
      <c r="AD56" s="27">
        <v>8.4499999999999993</v>
      </c>
      <c r="AE56" s="27">
        <v>8.4499999999999993</v>
      </c>
      <c r="AF56" s="27">
        <v>8.4499999999999993</v>
      </c>
      <c r="AG56" s="27">
        <v>8.4499999999999993</v>
      </c>
      <c r="AH56" s="27">
        <v>8.4499999999999993</v>
      </c>
      <c r="AI56" s="27">
        <v>8.4499999999999993</v>
      </c>
      <c r="AJ56" s="27">
        <v>8.4499999999999993</v>
      </c>
      <c r="AK56" s="27">
        <v>8.4499999999999993</v>
      </c>
      <c r="AL56" s="27">
        <v>8.4499999999999993</v>
      </c>
      <c r="AM56" s="27">
        <v>8.4499999999999993</v>
      </c>
      <c r="AN56" s="27">
        <v>8.4499999999999993</v>
      </c>
      <c r="AO56" s="27">
        <v>8.4499999999999993</v>
      </c>
      <c r="AP56" s="27">
        <v>8.4499999999999993</v>
      </c>
      <c r="AQ56" s="27">
        <v>8.4499999999999993</v>
      </c>
      <c r="AR56" s="27">
        <v>8.4499999999999993</v>
      </c>
      <c r="AS56" s="27">
        <v>8.4499999999999993</v>
      </c>
      <c r="AT56" s="27">
        <v>8.4499999999999993</v>
      </c>
      <c r="AU56" s="27">
        <v>8.4499999999999993</v>
      </c>
      <c r="AV56" s="27"/>
      <c r="AW56" s="27">
        <v>8.4499999999999993</v>
      </c>
    </row>
    <row r="57" spans="1:49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/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2" t="s">
        <v>16</v>
      </c>
      <c r="O57" s="42" t="s">
        <v>16</v>
      </c>
      <c r="P57" s="42" t="s">
        <v>16</v>
      </c>
      <c r="Q57" s="42" t="s">
        <v>16</v>
      </c>
      <c r="R57" s="42" t="s">
        <v>16</v>
      </c>
      <c r="S57" s="42" t="s">
        <v>16</v>
      </c>
      <c r="T57" s="40" t="s">
        <v>16</v>
      </c>
      <c r="U57" s="40" t="s">
        <v>16</v>
      </c>
      <c r="V57" s="40" t="s">
        <v>16</v>
      </c>
      <c r="W57" s="40" t="s">
        <v>16</v>
      </c>
      <c r="X57" s="40" t="s">
        <v>16</v>
      </c>
      <c r="Y57" s="40" t="s">
        <v>16</v>
      </c>
      <c r="Z57" s="42" t="s">
        <v>16</v>
      </c>
      <c r="AA57" s="42" t="s">
        <v>16</v>
      </c>
      <c r="AB57" s="42" t="s">
        <v>16</v>
      </c>
      <c r="AC57" s="40" t="s">
        <v>16</v>
      </c>
      <c r="AD57" s="40" t="s">
        <v>16</v>
      </c>
      <c r="AE57" s="40" t="s">
        <v>16</v>
      </c>
      <c r="AF57" s="42" t="s">
        <v>16</v>
      </c>
      <c r="AG57" s="42" t="s">
        <v>16</v>
      </c>
      <c r="AH57" s="42" t="s">
        <v>16</v>
      </c>
      <c r="AI57" s="42" t="s">
        <v>16</v>
      </c>
      <c r="AJ57" s="42" t="s">
        <v>16</v>
      </c>
      <c r="AK57" s="42" t="s">
        <v>16</v>
      </c>
      <c r="AL57" s="40" t="s">
        <v>16</v>
      </c>
      <c r="AM57" s="40" t="s">
        <v>16</v>
      </c>
      <c r="AN57" s="40" t="s">
        <v>16</v>
      </c>
      <c r="AO57" s="40" t="s">
        <v>16</v>
      </c>
      <c r="AP57" s="40" t="s">
        <v>16</v>
      </c>
      <c r="AQ57" s="40" t="s">
        <v>16</v>
      </c>
      <c r="AR57" s="40" t="s">
        <v>16</v>
      </c>
      <c r="AS57" s="40" t="s">
        <v>16</v>
      </c>
      <c r="AT57" s="40" t="s">
        <v>16</v>
      </c>
      <c r="AU57" s="40" t="s">
        <v>16</v>
      </c>
      <c r="AV57" s="40"/>
      <c r="AW57" s="40" t="s">
        <v>16</v>
      </c>
    </row>
    <row r="58" spans="1:49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8"/>
      <c r="G58" s="28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/>
      <c r="AW58" s="27">
        <v>0</v>
      </c>
    </row>
    <row r="59" spans="1:49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8"/>
      <c r="G59" s="28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  <c r="AD59" s="27">
        <v>12.5</v>
      </c>
      <c r="AE59" s="27">
        <v>12.5</v>
      </c>
      <c r="AF59" s="27">
        <v>12.5</v>
      </c>
      <c r="AG59" s="27">
        <v>12.5</v>
      </c>
      <c r="AH59" s="27">
        <v>12.5</v>
      </c>
      <c r="AI59" s="27">
        <v>12.5</v>
      </c>
      <c r="AJ59" s="27">
        <v>12.5</v>
      </c>
      <c r="AK59" s="27">
        <v>12.5</v>
      </c>
      <c r="AL59" s="27">
        <v>12.5</v>
      </c>
      <c r="AM59" s="27">
        <v>12.5</v>
      </c>
      <c r="AN59" s="27">
        <v>12.5</v>
      </c>
      <c r="AO59" s="27">
        <v>12.5</v>
      </c>
      <c r="AP59" s="27">
        <v>12.5</v>
      </c>
      <c r="AQ59" s="27">
        <v>12.5</v>
      </c>
      <c r="AR59" s="27">
        <v>12.5</v>
      </c>
      <c r="AS59" s="27">
        <v>12.5</v>
      </c>
      <c r="AT59" s="27">
        <v>12.5</v>
      </c>
      <c r="AU59" s="27">
        <v>12.5</v>
      </c>
      <c r="AV59" s="27"/>
      <c r="AW59" s="27">
        <v>12.5</v>
      </c>
    </row>
    <row r="60" spans="1:49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8"/>
      <c r="G60" s="28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/>
      <c r="AW60" s="27">
        <v>0</v>
      </c>
    </row>
    <row r="61" spans="1:49" ht="30">
      <c r="A61" s="8" t="s">
        <v>109</v>
      </c>
      <c r="B61" s="29">
        <f>B52-B56+B58-B59+B60</f>
        <v>141.48089986991948</v>
      </c>
      <c r="C61" s="29">
        <f t="shared" ref="C61:G61" si="92">C52-C56+C58-C59+C60</f>
        <v>138.48089986991948</v>
      </c>
      <c r="D61" s="29">
        <f t="shared" si="92"/>
        <v>134.78089986991949</v>
      </c>
      <c r="E61" s="29">
        <f t="shared" si="92"/>
        <v>137.57089986991949</v>
      </c>
      <c r="F61" s="29"/>
      <c r="G61" s="29">
        <f t="shared" si="92"/>
        <v>131.03089986991949</v>
      </c>
      <c r="H61" s="29">
        <f>H52-H56+H58-H59+H60</f>
        <v>142.16089986991949</v>
      </c>
      <c r="I61" s="29">
        <f t="shared" ref="I61:J61" si="93">I52-I56+I58-I59+I60</f>
        <v>139.16089986991949</v>
      </c>
      <c r="J61" s="29">
        <f t="shared" si="93"/>
        <v>134.5608998699195</v>
      </c>
      <c r="K61" s="29">
        <f>K52-K56+K58-K59+K60</f>
        <v>137.72059991327967</v>
      </c>
      <c r="L61" s="29">
        <f t="shared" ref="L61:M61" si="94">L52-L56+L58-L59+L60</f>
        <v>134.44059991327967</v>
      </c>
      <c r="M61" s="29">
        <f t="shared" si="94"/>
        <v>131.02059991327968</v>
      </c>
      <c r="N61" s="29">
        <f>N52-N56+N58-N59+N60</f>
        <v>134.15008822922985</v>
      </c>
      <c r="O61" s="29">
        <f t="shared" ref="O61:P61" si="95">O52-O56+O58-O59+O60</f>
        <v>131.15008822922985</v>
      </c>
      <c r="P61" s="29">
        <f t="shared" si="95"/>
        <v>128.36008822922986</v>
      </c>
      <c r="Q61" s="29">
        <f>Q52-Q56+Q58-Q59+Q60</f>
        <v>139.07059991327966</v>
      </c>
      <c r="R61" s="29">
        <f t="shared" ref="R61:S61" si="96">R52-R56+R58-R59+R60</f>
        <v>136.07059991327966</v>
      </c>
      <c r="S61" s="29">
        <f t="shared" si="96"/>
        <v>132.67059991327966</v>
      </c>
      <c r="T61" s="29">
        <f>T52-T56+T58-T59+T60</f>
        <v>140.18089986991947</v>
      </c>
      <c r="U61" s="29">
        <f t="shared" ref="U61:V61" si="97">U52-U56+U58-U59+U60</f>
        <v>137.18089986991947</v>
      </c>
      <c r="V61" s="29">
        <f t="shared" si="97"/>
        <v>133.28089986991949</v>
      </c>
      <c r="W61" s="29">
        <f>W52-W56+W58-W59+W60</f>
        <v>135.48008822922984</v>
      </c>
      <c r="X61" s="29">
        <f t="shared" ref="X61:Y61" si="98">X52-X56+X58-X59+X60</f>
        <v>132.48008822922984</v>
      </c>
      <c r="Y61" s="29">
        <f t="shared" si="98"/>
        <v>128.18008822922985</v>
      </c>
      <c r="Z61" s="29">
        <f>Z52-Z56+Z58-Z59+Z60</f>
        <v>141.54089986991949</v>
      </c>
      <c r="AA61" s="29">
        <f t="shared" ref="AA61:AB61" si="99">AA52-AA56+AA58-AA59+AA60</f>
        <v>130.08089986991948</v>
      </c>
      <c r="AB61" s="29">
        <f t="shared" si="99"/>
        <v>135.23089986991948</v>
      </c>
      <c r="AC61" s="29">
        <f>AC52-AC56+AC58-AC59+AC60</f>
        <v>140.87008822922985</v>
      </c>
      <c r="AD61" s="29">
        <f>AD52-AD56+AD58-AD59+AD60</f>
        <v>137.87008822922985</v>
      </c>
      <c r="AE61" s="29">
        <f>AE52-AE56+AE58-AE59+AE60</f>
        <v>134.97008822922984</v>
      </c>
      <c r="AF61" s="29">
        <f>AF52-AF56+AF58-AF59+AF60</f>
        <v>136.28978827259004</v>
      </c>
      <c r="AG61" s="29">
        <f t="shared" ref="AG61:AH61" si="100">AG52-AG56+AG58-AG59+AG60</f>
        <v>133.28978827259004</v>
      </c>
      <c r="AH61" s="29">
        <f t="shared" si="100"/>
        <v>129.93978827259002</v>
      </c>
      <c r="AI61" s="29">
        <f>AI52-AI56+AI58-AI59+AI60</f>
        <v>140.08089986991948</v>
      </c>
      <c r="AJ61" s="29">
        <f t="shared" ref="AJ61:AK61" si="101">AJ52-AJ56+AJ58-AJ59+AJ60</f>
        <v>137.08089986991948</v>
      </c>
      <c r="AK61" s="29">
        <f t="shared" si="101"/>
        <v>134.08089986991948</v>
      </c>
      <c r="AL61" s="29">
        <f>AL52-AL56+AL58-AL59+AL60</f>
        <v>136.75978827259004</v>
      </c>
      <c r="AM61" s="29">
        <f t="shared" ref="AM61:AN61" si="102">AM52-AM56+AM58-AM59+AM60</f>
        <v>133.75978827259004</v>
      </c>
      <c r="AN61" s="29">
        <f t="shared" si="102"/>
        <v>130.75978827259004</v>
      </c>
      <c r="AO61" s="29">
        <f>AO52-AO56+AO58-AO59+AO60</f>
        <v>135.68089986991947</v>
      </c>
      <c r="AP61" s="29">
        <f t="shared" ref="AP61:AQ61" si="103">AP52-AP56+AP58-AP59+AP60</f>
        <v>132.68089986991947</v>
      </c>
      <c r="AQ61" s="29">
        <f t="shared" si="103"/>
        <v>129.18089986991947</v>
      </c>
      <c r="AR61" s="29">
        <f>AR52-AR56+AR58-AR59+AR60</f>
        <v>140.28089986991949</v>
      </c>
      <c r="AS61" s="29">
        <f t="shared" ref="AS61:AT61" si="104">AS52-AS56+AS58-AS59+AS60</f>
        <v>137.28089986991949</v>
      </c>
      <c r="AT61" s="29">
        <f t="shared" si="104"/>
        <v>133.43089986991947</v>
      </c>
      <c r="AU61" s="29">
        <f>AU52-AU56+AU58-AU59+AU60</f>
        <v>140.68089986991947</v>
      </c>
      <c r="AV61" s="29"/>
      <c r="AW61" s="29">
        <f t="shared" ref="AW61" si="105">AW52-AW56+AW58-AW59+AW60</f>
        <v>133.68089986991947</v>
      </c>
    </row>
    <row r="62" spans="1:49" ht="30">
      <c r="A62" s="9" t="s">
        <v>110</v>
      </c>
      <c r="B62" s="41" t="s">
        <v>16</v>
      </c>
      <c r="C62" s="41" t="s">
        <v>16</v>
      </c>
      <c r="D62" s="41" t="s">
        <v>16</v>
      </c>
      <c r="E62" s="41" t="s">
        <v>16</v>
      </c>
      <c r="F62" s="41"/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41" t="s">
        <v>16</v>
      </c>
      <c r="O62" s="41" t="s">
        <v>16</v>
      </c>
      <c r="P62" s="41" t="s">
        <v>16</v>
      </c>
      <c r="Q62" s="41" t="s">
        <v>16</v>
      </c>
      <c r="R62" s="41" t="s">
        <v>16</v>
      </c>
      <c r="S62" s="41" t="s">
        <v>16</v>
      </c>
      <c r="T62" s="32" t="s">
        <v>16</v>
      </c>
      <c r="U62" s="32" t="s">
        <v>16</v>
      </c>
      <c r="V62" s="32" t="s">
        <v>16</v>
      </c>
      <c r="W62" s="32" t="s">
        <v>16</v>
      </c>
      <c r="X62" s="32" t="s">
        <v>16</v>
      </c>
      <c r="Y62" s="32" t="s">
        <v>16</v>
      </c>
      <c r="Z62" s="41" t="s">
        <v>16</v>
      </c>
      <c r="AA62" s="41" t="s">
        <v>16</v>
      </c>
      <c r="AB62" s="41" t="s">
        <v>16</v>
      </c>
      <c r="AC62" s="32" t="s">
        <v>16</v>
      </c>
      <c r="AD62" s="32" t="s">
        <v>16</v>
      </c>
      <c r="AE62" s="32" t="s">
        <v>16</v>
      </c>
      <c r="AF62" s="41" t="s">
        <v>16</v>
      </c>
      <c r="AG62" s="41" t="s">
        <v>16</v>
      </c>
      <c r="AH62" s="41" t="s">
        <v>16</v>
      </c>
      <c r="AI62" s="41" t="s">
        <v>16</v>
      </c>
      <c r="AJ62" s="41" t="s">
        <v>16</v>
      </c>
      <c r="AK62" s="41" t="s">
        <v>16</v>
      </c>
      <c r="AL62" s="32" t="s">
        <v>16</v>
      </c>
      <c r="AM62" s="32" t="s">
        <v>16</v>
      </c>
      <c r="AN62" s="32" t="s">
        <v>16</v>
      </c>
      <c r="AO62" s="32" t="s">
        <v>16</v>
      </c>
      <c r="AP62" s="32" t="s">
        <v>16</v>
      </c>
      <c r="AQ62" s="32" t="s">
        <v>16</v>
      </c>
      <c r="AR62" s="32" t="s">
        <v>16</v>
      </c>
      <c r="AS62" s="32" t="s">
        <v>16</v>
      </c>
      <c r="AT62" s="32" t="s">
        <v>16</v>
      </c>
      <c r="AU62" s="32" t="s">
        <v>16</v>
      </c>
      <c r="AV62" s="32"/>
      <c r="AW62" s="32" t="s">
        <v>16</v>
      </c>
    </row>
    <row r="63" spans="1:49">
      <c r="C63" s="43"/>
      <c r="D63" s="43"/>
      <c r="F63" s="43"/>
      <c r="G63" s="43"/>
      <c r="I63" s="43"/>
      <c r="J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X63" s="43"/>
      <c r="Y63" s="43"/>
      <c r="AA63" s="43"/>
      <c r="AB63" s="43"/>
      <c r="AC63" s="43"/>
      <c r="AD63" s="43"/>
      <c r="AE63" s="43"/>
      <c r="AG63" s="43"/>
      <c r="AH63" s="43"/>
      <c r="AJ63" s="43"/>
      <c r="AK63" s="43"/>
      <c r="AM63" s="43"/>
      <c r="AN63" s="43"/>
      <c r="AP63" s="43"/>
      <c r="AQ63" s="43"/>
      <c r="AR63" s="43"/>
      <c r="AS63" s="43"/>
      <c r="AT63" s="43"/>
      <c r="AV63" s="43"/>
      <c r="AW63" s="43"/>
    </row>
    <row r="64" spans="1:49" ht="15">
      <c r="A64" s="8" t="s">
        <v>96</v>
      </c>
      <c r="B64" s="29">
        <f t="shared" ref="B64:J64" si="106">B17+B22-B50+B21+B33</f>
        <v>149.40000000000003</v>
      </c>
      <c r="C64" s="29">
        <f t="shared" si="106"/>
        <v>149.40000000000003</v>
      </c>
      <c r="D64" s="29">
        <f t="shared" si="106"/>
        <v>145.70000000000005</v>
      </c>
      <c r="E64" s="29">
        <f t="shared" si="106"/>
        <v>149.35000000000002</v>
      </c>
      <c r="F64" s="29"/>
      <c r="G64" s="29">
        <f t="shared" si="106"/>
        <v>145.81000000000003</v>
      </c>
      <c r="H64" s="29">
        <f t="shared" si="106"/>
        <v>150.08000000000004</v>
      </c>
      <c r="I64" s="29">
        <f t="shared" si="106"/>
        <v>150.08000000000004</v>
      </c>
      <c r="J64" s="29">
        <f t="shared" si="106"/>
        <v>145.48000000000005</v>
      </c>
      <c r="K64" s="29">
        <f t="shared" ref="K64:P64" si="107">K17+K22-K50+K21+K33</f>
        <v>148.65000000000003</v>
      </c>
      <c r="L64" s="29">
        <f t="shared" si="107"/>
        <v>148.37000000000003</v>
      </c>
      <c r="M64" s="29">
        <f t="shared" si="107"/>
        <v>144.95000000000005</v>
      </c>
      <c r="N64" s="29">
        <f t="shared" si="107"/>
        <v>144.71918835931041</v>
      </c>
      <c r="O64" s="29">
        <f t="shared" si="107"/>
        <v>144.71918835931041</v>
      </c>
      <c r="P64" s="29">
        <f t="shared" si="107"/>
        <v>141.92918835931039</v>
      </c>
      <c r="Q64" s="29">
        <f t="shared" ref="Q64:V64" si="108">Q17+Q22-Q50+Q21+Q33</f>
        <v>150.00000000000003</v>
      </c>
      <c r="R64" s="29">
        <f t="shared" si="108"/>
        <v>150.00000000000003</v>
      </c>
      <c r="S64" s="29">
        <f t="shared" si="108"/>
        <v>146.60000000000002</v>
      </c>
      <c r="T64" s="29">
        <f t="shared" si="108"/>
        <v>148.10000000000002</v>
      </c>
      <c r="U64" s="29">
        <f t="shared" si="108"/>
        <v>148.10000000000002</v>
      </c>
      <c r="V64" s="29">
        <f t="shared" si="108"/>
        <v>144.20000000000005</v>
      </c>
      <c r="W64" s="29">
        <f t="shared" ref="W64:AB64" si="109">W17+W22-W50+W21+W33</f>
        <v>144.98918835931039</v>
      </c>
      <c r="X64" s="29">
        <f t="shared" si="109"/>
        <v>144.98918835931039</v>
      </c>
      <c r="Y64" s="29">
        <f t="shared" si="109"/>
        <v>140.68918835931041</v>
      </c>
      <c r="Z64" s="29">
        <f t="shared" si="109"/>
        <v>149.46000000000004</v>
      </c>
      <c r="AA64" s="29">
        <f t="shared" si="109"/>
        <v>141.00000000000003</v>
      </c>
      <c r="AB64" s="29">
        <f t="shared" si="109"/>
        <v>146.15000000000003</v>
      </c>
      <c r="AC64" s="29">
        <f>AC17+AC22-AC50+AC21+AC33</f>
        <v>148.7891883593104</v>
      </c>
      <c r="AD64" s="29">
        <f>AD17+AD22-AD50+AD21+AD33</f>
        <v>148.7891883593104</v>
      </c>
      <c r="AE64" s="29">
        <f>AE17+AE22-AE50+AE21+AE33</f>
        <v>145.8891883593104</v>
      </c>
      <c r="AF64" s="29">
        <f t="shared" ref="AF64:AN64" si="110">AF17+AF22-AF50+AF21+AF33</f>
        <v>147.21918835931041</v>
      </c>
      <c r="AG64" s="29">
        <f t="shared" si="110"/>
        <v>147.21918835931041</v>
      </c>
      <c r="AH64" s="29">
        <f t="shared" si="110"/>
        <v>143.86918835931039</v>
      </c>
      <c r="AI64" s="29">
        <f t="shared" si="110"/>
        <v>148.00000000000003</v>
      </c>
      <c r="AJ64" s="29">
        <f t="shared" si="110"/>
        <v>148.00000000000003</v>
      </c>
      <c r="AK64" s="29">
        <f t="shared" si="110"/>
        <v>145.00000000000003</v>
      </c>
      <c r="AL64" s="29">
        <f t="shared" si="110"/>
        <v>147.68918835931041</v>
      </c>
      <c r="AM64" s="29">
        <f t="shared" si="110"/>
        <v>147.68918835931041</v>
      </c>
      <c r="AN64" s="29">
        <f t="shared" si="110"/>
        <v>144.68918835931041</v>
      </c>
      <c r="AO64" s="29">
        <f>AO17+AO22-AO50+AO21+AO33</f>
        <v>147.60000000000002</v>
      </c>
      <c r="AP64" s="29">
        <f>AP17+AP22-AP50+AP21+AP33</f>
        <v>147.60000000000002</v>
      </c>
      <c r="AQ64" s="29">
        <f>AQ17+AQ22-AQ50+AQ21+AQ33</f>
        <v>144.10000000000002</v>
      </c>
      <c r="AR64" s="29">
        <f t="shared" ref="AR64:AT64" si="111">AR17+AR22-AR50+AR21+AR33</f>
        <v>148.20000000000005</v>
      </c>
      <c r="AS64" s="29">
        <f t="shared" si="111"/>
        <v>148.20000000000005</v>
      </c>
      <c r="AT64" s="29">
        <f t="shared" si="111"/>
        <v>144.35000000000002</v>
      </c>
      <c r="AU64" s="29">
        <f t="shared" ref="AU64" si="112">AU17+AU22-AU50+AU21+AU33</f>
        <v>148.60000000000002</v>
      </c>
      <c r="AV64" s="29"/>
      <c r="AW64" s="29">
        <f t="shared" ref="AW64" si="113">AW17+AW22-AW50+AW21+AW33</f>
        <v>144.60000000000002</v>
      </c>
    </row>
    <row r="65" spans="1:49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/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41" t="s">
        <v>16</v>
      </c>
      <c r="O65" s="41" t="s">
        <v>16</v>
      </c>
      <c r="P65" s="41" t="s">
        <v>16</v>
      </c>
      <c r="Q65" s="41" t="s">
        <v>16</v>
      </c>
      <c r="R65" s="41" t="s">
        <v>16</v>
      </c>
      <c r="S65" s="41" t="s">
        <v>16</v>
      </c>
      <c r="T65" s="32" t="s">
        <v>16</v>
      </c>
      <c r="U65" s="32" t="s">
        <v>16</v>
      </c>
      <c r="V65" s="32" t="s">
        <v>16</v>
      </c>
      <c r="W65" s="32" t="s">
        <v>16</v>
      </c>
      <c r="X65" s="32" t="s">
        <v>16</v>
      </c>
      <c r="Y65" s="32" t="s">
        <v>16</v>
      </c>
      <c r="Z65" s="41" t="s">
        <v>16</v>
      </c>
      <c r="AA65" s="41" t="s">
        <v>16</v>
      </c>
      <c r="AB65" s="41" t="s">
        <v>16</v>
      </c>
      <c r="AC65" s="32" t="s">
        <v>16</v>
      </c>
      <c r="AD65" s="32" t="s">
        <v>16</v>
      </c>
      <c r="AE65" s="32" t="s">
        <v>16</v>
      </c>
      <c r="AF65" s="41" t="s">
        <v>16</v>
      </c>
      <c r="AG65" s="41" t="s">
        <v>16</v>
      </c>
      <c r="AH65" s="41" t="s">
        <v>16</v>
      </c>
      <c r="AI65" s="41" t="s">
        <v>16</v>
      </c>
      <c r="AJ65" s="41" t="s">
        <v>16</v>
      </c>
      <c r="AK65" s="41" t="s">
        <v>16</v>
      </c>
      <c r="AL65" s="32" t="s">
        <v>16</v>
      </c>
      <c r="AM65" s="32" t="s">
        <v>16</v>
      </c>
      <c r="AN65" s="32" t="s">
        <v>16</v>
      </c>
      <c r="AO65" s="32" t="s">
        <v>16</v>
      </c>
      <c r="AP65" s="32" t="s">
        <v>16</v>
      </c>
      <c r="AQ65" s="32" t="s">
        <v>16</v>
      </c>
      <c r="AR65" s="32" t="s">
        <v>16</v>
      </c>
      <c r="AS65" s="32" t="s">
        <v>16</v>
      </c>
      <c r="AT65" s="32" t="s">
        <v>16</v>
      </c>
      <c r="AU65" s="32" t="s">
        <v>16</v>
      </c>
      <c r="AV65" s="32"/>
      <c r="AW65" s="32" t="s">
        <v>16</v>
      </c>
    </row>
  </sheetData>
  <mergeCells count="16">
    <mergeCell ref="AF1:AH1"/>
    <mergeCell ref="B1:D1"/>
    <mergeCell ref="E1:G1"/>
    <mergeCell ref="H1:J1"/>
    <mergeCell ref="K1:M1"/>
    <mergeCell ref="N1:P1"/>
    <mergeCell ref="AC1:AE1"/>
    <mergeCell ref="Z1:AB1"/>
    <mergeCell ref="W1:Y1"/>
    <mergeCell ref="T1:V1"/>
    <mergeCell ref="Q1:S1"/>
    <mergeCell ref="AU1:AW1"/>
    <mergeCell ref="AR1:AT1"/>
    <mergeCell ref="AO1:AQ1"/>
    <mergeCell ref="AL1:AN1"/>
    <mergeCell ref="AI1:AK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Z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7" width="15.625" style="39" customWidth="1"/>
    <col min="8" max="8" width="15.625" style="43" customWidth="1"/>
    <col min="9" max="10" width="15.625" style="39" customWidth="1"/>
    <col min="11" max="11" width="15.625" style="43" customWidth="1"/>
    <col min="12" max="16" width="15.625" style="39" customWidth="1"/>
    <col min="17" max="17" width="15.125" style="39" customWidth="1"/>
    <col min="18" max="18" width="15.625" style="39" bestFit="1" customWidth="1"/>
    <col min="19" max="19" width="15.625" style="39" customWidth="1"/>
    <col min="20" max="20" width="14.625" style="39" customWidth="1"/>
    <col min="21" max="21" width="13.125" style="39" customWidth="1"/>
    <col min="22" max="22" width="13.625" style="39" customWidth="1"/>
    <col min="23" max="23" width="15.625" style="43" customWidth="1"/>
    <col min="24" max="25" width="15.625" style="39" customWidth="1"/>
    <col min="26" max="26" width="15.625" style="43" customWidth="1"/>
    <col min="27" max="28" width="15.625" style="39" customWidth="1"/>
    <col min="29" max="29" width="13.375" style="39" bestFit="1" customWidth="1"/>
    <col min="30" max="31" width="17.625" style="39" bestFit="1" customWidth="1"/>
    <col min="32" max="32" width="15.625" style="43" customWidth="1"/>
    <col min="33" max="34" width="15.625" style="39" customWidth="1"/>
    <col min="35" max="35" width="15.625" style="43" customWidth="1"/>
    <col min="36" max="37" width="15.625" style="39" customWidth="1"/>
    <col min="38" max="38" width="15.625" style="43" customWidth="1"/>
    <col min="39" max="40" width="15.625" style="39" customWidth="1"/>
    <col min="41" max="41" width="15.625" style="43" customWidth="1"/>
    <col min="42" max="43" width="15.625" style="39" customWidth="1"/>
    <col min="44" max="44" width="14.875" style="39" customWidth="1"/>
    <col min="45" max="45" width="18.375" style="39" customWidth="1"/>
    <col min="46" max="46" width="16.125" style="39" customWidth="1"/>
    <col min="47" max="47" width="15.625" style="43" customWidth="1"/>
    <col min="48" max="49" width="15.625" style="39" customWidth="1"/>
    <col min="50" max="50" width="15.625" style="43" customWidth="1"/>
    <col min="51" max="52" width="15.625" style="39" customWidth="1"/>
    <col min="53" max="16384" width="9" style="39"/>
  </cols>
  <sheetData>
    <row r="1" spans="1:52" ht="14.25" customHeight="1">
      <c r="A1" s="1"/>
      <c r="B1" s="36" t="s">
        <v>101</v>
      </c>
      <c r="C1" s="36"/>
      <c r="D1" s="36"/>
      <c r="E1" s="36" t="s">
        <v>102</v>
      </c>
      <c r="F1" s="36"/>
      <c r="G1" s="36"/>
      <c r="H1" s="36" t="s">
        <v>114</v>
      </c>
      <c r="I1" s="36"/>
      <c r="J1" s="36"/>
      <c r="K1" s="36" t="s">
        <v>115</v>
      </c>
      <c r="L1" s="36"/>
      <c r="M1" s="36"/>
      <c r="N1" s="36" t="s">
        <v>117</v>
      </c>
      <c r="O1" s="36"/>
      <c r="P1" s="36"/>
      <c r="Q1" s="36" t="s">
        <v>126</v>
      </c>
      <c r="R1" s="36"/>
      <c r="S1" s="36"/>
      <c r="T1" s="36" t="s">
        <v>130</v>
      </c>
      <c r="U1" s="36"/>
      <c r="V1" s="36"/>
      <c r="W1" s="36" t="s">
        <v>131</v>
      </c>
      <c r="X1" s="36"/>
      <c r="Y1" s="36"/>
      <c r="Z1" s="36" t="s">
        <v>132</v>
      </c>
      <c r="AA1" s="36"/>
      <c r="AB1" s="36"/>
      <c r="AC1" s="36" t="s">
        <v>145</v>
      </c>
      <c r="AD1" s="36"/>
      <c r="AE1" s="36"/>
      <c r="AF1" s="36" t="s">
        <v>134</v>
      </c>
      <c r="AG1" s="36"/>
      <c r="AH1" s="36"/>
      <c r="AI1" s="36" t="s">
        <v>139</v>
      </c>
      <c r="AJ1" s="36"/>
      <c r="AK1" s="36"/>
      <c r="AL1" s="36" t="s">
        <v>140</v>
      </c>
      <c r="AM1" s="36"/>
      <c r="AN1" s="36"/>
      <c r="AO1" s="36" t="s">
        <v>141</v>
      </c>
      <c r="AP1" s="36"/>
      <c r="AQ1" s="36"/>
      <c r="AR1" s="36" t="s">
        <v>142</v>
      </c>
      <c r="AS1" s="36"/>
      <c r="AT1" s="36"/>
      <c r="AU1" s="36" t="s">
        <v>143</v>
      </c>
      <c r="AV1" s="36"/>
      <c r="AW1" s="36"/>
      <c r="AX1" s="36" t="s">
        <v>144</v>
      </c>
      <c r="AY1" s="36"/>
      <c r="AZ1" s="36"/>
    </row>
    <row r="2" spans="1:52" ht="29.25" customHeight="1">
      <c r="A2" s="2" t="s">
        <v>10</v>
      </c>
      <c r="B2" s="30" t="s">
        <v>103</v>
      </c>
      <c r="C2" s="31" t="s">
        <v>104</v>
      </c>
      <c r="D2" s="31" t="s">
        <v>105</v>
      </c>
      <c r="E2" s="30" t="s">
        <v>103</v>
      </c>
      <c r="F2" s="31" t="s">
        <v>104</v>
      </c>
      <c r="G2" s="31" t="s">
        <v>105</v>
      </c>
      <c r="H2" s="30" t="s">
        <v>103</v>
      </c>
      <c r="I2" s="31" t="s">
        <v>104</v>
      </c>
      <c r="J2" s="31" t="s">
        <v>105</v>
      </c>
      <c r="K2" s="30" t="s">
        <v>103</v>
      </c>
      <c r="L2" s="31" t="s">
        <v>104</v>
      </c>
      <c r="M2" s="31" t="s">
        <v>105</v>
      </c>
      <c r="N2" s="30" t="s">
        <v>103</v>
      </c>
      <c r="O2" s="31" t="s">
        <v>104</v>
      </c>
      <c r="P2" s="31" t="s">
        <v>105</v>
      </c>
      <c r="Q2" s="30" t="s">
        <v>103</v>
      </c>
      <c r="R2" s="31" t="s">
        <v>104</v>
      </c>
      <c r="S2" s="31" t="s">
        <v>105</v>
      </c>
      <c r="T2" s="30" t="s">
        <v>103</v>
      </c>
      <c r="U2" s="31" t="s">
        <v>104</v>
      </c>
      <c r="V2" s="31" t="s">
        <v>105</v>
      </c>
      <c r="W2" s="30" t="s">
        <v>103</v>
      </c>
      <c r="X2" s="31" t="s">
        <v>104</v>
      </c>
      <c r="Y2" s="31" t="s">
        <v>105</v>
      </c>
      <c r="Z2" s="30" t="s">
        <v>103</v>
      </c>
      <c r="AA2" s="31" t="s">
        <v>104</v>
      </c>
      <c r="AB2" s="31" t="s">
        <v>105</v>
      </c>
      <c r="AC2" s="30" t="s">
        <v>103</v>
      </c>
      <c r="AD2" s="31" t="s">
        <v>104</v>
      </c>
      <c r="AE2" s="31" t="s">
        <v>105</v>
      </c>
      <c r="AF2" s="30" t="s">
        <v>103</v>
      </c>
      <c r="AG2" s="31" t="s">
        <v>104</v>
      </c>
      <c r="AH2" s="31" t="s">
        <v>105</v>
      </c>
      <c r="AI2" s="30" t="s">
        <v>103</v>
      </c>
      <c r="AJ2" s="31" t="s">
        <v>104</v>
      </c>
      <c r="AK2" s="31" t="s">
        <v>105</v>
      </c>
      <c r="AL2" s="30" t="s">
        <v>103</v>
      </c>
      <c r="AM2" s="31" t="s">
        <v>104</v>
      </c>
      <c r="AN2" s="31" t="s">
        <v>105</v>
      </c>
      <c r="AO2" s="30" t="s">
        <v>103</v>
      </c>
      <c r="AP2" s="31" t="s">
        <v>104</v>
      </c>
      <c r="AQ2" s="31" t="s">
        <v>105</v>
      </c>
      <c r="AR2" s="30" t="s">
        <v>103</v>
      </c>
      <c r="AS2" s="31" t="s">
        <v>104</v>
      </c>
      <c r="AT2" s="31" t="s">
        <v>105</v>
      </c>
      <c r="AU2" s="30" t="s">
        <v>103</v>
      </c>
      <c r="AV2" s="31" t="s">
        <v>104</v>
      </c>
      <c r="AW2" s="31" t="s">
        <v>105</v>
      </c>
      <c r="AX2" s="30" t="s">
        <v>103</v>
      </c>
      <c r="AY2" s="31" t="s">
        <v>104</v>
      </c>
      <c r="AZ2" s="31" t="s">
        <v>105</v>
      </c>
    </row>
    <row r="3" spans="1:52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/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  <c r="AD3" s="24">
        <v>0.7</v>
      </c>
      <c r="AE3" s="24">
        <v>0.7</v>
      </c>
      <c r="AF3" s="24">
        <v>0.7</v>
      </c>
      <c r="AG3" s="24">
        <v>0.7</v>
      </c>
      <c r="AH3" s="24">
        <v>0.7</v>
      </c>
      <c r="AI3" s="24">
        <v>0.7</v>
      </c>
      <c r="AJ3" s="24">
        <v>0.7</v>
      </c>
      <c r="AK3" s="24">
        <v>0.7</v>
      </c>
      <c r="AL3" s="24">
        <v>0.7</v>
      </c>
      <c r="AM3" s="24">
        <v>0.7</v>
      </c>
      <c r="AN3" s="24">
        <v>0.7</v>
      </c>
      <c r="AO3" s="24">
        <v>0.7</v>
      </c>
      <c r="AP3" s="24">
        <v>0.7</v>
      </c>
      <c r="AQ3" s="24">
        <v>0.7</v>
      </c>
      <c r="AR3" s="24">
        <v>0.7</v>
      </c>
      <c r="AS3" s="24">
        <v>0.7</v>
      </c>
      <c r="AT3" s="24">
        <v>0.7</v>
      </c>
      <c r="AU3" s="24">
        <v>0.7</v>
      </c>
      <c r="AV3" s="24">
        <v>0.7</v>
      </c>
      <c r="AW3" s="24">
        <v>0.7</v>
      </c>
      <c r="AX3" s="24">
        <v>0.7</v>
      </c>
      <c r="AY3" s="24"/>
      <c r="AZ3" s="24">
        <v>0.7</v>
      </c>
    </row>
    <row r="4" spans="1:52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/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  <c r="AD4" s="24">
        <v>20</v>
      </c>
      <c r="AE4" s="24">
        <v>20</v>
      </c>
      <c r="AF4" s="24">
        <v>20</v>
      </c>
      <c r="AG4" s="24">
        <v>20</v>
      </c>
      <c r="AH4" s="24">
        <v>20</v>
      </c>
      <c r="AI4" s="24">
        <v>20</v>
      </c>
      <c r="AJ4" s="24">
        <v>20</v>
      </c>
      <c r="AK4" s="24">
        <v>20</v>
      </c>
      <c r="AL4" s="24">
        <v>20</v>
      </c>
      <c r="AM4" s="24">
        <v>20</v>
      </c>
      <c r="AN4" s="24">
        <v>20</v>
      </c>
      <c r="AO4" s="24">
        <v>20</v>
      </c>
      <c r="AP4" s="24">
        <v>20</v>
      </c>
      <c r="AQ4" s="24">
        <v>20</v>
      </c>
      <c r="AR4" s="24">
        <v>20</v>
      </c>
      <c r="AS4" s="24">
        <v>20</v>
      </c>
      <c r="AT4" s="24">
        <v>20</v>
      </c>
      <c r="AU4" s="24">
        <v>20</v>
      </c>
      <c r="AV4" s="24">
        <v>20</v>
      </c>
      <c r="AW4" s="24">
        <v>20</v>
      </c>
      <c r="AX4" s="24">
        <v>20</v>
      </c>
      <c r="AY4" s="24"/>
      <c r="AZ4" s="24">
        <v>20</v>
      </c>
    </row>
    <row r="5" spans="1:52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/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 t="s">
        <v>16</v>
      </c>
      <c r="AV5" s="40" t="s">
        <v>16</v>
      </c>
      <c r="AW5" s="40" t="s">
        <v>16</v>
      </c>
      <c r="AX5" s="40" t="s">
        <v>16</v>
      </c>
      <c r="AY5" s="40"/>
      <c r="AZ5" s="40" t="s">
        <v>16</v>
      </c>
    </row>
    <row r="6" spans="1:52" ht="15">
      <c r="A6" s="3" t="s">
        <v>17</v>
      </c>
      <c r="B6" s="14">
        <v>1000000</v>
      </c>
      <c r="C6" s="14">
        <v>1000000</v>
      </c>
      <c r="D6" s="14">
        <v>1000000</v>
      </c>
      <c r="E6" s="14">
        <v>1000000</v>
      </c>
      <c r="F6" s="14"/>
      <c r="G6" s="14">
        <v>1000000</v>
      </c>
      <c r="H6" s="14">
        <v>1000000</v>
      </c>
      <c r="I6" s="14">
        <v>1000000</v>
      </c>
      <c r="J6" s="14">
        <v>1000000</v>
      </c>
      <c r="K6" s="14">
        <v>1000000</v>
      </c>
      <c r="L6" s="14">
        <v>1000000</v>
      </c>
      <c r="M6" s="14">
        <v>1000000</v>
      </c>
      <c r="N6" s="14">
        <v>1000000</v>
      </c>
      <c r="O6" s="14">
        <v>1000000</v>
      </c>
      <c r="P6" s="14">
        <v>1000000</v>
      </c>
      <c r="Q6" s="14">
        <v>1000000</v>
      </c>
      <c r="R6" s="14">
        <v>1000000</v>
      </c>
      <c r="S6" s="14">
        <v>1000000</v>
      </c>
      <c r="T6" s="24">
        <v>1000000</v>
      </c>
      <c r="U6" s="24">
        <v>1000000</v>
      </c>
      <c r="V6" s="24">
        <v>1000000</v>
      </c>
      <c r="W6" s="24">
        <v>1000000</v>
      </c>
      <c r="X6" s="24">
        <v>1000000</v>
      </c>
      <c r="Y6" s="24">
        <v>1000000</v>
      </c>
      <c r="Z6" s="14">
        <v>1000000</v>
      </c>
      <c r="AA6" s="14">
        <v>1000000</v>
      </c>
      <c r="AB6" s="14">
        <v>1000000</v>
      </c>
      <c r="AC6" s="24">
        <v>1000000</v>
      </c>
      <c r="AD6" s="24">
        <v>1000000</v>
      </c>
      <c r="AE6" s="24">
        <v>1000000</v>
      </c>
      <c r="AF6" s="14">
        <v>1000000</v>
      </c>
      <c r="AG6" s="14">
        <v>1000000</v>
      </c>
      <c r="AH6" s="14">
        <v>1000000</v>
      </c>
      <c r="AI6" s="14">
        <v>1000000</v>
      </c>
      <c r="AJ6" s="14">
        <v>1000000</v>
      </c>
      <c r="AK6" s="14">
        <v>1000000</v>
      </c>
      <c r="AL6" s="24">
        <v>1000000</v>
      </c>
      <c r="AM6" s="24">
        <v>1000000</v>
      </c>
      <c r="AN6" s="24">
        <v>1000000</v>
      </c>
      <c r="AO6" s="24">
        <v>1000000</v>
      </c>
      <c r="AP6" s="24">
        <v>1000000</v>
      </c>
      <c r="AQ6" s="24">
        <v>1000000</v>
      </c>
      <c r="AR6" s="24">
        <v>1000000</v>
      </c>
      <c r="AS6" s="24">
        <v>1000000</v>
      </c>
      <c r="AT6" s="24">
        <v>1000000</v>
      </c>
      <c r="AU6" s="24">
        <v>1000000</v>
      </c>
      <c r="AV6" s="24">
        <v>1000000</v>
      </c>
      <c r="AW6" s="24">
        <v>1000000</v>
      </c>
      <c r="AX6" s="24">
        <v>1000000</v>
      </c>
      <c r="AY6" s="24"/>
      <c r="AZ6" s="24">
        <v>1000000</v>
      </c>
    </row>
    <row r="7" spans="1:52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/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 t="s">
        <v>16</v>
      </c>
      <c r="AE7" s="40" t="s">
        <v>16</v>
      </c>
      <c r="AF7" s="40" t="s">
        <v>16</v>
      </c>
      <c r="AG7" s="40" t="s">
        <v>16</v>
      </c>
      <c r="AH7" s="40" t="s">
        <v>16</v>
      </c>
      <c r="AI7" s="40" t="s">
        <v>16</v>
      </c>
      <c r="AJ7" s="40" t="s">
        <v>16</v>
      </c>
      <c r="AK7" s="40" t="s">
        <v>16</v>
      </c>
      <c r="AL7" s="40" t="s">
        <v>16</v>
      </c>
      <c r="AM7" s="40" t="s">
        <v>16</v>
      </c>
      <c r="AN7" s="40" t="s">
        <v>16</v>
      </c>
      <c r="AO7" s="40" t="s">
        <v>16</v>
      </c>
      <c r="AP7" s="40" t="s">
        <v>16</v>
      </c>
      <c r="AQ7" s="40" t="s">
        <v>16</v>
      </c>
      <c r="AR7" s="40" t="s">
        <v>16</v>
      </c>
      <c r="AS7" s="40" t="s">
        <v>16</v>
      </c>
      <c r="AT7" s="40" t="s">
        <v>16</v>
      </c>
      <c r="AU7" s="40" t="s">
        <v>16</v>
      </c>
      <c r="AV7" s="40" t="s">
        <v>16</v>
      </c>
      <c r="AW7" s="40" t="s">
        <v>16</v>
      </c>
      <c r="AX7" s="40" t="s">
        <v>16</v>
      </c>
      <c r="AY7" s="40"/>
      <c r="AZ7" s="40" t="s">
        <v>16</v>
      </c>
    </row>
    <row r="8" spans="1:52" ht="15">
      <c r="A8" s="3" t="s">
        <v>20</v>
      </c>
      <c r="B8" s="16">
        <v>0.1</v>
      </c>
      <c r="C8" s="16">
        <v>0.1</v>
      </c>
      <c r="D8" s="16">
        <v>0.1</v>
      </c>
      <c r="E8" s="16">
        <v>0.1</v>
      </c>
      <c r="F8" s="16"/>
      <c r="G8" s="16">
        <v>0.1</v>
      </c>
      <c r="H8" s="16">
        <v>0.1</v>
      </c>
      <c r="I8" s="16">
        <v>0.1</v>
      </c>
      <c r="J8" s="16">
        <v>0.1</v>
      </c>
      <c r="K8" s="16">
        <v>0.1</v>
      </c>
      <c r="L8" s="16">
        <v>0.1</v>
      </c>
      <c r="M8" s="16">
        <v>0.1</v>
      </c>
      <c r="N8" s="16">
        <v>0.1</v>
      </c>
      <c r="O8" s="16">
        <v>0.1</v>
      </c>
      <c r="P8" s="16">
        <v>0.1</v>
      </c>
      <c r="Q8" s="16">
        <v>0.1</v>
      </c>
      <c r="R8" s="16">
        <v>0.1</v>
      </c>
      <c r="S8" s="16">
        <v>0.1</v>
      </c>
      <c r="T8" s="25">
        <v>0.1</v>
      </c>
      <c r="U8" s="25">
        <v>0.1</v>
      </c>
      <c r="V8" s="25">
        <v>0.1</v>
      </c>
      <c r="W8" s="25">
        <v>0.1</v>
      </c>
      <c r="X8" s="25">
        <v>0.1</v>
      </c>
      <c r="Y8" s="25">
        <v>0.1</v>
      </c>
      <c r="Z8" s="16">
        <v>0.1</v>
      </c>
      <c r="AA8" s="16">
        <v>0.1</v>
      </c>
      <c r="AB8" s="16">
        <v>0.1</v>
      </c>
      <c r="AC8" s="25">
        <v>0.1</v>
      </c>
      <c r="AD8" s="25">
        <v>0.1</v>
      </c>
      <c r="AE8" s="25">
        <v>0.1</v>
      </c>
      <c r="AF8" s="16">
        <v>0.1</v>
      </c>
      <c r="AG8" s="16">
        <v>0.1</v>
      </c>
      <c r="AH8" s="16">
        <v>0.1</v>
      </c>
      <c r="AI8" s="16">
        <v>0.1</v>
      </c>
      <c r="AJ8" s="16">
        <v>0.1</v>
      </c>
      <c r="AK8" s="16">
        <v>0.1</v>
      </c>
      <c r="AL8" s="25">
        <v>0.1</v>
      </c>
      <c r="AM8" s="25">
        <v>0.1</v>
      </c>
      <c r="AN8" s="25">
        <v>0.1</v>
      </c>
      <c r="AO8" s="25">
        <v>0.1</v>
      </c>
      <c r="AP8" s="25">
        <v>0.1</v>
      </c>
      <c r="AQ8" s="25">
        <v>0.1</v>
      </c>
      <c r="AR8" s="25">
        <v>0.1</v>
      </c>
      <c r="AS8" s="25">
        <v>0.1</v>
      </c>
      <c r="AT8" s="25">
        <v>0.1</v>
      </c>
      <c r="AU8" s="25">
        <v>0.1</v>
      </c>
      <c r="AV8" s="25">
        <v>0.1</v>
      </c>
      <c r="AW8" s="25">
        <v>0.1</v>
      </c>
      <c r="AX8" s="25">
        <v>0.1</v>
      </c>
      <c r="AY8" s="25"/>
      <c r="AZ8" s="25">
        <v>0.1</v>
      </c>
    </row>
    <row r="9" spans="1:52" ht="15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/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4" t="s">
        <v>22</v>
      </c>
      <c r="S9" s="14" t="s">
        <v>22</v>
      </c>
      <c r="T9" s="24" t="s">
        <v>22</v>
      </c>
      <c r="U9" s="24" t="s">
        <v>22</v>
      </c>
      <c r="V9" s="24" t="s">
        <v>22</v>
      </c>
      <c r="W9" s="24" t="s">
        <v>22</v>
      </c>
      <c r="X9" s="24" t="s">
        <v>22</v>
      </c>
      <c r="Y9" s="24" t="s">
        <v>22</v>
      </c>
      <c r="Z9" s="14" t="s">
        <v>22</v>
      </c>
      <c r="AA9" s="14" t="s">
        <v>22</v>
      </c>
      <c r="AB9" s="14" t="s">
        <v>22</v>
      </c>
      <c r="AC9" s="24" t="s">
        <v>22</v>
      </c>
      <c r="AD9" s="24" t="s">
        <v>22</v>
      </c>
      <c r="AE9" s="24" t="s">
        <v>22</v>
      </c>
      <c r="AF9" s="14" t="s">
        <v>22</v>
      </c>
      <c r="AG9" s="14" t="s">
        <v>22</v>
      </c>
      <c r="AH9" s="14" t="s">
        <v>22</v>
      </c>
      <c r="AI9" s="14" t="s">
        <v>22</v>
      </c>
      <c r="AJ9" s="14" t="s">
        <v>22</v>
      </c>
      <c r="AK9" s="14" t="s">
        <v>22</v>
      </c>
      <c r="AL9" s="24" t="s">
        <v>22</v>
      </c>
      <c r="AM9" s="24" t="s">
        <v>22</v>
      </c>
      <c r="AN9" s="24" t="s">
        <v>22</v>
      </c>
      <c r="AO9" s="24" t="s">
        <v>22</v>
      </c>
      <c r="AP9" s="24" t="s">
        <v>22</v>
      </c>
      <c r="AQ9" s="24" t="s">
        <v>22</v>
      </c>
      <c r="AR9" s="24" t="s">
        <v>22</v>
      </c>
      <c r="AS9" s="24" t="s">
        <v>22</v>
      </c>
      <c r="AT9" s="24" t="s">
        <v>22</v>
      </c>
      <c r="AU9" s="24" t="s">
        <v>22</v>
      </c>
      <c r="AV9" s="24" t="s">
        <v>22</v>
      </c>
      <c r="AW9" s="24" t="s">
        <v>22</v>
      </c>
      <c r="AX9" s="24" t="s">
        <v>22</v>
      </c>
      <c r="AY9" s="24"/>
      <c r="AZ9" s="24" t="s">
        <v>22</v>
      </c>
    </row>
    <row r="10" spans="1:52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/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14">
        <v>3</v>
      </c>
      <c r="O10" s="14">
        <v>3</v>
      </c>
      <c r="P10" s="14">
        <v>3</v>
      </c>
      <c r="Q10" s="14">
        <v>3</v>
      </c>
      <c r="R10" s="14">
        <v>3</v>
      </c>
      <c r="S10" s="14">
        <v>3</v>
      </c>
      <c r="T10" s="24">
        <v>3</v>
      </c>
      <c r="U10" s="24">
        <v>3</v>
      </c>
      <c r="V10" s="24">
        <v>3</v>
      </c>
      <c r="W10" s="24">
        <v>3</v>
      </c>
      <c r="X10" s="24">
        <v>3</v>
      </c>
      <c r="Y10" s="24">
        <v>3</v>
      </c>
      <c r="Z10" s="14">
        <v>3</v>
      </c>
      <c r="AA10" s="14">
        <v>3</v>
      </c>
      <c r="AB10" s="14">
        <v>3</v>
      </c>
      <c r="AC10" s="24">
        <v>3</v>
      </c>
      <c r="AD10" s="24">
        <v>3</v>
      </c>
      <c r="AE10" s="24">
        <v>3</v>
      </c>
      <c r="AF10" s="14">
        <v>3</v>
      </c>
      <c r="AG10" s="14">
        <v>3</v>
      </c>
      <c r="AH10" s="14">
        <v>3</v>
      </c>
      <c r="AI10" s="14">
        <v>3</v>
      </c>
      <c r="AJ10" s="14">
        <v>3</v>
      </c>
      <c r="AK10" s="14">
        <v>3</v>
      </c>
      <c r="AL10" s="24">
        <v>3</v>
      </c>
      <c r="AM10" s="24">
        <v>3</v>
      </c>
      <c r="AN10" s="24">
        <v>3</v>
      </c>
      <c r="AO10" s="24">
        <v>3</v>
      </c>
      <c r="AP10" s="24">
        <v>3</v>
      </c>
      <c r="AQ10" s="24">
        <v>3</v>
      </c>
      <c r="AR10" s="24">
        <v>3</v>
      </c>
      <c r="AS10" s="24">
        <v>3</v>
      </c>
      <c r="AT10" s="24">
        <v>3</v>
      </c>
      <c r="AU10" s="24">
        <v>3</v>
      </c>
      <c r="AV10" s="24">
        <v>3</v>
      </c>
      <c r="AW10" s="24">
        <v>3</v>
      </c>
      <c r="AX10" s="24">
        <v>3</v>
      </c>
      <c r="AY10" s="24"/>
      <c r="AZ10" s="24">
        <v>3</v>
      </c>
    </row>
    <row r="11" spans="1:52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</row>
    <row r="12" spans="1:52" ht="15" customHeight="1">
      <c r="A12" s="3" t="s">
        <v>25</v>
      </c>
      <c r="B12" s="14">
        <v>16</v>
      </c>
      <c r="C12" s="14">
        <v>16</v>
      </c>
      <c r="D12" s="14">
        <v>16</v>
      </c>
      <c r="E12" s="14">
        <v>16</v>
      </c>
      <c r="F12" s="14"/>
      <c r="G12" s="14">
        <v>16</v>
      </c>
      <c r="H12" s="14">
        <v>16</v>
      </c>
      <c r="I12" s="14">
        <v>16</v>
      </c>
      <c r="J12" s="14">
        <v>16</v>
      </c>
      <c r="K12" s="14">
        <v>16</v>
      </c>
      <c r="L12" s="14">
        <v>16</v>
      </c>
      <c r="M12" s="14">
        <v>16</v>
      </c>
      <c r="N12" s="14">
        <v>16</v>
      </c>
      <c r="O12" s="14">
        <v>16</v>
      </c>
      <c r="P12" s="14">
        <v>16</v>
      </c>
      <c r="Q12" s="14">
        <v>16</v>
      </c>
      <c r="R12" s="14">
        <v>16</v>
      </c>
      <c r="S12" s="14">
        <v>16</v>
      </c>
      <c r="T12" s="24">
        <v>16</v>
      </c>
      <c r="U12" s="24">
        <v>16</v>
      </c>
      <c r="V12" s="24">
        <v>16</v>
      </c>
      <c r="W12" s="24">
        <v>16</v>
      </c>
      <c r="X12" s="24">
        <v>16</v>
      </c>
      <c r="Y12" s="24">
        <v>16</v>
      </c>
      <c r="Z12" s="14">
        <v>16</v>
      </c>
      <c r="AA12" s="14">
        <v>16</v>
      </c>
      <c r="AB12" s="14">
        <v>16</v>
      </c>
      <c r="AC12" s="24">
        <v>16</v>
      </c>
      <c r="AD12" s="24">
        <v>16</v>
      </c>
      <c r="AE12" s="24">
        <v>16</v>
      </c>
      <c r="AF12" s="14">
        <v>16</v>
      </c>
      <c r="AG12" s="14">
        <v>16</v>
      </c>
      <c r="AH12" s="14">
        <v>16</v>
      </c>
      <c r="AI12" s="14">
        <v>16</v>
      </c>
      <c r="AJ12" s="14">
        <v>16</v>
      </c>
      <c r="AK12" s="14">
        <v>16</v>
      </c>
      <c r="AL12" s="24">
        <v>16</v>
      </c>
      <c r="AM12" s="24">
        <v>16</v>
      </c>
      <c r="AN12" s="24">
        <v>16</v>
      </c>
      <c r="AO12" s="24">
        <v>16</v>
      </c>
      <c r="AP12" s="24">
        <v>16</v>
      </c>
      <c r="AQ12" s="24">
        <v>16</v>
      </c>
      <c r="AR12" s="24">
        <v>16</v>
      </c>
      <c r="AS12" s="24">
        <v>16</v>
      </c>
      <c r="AT12" s="24">
        <v>16</v>
      </c>
      <c r="AU12" s="24">
        <v>16</v>
      </c>
      <c r="AV12" s="24">
        <v>16</v>
      </c>
      <c r="AW12" s="24">
        <v>16</v>
      </c>
      <c r="AX12" s="24">
        <v>16</v>
      </c>
      <c r="AY12" s="24"/>
      <c r="AZ12" s="24">
        <v>16</v>
      </c>
    </row>
    <row r="13" spans="1:52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8"/>
      <c r="G13" s="28">
        <v>2</v>
      </c>
      <c r="H13" s="27">
        <v>2</v>
      </c>
      <c r="I13" s="27">
        <v>2</v>
      </c>
      <c r="J13" s="27">
        <v>2</v>
      </c>
      <c r="K13" s="27">
        <v>4</v>
      </c>
      <c r="L13" s="27">
        <v>4</v>
      </c>
      <c r="M13" s="27">
        <v>4</v>
      </c>
      <c r="N13" s="27">
        <v>4</v>
      </c>
      <c r="O13" s="27">
        <v>4</v>
      </c>
      <c r="P13" s="27">
        <v>4</v>
      </c>
      <c r="Q13" s="27">
        <v>4</v>
      </c>
      <c r="R13" s="27">
        <v>4</v>
      </c>
      <c r="S13" s="27">
        <v>4</v>
      </c>
      <c r="T13" s="27">
        <v>2</v>
      </c>
      <c r="U13" s="27">
        <v>2</v>
      </c>
      <c r="V13" s="27">
        <v>2</v>
      </c>
      <c r="W13" s="27">
        <v>2</v>
      </c>
      <c r="X13" s="27">
        <v>2</v>
      </c>
      <c r="Y13" s="27">
        <v>2</v>
      </c>
      <c r="Z13" s="27">
        <v>2</v>
      </c>
      <c r="AA13" s="27">
        <v>2</v>
      </c>
      <c r="AB13" s="27">
        <v>2</v>
      </c>
      <c r="AC13" s="27">
        <v>2</v>
      </c>
      <c r="AD13" s="27">
        <v>2</v>
      </c>
      <c r="AE13" s="27">
        <v>2</v>
      </c>
      <c r="AF13" s="27">
        <v>4</v>
      </c>
      <c r="AG13" s="27">
        <v>4</v>
      </c>
      <c r="AH13" s="27">
        <v>4</v>
      </c>
      <c r="AI13" s="27">
        <v>2</v>
      </c>
      <c r="AJ13" s="27">
        <v>2</v>
      </c>
      <c r="AK13" s="27">
        <v>2</v>
      </c>
      <c r="AL13" s="27">
        <v>4</v>
      </c>
      <c r="AM13" s="27">
        <v>4</v>
      </c>
      <c r="AN13" s="27">
        <v>4</v>
      </c>
      <c r="AO13" s="27">
        <v>2</v>
      </c>
      <c r="AP13" s="27">
        <v>2</v>
      </c>
      <c r="AQ13" s="27">
        <v>2</v>
      </c>
      <c r="AR13" s="27">
        <v>2</v>
      </c>
      <c r="AS13" s="27">
        <v>2</v>
      </c>
      <c r="AT13" s="27">
        <v>2</v>
      </c>
      <c r="AU13" s="27">
        <v>2</v>
      </c>
      <c r="AV13" s="27">
        <v>2</v>
      </c>
      <c r="AW13" s="27">
        <v>2</v>
      </c>
      <c r="AX13" s="27">
        <v>2</v>
      </c>
      <c r="AY13" s="27"/>
      <c r="AZ13" s="27">
        <v>2</v>
      </c>
    </row>
    <row r="14" spans="1:52" ht="15">
      <c r="A14" s="5" t="s">
        <v>29</v>
      </c>
      <c r="B14" s="28">
        <v>2</v>
      </c>
      <c r="C14" s="28">
        <v>2</v>
      </c>
      <c r="D14" s="28">
        <v>2</v>
      </c>
      <c r="E14" s="28">
        <v>2</v>
      </c>
      <c r="F14" s="28"/>
      <c r="G14" s="28">
        <v>2</v>
      </c>
      <c r="H14" s="27">
        <v>2</v>
      </c>
      <c r="I14" s="27">
        <v>2</v>
      </c>
      <c r="J14" s="27">
        <v>2</v>
      </c>
      <c r="K14" s="27">
        <v>4</v>
      </c>
      <c r="L14" s="27">
        <v>4</v>
      </c>
      <c r="M14" s="27">
        <v>4</v>
      </c>
      <c r="N14" s="27">
        <v>4</v>
      </c>
      <c r="O14" s="27">
        <v>4</v>
      </c>
      <c r="P14" s="27">
        <v>4</v>
      </c>
      <c r="Q14" s="27">
        <v>4</v>
      </c>
      <c r="R14" s="27">
        <v>4</v>
      </c>
      <c r="S14" s="27">
        <v>4</v>
      </c>
      <c r="T14" s="27">
        <v>2</v>
      </c>
      <c r="U14" s="27">
        <v>2</v>
      </c>
      <c r="V14" s="27">
        <v>2</v>
      </c>
      <c r="W14" s="27">
        <v>2</v>
      </c>
      <c r="X14" s="27">
        <v>2</v>
      </c>
      <c r="Y14" s="27">
        <v>2</v>
      </c>
      <c r="Z14" s="27">
        <v>2</v>
      </c>
      <c r="AA14" s="27">
        <v>2</v>
      </c>
      <c r="AB14" s="27">
        <v>2</v>
      </c>
      <c r="AC14" s="27">
        <v>2</v>
      </c>
      <c r="AD14" s="27">
        <v>2</v>
      </c>
      <c r="AE14" s="27">
        <v>2</v>
      </c>
      <c r="AF14" s="27">
        <v>4</v>
      </c>
      <c r="AG14" s="27">
        <v>4</v>
      </c>
      <c r="AH14" s="27">
        <v>4</v>
      </c>
      <c r="AI14" s="27">
        <v>2</v>
      </c>
      <c r="AJ14" s="27">
        <v>2</v>
      </c>
      <c r="AK14" s="27">
        <v>2</v>
      </c>
      <c r="AL14" s="27">
        <v>4</v>
      </c>
      <c r="AM14" s="27">
        <v>4</v>
      </c>
      <c r="AN14" s="27">
        <v>4</v>
      </c>
      <c r="AO14" s="27">
        <v>2</v>
      </c>
      <c r="AP14" s="27">
        <v>2</v>
      </c>
      <c r="AQ14" s="27">
        <v>2</v>
      </c>
      <c r="AR14" s="27">
        <v>2</v>
      </c>
      <c r="AS14" s="27">
        <v>2</v>
      </c>
      <c r="AT14" s="27">
        <v>2</v>
      </c>
      <c r="AU14" s="27">
        <v>2</v>
      </c>
      <c r="AV14" s="27">
        <v>2</v>
      </c>
      <c r="AW14" s="27">
        <v>2</v>
      </c>
      <c r="AX14" s="27">
        <v>2</v>
      </c>
      <c r="AY14" s="27"/>
      <c r="AZ14" s="27">
        <v>2</v>
      </c>
    </row>
    <row r="15" spans="1:52" ht="15">
      <c r="A15" s="3" t="s">
        <v>31</v>
      </c>
      <c r="B15" s="14">
        <v>36</v>
      </c>
      <c r="C15" s="14">
        <v>36</v>
      </c>
      <c r="D15" s="14">
        <v>36</v>
      </c>
      <c r="E15" s="14">
        <v>36</v>
      </c>
      <c r="F15" s="14"/>
      <c r="G15" s="14">
        <v>36</v>
      </c>
      <c r="H15" s="14">
        <v>36</v>
      </c>
      <c r="I15" s="14">
        <v>36</v>
      </c>
      <c r="J15" s="14">
        <v>36</v>
      </c>
      <c r="K15" s="14">
        <v>36</v>
      </c>
      <c r="L15" s="14">
        <v>36</v>
      </c>
      <c r="M15" s="14">
        <v>36</v>
      </c>
      <c r="N15" s="14">
        <v>36</v>
      </c>
      <c r="O15" s="14">
        <v>36</v>
      </c>
      <c r="P15" s="14">
        <v>36</v>
      </c>
      <c r="Q15" s="14">
        <v>36</v>
      </c>
      <c r="R15" s="14">
        <v>36</v>
      </c>
      <c r="S15" s="14">
        <v>36</v>
      </c>
      <c r="T15" s="24">
        <v>36</v>
      </c>
      <c r="U15" s="24">
        <v>36</v>
      </c>
      <c r="V15" s="24">
        <v>36</v>
      </c>
      <c r="W15" s="24">
        <v>36</v>
      </c>
      <c r="X15" s="24">
        <v>36</v>
      </c>
      <c r="Y15" s="24">
        <v>36</v>
      </c>
      <c r="Z15" s="14">
        <v>36</v>
      </c>
      <c r="AA15" s="14">
        <v>36</v>
      </c>
      <c r="AB15" s="14">
        <v>36</v>
      </c>
      <c r="AC15" s="24">
        <v>36</v>
      </c>
      <c r="AD15" s="24">
        <v>36</v>
      </c>
      <c r="AE15" s="24">
        <v>36</v>
      </c>
      <c r="AF15" s="14">
        <v>36</v>
      </c>
      <c r="AG15" s="14">
        <v>36</v>
      </c>
      <c r="AH15" s="14">
        <v>36</v>
      </c>
      <c r="AI15" s="14">
        <v>36</v>
      </c>
      <c r="AJ15" s="14">
        <v>36</v>
      </c>
      <c r="AK15" s="14">
        <v>36</v>
      </c>
      <c r="AL15" s="24">
        <v>36</v>
      </c>
      <c r="AM15" s="24">
        <v>36</v>
      </c>
      <c r="AN15" s="24">
        <v>36</v>
      </c>
      <c r="AO15" s="24">
        <v>36</v>
      </c>
      <c r="AP15" s="24">
        <v>36</v>
      </c>
      <c r="AQ15" s="24">
        <v>36</v>
      </c>
      <c r="AR15" s="24">
        <v>36</v>
      </c>
      <c r="AS15" s="24">
        <v>36</v>
      </c>
      <c r="AT15" s="24">
        <v>36</v>
      </c>
      <c r="AU15" s="24">
        <v>36</v>
      </c>
      <c r="AV15" s="24">
        <v>36</v>
      </c>
      <c r="AW15" s="24">
        <v>36</v>
      </c>
      <c r="AX15" s="24">
        <v>36</v>
      </c>
      <c r="AY15" s="24"/>
      <c r="AZ15" s="24">
        <v>36</v>
      </c>
    </row>
    <row r="16" spans="1:52" ht="15">
      <c r="A16" s="3" t="s">
        <v>33</v>
      </c>
      <c r="B16" s="14">
        <f t="shared" ref="B16:J16" si="0">B15+10*LOG10(B4)</f>
        <v>49.010299956639813</v>
      </c>
      <c r="C16" s="14">
        <f t="shared" si="0"/>
        <v>49.010299956639813</v>
      </c>
      <c r="D16" s="14">
        <f t="shared" si="0"/>
        <v>49.010299956639813</v>
      </c>
      <c r="E16" s="14">
        <f t="shared" si="0"/>
        <v>49.010299956639813</v>
      </c>
      <c r="F16" s="14"/>
      <c r="G16" s="14">
        <f t="shared" si="0"/>
        <v>49.010299956639813</v>
      </c>
      <c r="H16" s="14">
        <f t="shared" si="0"/>
        <v>49.010299956639813</v>
      </c>
      <c r="I16" s="14">
        <f t="shared" si="0"/>
        <v>49.010299956639813</v>
      </c>
      <c r="J16" s="14">
        <f t="shared" si="0"/>
        <v>49.010299956639813</v>
      </c>
      <c r="K16" s="14">
        <f t="shared" ref="K16:P16" si="1">K15+10*LOG10(K4)</f>
        <v>49.010299956639813</v>
      </c>
      <c r="L16" s="14">
        <f t="shared" si="1"/>
        <v>49.010299956639813</v>
      </c>
      <c r="M16" s="14">
        <f t="shared" si="1"/>
        <v>49.010299956639813</v>
      </c>
      <c r="N16" s="14">
        <f t="shared" si="1"/>
        <v>49.010299956639813</v>
      </c>
      <c r="O16" s="14">
        <f t="shared" si="1"/>
        <v>49.010299956639813</v>
      </c>
      <c r="P16" s="14">
        <f t="shared" si="1"/>
        <v>49.010299956639813</v>
      </c>
      <c r="Q16" s="14">
        <f t="shared" ref="Q16:V16" si="2">Q15+10*LOG10(Q4)</f>
        <v>49.010299956639813</v>
      </c>
      <c r="R16" s="14">
        <f t="shared" si="2"/>
        <v>49.010299956639813</v>
      </c>
      <c r="S16" s="14">
        <f t="shared" si="2"/>
        <v>49.010299956639813</v>
      </c>
      <c r="T16" s="24">
        <f t="shared" si="2"/>
        <v>49.010299956639813</v>
      </c>
      <c r="U16" s="24">
        <f t="shared" si="2"/>
        <v>49.010299956639813</v>
      </c>
      <c r="V16" s="24">
        <f t="shared" si="2"/>
        <v>49.010299956639813</v>
      </c>
      <c r="W16" s="24">
        <f t="shared" ref="W16:AE16" si="3">W15+10*LOG10(W4)</f>
        <v>49.010299956639813</v>
      </c>
      <c r="X16" s="24">
        <f t="shared" si="3"/>
        <v>49.010299956639813</v>
      </c>
      <c r="Y16" s="24">
        <f t="shared" si="3"/>
        <v>49.010299956639813</v>
      </c>
      <c r="Z16" s="14">
        <f t="shared" si="3"/>
        <v>49.010299956639813</v>
      </c>
      <c r="AA16" s="14">
        <f t="shared" si="3"/>
        <v>49.010299956639813</v>
      </c>
      <c r="AB16" s="14">
        <f t="shared" si="3"/>
        <v>49.010299956639813</v>
      </c>
      <c r="AC16" s="24">
        <f t="shared" si="3"/>
        <v>49.010299956639813</v>
      </c>
      <c r="AD16" s="24">
        <f t="shared" si="3"/>
        <v>49.010299956639813</v>
      </c>
      <c r="AE16" s="24">
        <f t="shared" si="3"/>
        <v>49.010299956639813</v>
      </c>
      <c r="AF16" s="14">
        <f t="shared" ref="AF16:AN16" si="4">AF15+10*LOG10(AF4)</f>
        <v>49.010299956639813</v>
      </c>
      <c r="AG16" s="14">
        <f t="shared" si="4"/>
        <v>49.010299956639813</v>
      </c>
      <c r="AH16" s="14">
        <f t="shared" si="4"/>
        <v>49.010299956639813</v>
      </c>
      <c r="AI16" s="14">
        <f t="shared" si="4"/>
        <v>49.010299956639813</v>
      </c>
      <c r="AJ16" s="14">
        <f t="shared" si="4"/>
        <v>49.010299956639813</v>
      </c>
      <c r="AK16" s="14">
        <f t="shared" si="4"/>
        <v>49.010299956639813</v>
      </c>
      <c r="AL16" s="24">
        <f t="shared" si="4"/>
        <v>49.010299956639813</v>
      </c>
      <c r="AM16" s="24">
        <f t="shared" si="4"/>
        <v>49.010299956639813</v>
      </c>
      <c r="AN16" s="24">
        <f t="shared" si="4"/>
        <v>49.010299956639813</v>
      </c>
      <c r="AO16" s="24">
        <f>AO15+10*LOG10(AO4)</f>
        <v>49.010299956639813</v>
      </c>
      <c r="AP16" s="24">
        <f>AP15+10*LOG10(AP4)</f>
        <v>49.010299956639813</v>
      </c>
      <c r="AQ16" s="24">
        <f>AQ15+10*LOG10(AQ4)</f>
        <v>49.010299956639813</v>
      </c>
      <c r="AR16" s="24">
        <f t="shared" ref="AR16:AT16" si="5">AR15+10*LOG10(AR4)</f>
        <v>49.010299956639813</v>
      </c>
      <c r="AS16" s="24">
        <f t="shared" si="5"/>
        <v>49.010299956639813</v>
      </c>
      <c r="AT16" s="24">
        <f t="shared" si="5"/>
        <v>49.010299956639813</v>
      </c>
      <c r="AU16" s="24">
        <f t="shared" ref="AU16:AX16" si="6">AU15+10*LOG10(AU4)</f>
        <v>49.010299956639813</v>
      </c>
      <c r="AV16" s="24">
        <f t="shared" si="6"/>
        <v>49.010299956639813</v>
      </c>
      <c r="AW16" s="24">
        <f t="shared" si="6"/>
        <v>49.010299956639813</v>
      </c>
      <c r="AX16" s="24">
        <f t="shared" si="6"/>
        <v>49.010299956639813</v>
      </c>
      <c r="AY16" s="24"/>
      <c r="AZ16" s="24">
        <f t="shared" ref="AZ16" si="7">AZ15+10*LOG10(AZ4)</f>
        <v>49.010299956639813</v>
      </c>
    </row>
    <row r="17" spans="1:52" ht="30">
      <c r="A17" s="3" t="s">
        <v>35</v>
      </c>
      <c r="B17" s="14">
        <f t="shared" ref="B17:J17" si="8">B15+10*LOG10(B42/1000000)</f>
        <v>45.542425094393252</v>
      </c>
      <c r="C17" s="14">
        <f t="shared" si="8"/>
        <v>45.542425094393252</v>
      </c>
      <c r="D17" s="14">
        <f t="shared" si="8"/>
        <v>45.542425094393252</v>
      </c>
      <c r="E17" s="14">
        <f t="shared" si="8"/>
        <v>43.466341989375785</v>
      </c>
      <c r="F17" s="14"/>
      <c r="G17" s="14">
        <f t="shared" si="8"/>
        <v>43.466341989375785</v>
      </c>
      <c r="H17" s="14">
        <f t="shared" si="8"/>
        <v>44.57332496431269</v>
      </c>
      <c r="I17" s="14">
        <f t="shared" si="8"/>
        <v>44.57332496431269</v>
      </c>
      <c r="J17" s="14">
        <f t="shared" si="8"/>
        <v>44.57332496431269</v>
      </c>
      <c r="K17" s="14">
        <f t="shared" ref="K17:P17" si="9">K15+10*LOG10(K42/1000000)</f>
        <v>48.80578370368076</v>
      </c>
      <c r="L17" s="14">
        <f t="shared" si="9"/>
        <v>48.80578370368076</v>
      </c>
      <c r="M17" s="14">
        <f t="shared" si="9"/>
        <v>48.80578370368076</v>
      </c>
      <c r="N17" s="14">
        <f t="shared" si="9"/>
        <v>38.552725051033057</v>
      </c>
      <c r="O17" s="14">
        <f t="shared" si="9"/>
        <v>38.552725051033057</v>
      </c>
      <c r="P17" s="14">
        <f t="shared" si="9"/>
        <v>38.552725051033057</v>
      </c>
      <c r="Q17" s="14">
        <f t="shared" ref="Q17:V17" si="10">Q15+10*LOG10(Q42/1000000)</f>
        <v>44.57332496431269</v>
      </c>
      <c r="R17" s="14">
        <f t="shared" si="10"/>
        <v>44.57332496431269</v>
      </c>
      <c r="S17" s="14">
        <f t="shared" si="10"/>
        <v>44.57332496431269</v>
      </c>
      <c r="T17" s="24">
        <f t="shared" si="10"/>
        <v>45.542425094393252</v>
      </c>
      <c r="U17" s="24">
        <f t="shared" si="10"/>
        <v>45.542425094393252</v>
      </c>
      <c r="V17" s="24">
        <f t="shared" si="10"/>
        <v>45.542425094393252</v>
      </c>
      <c r="W17" s="24">
        <f t="shared" ref="W17:AE17" si="11">W15+10*LOG10(W42/1000000)</f>
        <v>48.80578370368076</v>
      </c>
      <c r="X17" s="24">
        <f t="shared" si="11"/>
        <v>48.80578370368076</v>
      </c>
      <c r="Y17" s="24">
        <f t="shared" si="11"/>
        <v>48.80578370368076</v>
      </c>
      <c r="Z17" s="14">
        <f t="shared" si="11"/>
        <v>44.57332496431269</v>
      </c>
      <c r="AA17" s="14">
        <f t="shared" si="11"/>
        <v>44.57332496431269</v>
      </c>
      <c r="AB17" s="14">
        <f t="shared" si="11"/>
        <v>44.57332496431269</v>
      </c>
      <c r="AC17" s="24">
        <f t="shared" si="11"/>
        <v>40.014005407815439</v>
      </c>
      <c r="AD17" s="24">
        <f t="shared" si="11"/>
        <v>40.014005407815439</v>
      </c>
      <c r="AE17" s="24">
        <f t="shared" si="11"/>
        <v>40.014005407815439</v>
      </c>
      <c r="AF17" s="14">
        <f t="shared" ref="AF17:AN17" si="12">AF15+10*LOG10(AF42/1000000)</f>
        <v>44.115750058705935</v>
      </c>
      <c r="AG17" s="14">
        <f t="shared" si="12"/>
        <v>44.115750058705935</v>
      </c>
      <c r="AH17" s="14">
        <f t="shared" si="12"/>
        <v>44.115750058705935</v>
      </c>
      <c r="AI17" s="14">
        <f t="shared" si="12"/>
        <v>44.57332496431269</v>
      </c>
      <c r="AJ17" s="14">
        <f t="shared" si="12"/>
        <v>44.57332496431269</v>
      </c>
      <c r="AK17" s="14">
        <f t="shared" si="12"/>
        <v>44.57332496431269</v>
      </c>
      <c r="AL17" s="24">
        <f t="shared" si="12"/>
        <v>44.57332496431269</v>
      </c>
      <c r="AM17" s="24">
        <f t="shared" si="12"/>
        <v>44.57332496431269</v>
      </c>
      <c r="AN17" s="24">
        <f t="shared" si="12"/>
        <v>44.57332496431269</v>
      </c>
      <c r="AO17" s="24">
        <f>AO15+10*LOG10(AO42/1000000)</f>
        <v>44.57332496431269</v>
      </c>
      <c r="AP17" s="24">
        <f>AP15+10*LOG10(AP42/1000000)</f>
        <v>44.57332496431269</v>
      </c>
      <c r="AQ17" s="24">
        <f>AQ15+10*LOG10(AQ42/1000000)</f>
        <v>44.57332496431269</v>
      </c>
      <c r="AR17" s="24">
        <f t="shared" ref="AR17:AT17" si="13">AR15+10*LOG10(AR42/1000000)</f>
        <v>43.024305364455252</v>
      </c>
      <c r="AS17" s="24">
        <f t="shared" si="13"/>
        <v>43.024305364455252</v>
      </c>
      <c r="AT17" s="24">
        <f t="shared" si="13"/>
        <v>43.024305364455252</v>
      </c>
      <c r="AU17" s="24">
        <f t="shared" ref="AU17:AX17" si="14">AU15+10*LOG10(AU42/1000000)</f>
        <v>44.57332496431269</v>
      </c>
      <c r="AV17" s="24">
        <f t="shared" si="14"/>
        <v>44.57332496431269</v>
      </c>
      <c r="AW17" s="24">
        <f t="shared" si="14"/>
        <v>44.57332496431269</v>
      </c>
      <c r="AX17" s="24">
        <f t="shared" si="14"/>
        <v>44.57332496431269</v>
      </c>
      <c r="AY17" s="24"/>
      <c r="AZ17" s="24">
        <f t="shared" ref="AZ17" si="15">AZ15+10*LOG10(AZ42/1000000)</f>
        <v>44.57332496431269</v>
      </c>
    </row>
    <row r="18" spans="1:52" ht="45">
      <c r="A18" s="4" t="s">
        <v>37</v>
      </c>
      <c r="B18" s="14">
        <f t="shared" ref="B18:J18" si="16">B19+10*LOG10(B12/B13)-B20</f>
        <v>17.030899869919438</v>
      </c>
      <c r="C18" s="14">
        <f t="shared" si="16"/>
        <v>17.030899869919438</v>
      </c>
      <c r="D18" s="14">
        <f t="shared" si="16"/>
        <v>17.030899869919438</v>
      </c>
      <c r="E18" s="14">
        <f t="shared" si="16"/>
        <v>13.170899869919438</v>
      </c>
      <c r="F18" s="14"/>
      <c r="G18" s="14">
        <f t="shared" si="16"/>
        <v>13.170899869919438</v>
      </c>
      <c r="H18" s="14">
        <f t="shared" si="16"/>
        <v>17.030899869919438</v>
      </c>
      <c r="I18" s="14">
        <f t="shared" si="16"/>
        <v>17.030899869919438</v>
      </c>
      <c r="J18" s="14">
        <f t="shared" si="16"/>
        <v>17.030899869919438</v>
      </c>
      <c r="K18" s="14">
        <f t="shared" ref="K18:P18" si="17">K19+10*LOG10(K12/K13)-K20</f>
        <v>14.020599913279625</v>
      </c>
      <c r="L18" s="14">
        <f t="shared" si="17"/>
        <v>14.020599913279625</v>
      </c>
      <c r="M18" s="14">
        <f t="shared" si="17"/>
        <v>14.020599913279625</v>
      </c>
      <c r="N18" s="14">
        <f t="shared" si="17"/>
        <v>11.370599913279625</v>
      </c>
      <c r="O18" s="14">
        <f t="shared" si="17"/>
        <v>11.370599913279625</v>
      </c>
      <c r="P18" s="14">
        <f t="shared" si="17"/>
        <v>11.370599913279625</v>
      </c>
      <c r="Q18" s="14">
        <f t="shared" ref="Q18:V18" si="18">Q19+10*LOG10(Q12/Q13)-Q20</f>
        <v>14.020599913279625</v>
      </c>
      <c r="R18" s="14">
        <f t="shared" si="18"/>
        <v>14.020599913279625</v>
      </c>
      <c r="S18" s="14">
        <f t="shared" si="18"/>
        <v>14.020599913279625</v>
      </c>
      <c r="T18" s="24">
        <f t="shared" si="18"/>
        <v>17.030899869919438</v>
      </c>
      <c r="U18" s="24">
        <f t="shared" si="18"/>
        <v>17.030899869919438</v>
      </c>
      <c r="V18" s="24">
        <f t="shared" si="18"/>
        <v>17.030899869919438</v>
      </c>
      <c r="W18" s="24">
        <f t="shared" ref="W18:AE18" si="19">W19+10*LOG10(W12/W13)-W20</f>
        <v>17.030899869919438</v>
      </c>
      <c r="X18" s="24">
        <f t="shared" si="19"/>
        <v>17.030899869919438</v>
      </c>
      <c r="Y18" s="24">
        <f t="shared" si="19"/>
        <v>17.030899869919438</v>
      </c>
      <c r="Z18" s="14">
        <f t="shared" si="19"/>
        <v>17.030899869919438</v>
      </c>
      <c r="AA18" s="14">
        <f t="shared" si="19"/>
        <v>17.030899869919438</v>
      </c>
      <c r="AB18" s="14">
        <f t="shared" si="19"/>
        <v>17.030899869919438</v>
      </c>
      <c r="AC18" s="24">
        <f t="shared" si="19"/>
        <v>17.030899869919438</v>
      </c>
      <c r="AD18" s="24">
        <f t="shared" si="19"/>
        <v>17.030899869919438</v>
      </c>
      <c r="AE18" s="24">
        <f t="shared" si="19"/>
        <v>17.030899869919438</v>
      </c>
      <c r="AF18" s="14">
        <f t="shared" ref="AF18:AN18" si="20">AF19+10*LOG10(AF12/AF13)-AF20</f>
        <v>14.020599913279625</v>
      </c>
      <c r="AG18" s="14">
        <f t="shared" si="20"/>
        <v>14.020599913279625</v>
      </c>
      <c r="AH18" s="14">
        <f t="shared" si="20"/>
        <v>14.020599913279625</v>
      </c>
      <c r="AI18" s="14">
        <f t="shared" si="20"/>
        <v>17.030899869919438</v>
      </c>
      <c r="AJ18" s="14">
        <f t="shared" si="20"/>
        <v>17.030899869919438</v>
      </c>
      <c r="AK18" s="14">
        <f t="shared" si="20"/>
        <v>17.030899869919438</v>
      </c>
      <c r="AL18" s="24">
        <f t="shared" si="20"/>
        <v>14.020599913279625</v>
      </c>
      <c r="AM18" s="24">
        <f t="shared" si="20"/>
        <v>14.020599913279625</v>
      </c>
      <c r="AN18" s="24">
        <f t="shared" si="20"/>
        <v>14.020599913279625</v>
      </c>
      <c r="AO18" s="24">
        <f>AO19+10*LOG10(AO12/AO13)-AO20</f>
        <v>13.030899869919438</v>
      </c>
      <c r="AP18" s="24">
        <f>AP19+10*LOG10(AP12/AP13)-AP20</f>
        <v>13.030899869919438</v>
      </c>
      <c r="AQ18" s="24">
        <f>AQ19+10*LOG10(AQ12/AQ13)-AQ20</f>
        <v>13.030899869919438</v>
      </c>
      <c r="AR18" s="24">
        <f t="shared" ref="AR18:AT18" si="21">AR19+10*LOG10(AR12/AR13)-AR20</f>
        <v>17.030899869919438</v>
      </c>
      <c r="AS18" s="24">
        <f t="shared" si="21"/>
        <v>17.030899869919438</v>
      </c>
      <c r="AT18" s="24">
        <f t="shared" si="21"/>
        <v>17.030899869919438</v>
      </c>
      <c r="AU18" s="24">
        <f t="shared" ref="AU18:AX18" si="22">AU19+10*LOG10(AU12/AU13)-AU20</f>
        <v>17.030899869919438</v>
      </c>
      <c r="AV18" s="24">
        <f t="shared" si="22"/>
        <v>17.030899869919438</v>
      </c>
      <c r="AW18" s="24">
        <f t="shared" si="22"/>
        <v>17.030899869919438</v>
      </c>
      <c r="AX18" s="24">
        <f t="shared" si="22"/>
        <v>17.030899869919438</v>
      </c>
      <c r="AY18" s="24"/>
      <c r="AZ18" s="24">
        <f t="shared" ref="AZ18" si="23">AZ19+10*LOG10(AZ12/AZ13)-AZ20</f>
        <v>17.030899869919438</v>
      </c>
    </row>
    <row r="19" spans="1:52" ht="15">
      <c r="A19" s="3" t="s">
        <v>39</v>
      </c>
      <c r="B19" s="14">
        <v>8</v>
      </c>
      <c r="C19" s="14">
        <v>8</v>
      </c>
      <c r="D19" s="14">
        <v>8</v>
      </c>
      <c r="E19" s="14">
        <v>8</v>
      </c>
      <c r="F19" s="14"/>
      <c r="G19" s="14">
        <v>8</v>
      </c>
      <c r="H19" s="14">
        <v>8</v>
      </c>
      <c r="I19" s="14">
        <v>8</v>
      </c>
      <c r="J19" s="14">
        <v>8</v>
      </c>
      <c r="K19" s="14">
        <v>8</v>
      </c>
      <c r="L19" s="14">
        <v>8</v>
      </c>
      <c r="M19" s="14">
        <v>8</v>
      </c>
      <c r="N19" s="14">
        <v>8</v>
      </c>
      <c r="O19" s="14">
        <v>8</v>
      </c>
      <c r="P19" s="14">
        <v>8</v>
      </c>
      <c r="Q19" s="14">
        <v>8</v>
      </c>
      <c r="R19" s="14">
        <v>8</v>
      </c>
      <c r="S19" s="14">
        <v>8</v>
      </c>
      <c r="T19" s="24">
        <v>8</v>
      </c>
      <c r="U19" s="24">
        <v>8</v>
      </c>
      <c r="V19" s="24">
        <v>8</v>
      </c>
      <c r="W19" s="24">
        <v>8</v>
      </c>
      <c r="X19" s="24">
        <v>8</v>
      </c>
      <c r="Y19" s="24">
        <v>8</v>
      </c>
      <c r="Z19" s="14">
        <v>8</v>
      </c>
      <c r="AA19" s="14">
        <v>8</v>
      </c>
      <c r="AB19" s="14">
        <v>8</v>
      </c>
      <c r="AC19" s="24">
        <v>8</v>
      </c>
      <c r="AD19" s="24">
        <v>8</v>
      </c>
      <c r="AE19" s="24">
        <v>8</v>
      </c>
      <c r="AF19" s="14">
        <v>8</v>
      </c>
      <c r="AG19" s="14">
        <v>8</v>
      </c>
      <c r="AH19" s="14">
        <v>8</v>
      </c>
      <c r="AI19" s="14">
        <v>8</v>
      </c>
      <c r="AJ19" s="14">
        <v>8</v>
      </c>
      <c r="AK19" s="14">
        <v>8</v>
      </c>
      <c r="AL19" s="24">
        <v>8</v>
      </c>
      <c r="AM19" s="24">
        <v>8</v>
      </c>
      <c r="AN19" s="24">
        <v>8</v>
      </c>
      <c r="AO19" s="24">
        <v>8</v>
      </c>
      <c r="AP19" s="24">
        <v>8</v>
      </c>
      <c r="AQ19" s="24">
        <v>8</v>
      </c>
      <c r="AR19" s="24">
        <v>8</v>
      </c>
      <c r="AS19" s="24">
        <v>8</v>
      </c>
      <c r="AT19" s="24">
        <v>8</v>
      </c>
      <c r="AU19" s="24">
        <v>8</v>
      </c>
      <c r="AV19" s="24">
        <v>8</v>
      </c>
      <c r="AW19" s="24">
        <v>8</v>
      </c>
      <c r="AX19" s="24">
        <v>8</v>
      </c>
      <c r="AY19" s="24"/>
      <c r="AZ19" s="24">
        <v>8</v>
      </c>
    </row>
    <row r="20" spans="1:52" ht="45">
      <c r="A20" s="5" t="s">
        <v>41</v>
      </c>
      <c r="B20" s="28">
        <v>0</v>
      </c>
      <c r="C20" s="28">
        <v>0</v>
      </c>
      <c r="D20" s="28">
        <v>0</v>
      </c>
      <c r="E20" s="28">
        <v>3.86</v>
      </c>
      <c r="F20" s="28"/>
      <c r="G20" s="28">
        <v>3.86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2.65</v>
      </c>
      <c r="O20" s="27">
        <v>2.65</v>
      </c>
      <c r="P20" s="27">
        <v>2.65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4</v>
      </c>
      <c r="AP20" s="27">
        <v>4</v>
      </c>
      <c r="AQ20" s="27">
        <v>4</v>
      </c>
      <c r="AR20" s="27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/>
      <c r="AZ20" s="27">
        <v>0</v>
      </c>
    </row>
    <row r="21" spans="1:52" ht="61.5" customHeight="1">
      <c r="A21" s="10" t="s">
        <v>43</v>
      </c>
      <c r="B21" s="19">
        <v>0</v>
      </c>
      <c r="C21" s="19">
        <v>0</v>
      </c>
      <c r="D21" s="19">
        <v>0</v>
      </c>
      <c r="E21" s="19">
        <v>0</v>
      </c>
      <c r="F21" s="19"/>
      <c r="G21" s="19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/>
      <c r="AZ21" s="28">
        <v>0</v>
      </c>
    </row>
    <row r="22" spans="1:52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/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14">
        <v>0</v>
      </c>
      <c r="AA22" s="14">
        <v>0</v>
      </c>
      <c r="AB22" s="14">
        <v>0</v>
      </c>
      <c r="AC22" s="24">
        <v>0</v>
      </c>
      <c r="AD22" s="24">
        <v>0</v>
      </c>
      <c r="AE22" s="2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/>
      <c r="AZ22" s="24">
        <v>0</v>
      </c>
    </row>
    <row r="23" spans="1:52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/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14">
        <v>0</v>
      </c>
      <c r="AA23" s="14">
        <v>0</v>
      </c>
      <c r="AB23" s="14">
        <v>0</v>
      </c>
      <c r="AC23" s="24">
        <v>0</v>
      </c>
      <c r="AD23" s="24">
        <v>0</v>
      </c>
      <c r="AE23" s="2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/>
      <c r="AZ23" s="24">
        <v>0</v>
      </c>
    </row>
    <row r="24" spans="1:52" ht="30">
      <c r="A24" s="3" t="s">
        <v>48</v>
      </c>
      <c r="B24" s="14">
        <v>3</v>
      </c>
      <c r="C24" s="14">
        <v>3</v>
      </c>
      <c r="D24" s="14">
        <v>3</v>
      </c>
      <c r="E24" s="14">
        <v>3</v>
      </c>
      <c r="F24" s="14"/>
      <c r="G24" s="14">
        <v>3</v>
      </c>
      <c r="H24" s="14">
        <v>3</v>
      </c>
      <c r="I24" s="14">
        <v>3</v>
      </c>
      <c r="J24" s="14">
        <v>3</v>
      </c>
      <c r="K24" s="14">
        <v>3</v>
      </c>
      <c r="L24" s="14">
        <v>3</v>
      </c>
      <c r="M24" s="14">
        <v>3</v>
      </c>
      <c r="N24" s="14">
        <v>3</v>
      </c>
      <c r="O24" s="14">
        <v>3</v>
      </c>
      <c r="P24" s="14">
        <v>3</v>
      </c>
      <c r="Q24" s="14">
        <v>3</v>
      </c>
      <c r="R24" s="14">
        <v>3</v>
      </c>
      <c r="S24" s="14">
        <v>3</v>
      </c>
      <c r="T24" s="24">
        <v>3</v>
      </c>
      <c r="U24" s="24">
        <v>3</v>
      </c>
      <c r="V24" s="24">
        <v>3</v>
      </c>
      <c r="W24" s="24">
        <v>3</v>
      </c>
      <c r="X24" s="24">
        <v>3</v>
      </c>
      <c r="Y24" s="24">
        <v>3</v>
      </c>
      <c r="Z24" s="14">
        <v>3</v>
      </c>
      <c r="AA24" s="14">
        <v>3</v>
      </c>
      <c r="AB24" s="14">
        <v>3</v>
      </c>
      <c r="AC24" s="24">
        <v>3</v>
      </c>
      <c r="AD24" s="24">
        <v>3</v>
      </c>
      <c r="AE24" s="24">
        <v>3</v>
      </c>
      <c r="AF24" s="14">
        <v>3</v>
      </c>
      <c r="AG24" s="14">
        <v>3</v>
      </c>
      <c r="AH24" s="14">
        <v>3</v>
      </c>
      <c r="AI24" s="14">
        <v>3</v>
      </c>
      <c r="AJ24" s="14">
        <v>3</v>
      </c>
      <c r="AK24" s="14">
        <v>3</v>
      </c>
      <c r="AL24" s="24">
        <v>3</v>
      </c>
      <c r="AM24" s="24">
        <v>3</v>
      </c>
      <c r="AN24" s="24">
        <v>3</v>
      </c>
      <c r="AO24" s="24">
        <v>3</v>
      </c>
      <c r="AP24" s="24">
        <v>3</v>
      </c>
      <c r="AQ24" s="24">
        <v>3</v>
      </c>
      <c r="AR24" s="24">
        <v>3</v>
      </c>
      <c r="AS24" s="24">
        <v>3</v>
      </c>
      <c r="AT24" s="24">
        <v>3</v>
      </c>
      <c r="AU24" s="24">
        <v>3</v>
      </c>
      <c r="AV24" s="24">
        <v>3</v>
      </c>
      <c r="AW24" s="24">
        <v>3</v>
      </c>
      <c r="AX24" s="24">
        <v>3</v>
      </c>
      <c r="AY24" s="24"/>
      <c r="AZ24" s="24">
        <v>3</v>
      </c>
    </row>
    <row r="25" spans="1:52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/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 t="s">
        <v>16</v>
      </c>
      <c r="AE25" s="40" t="s">
        <v>16</v>
      </c>
      <c r="AF25" s="40" t="s">
        <v>16</v>
      </c>
      <c r="AG25" s="40" t="s">
        <v>16</v>
      </c>
      <c r="AH25" s="40" t="s">
        <v>16</v>
      </c>
      <c r="AI25" s="40" t="s">
        <v>16</v>
      </c>
      <c r="AJ25" s="40" t="s">
        <v>16</v>
      </c>
      <c r="AK25" s="40" t="s">
        <v>16</v>
      </c>
      <c r="AL25" s="40" t="s">
        <v>16</v>
      </c>
      <c r="AM25" s="40" t="s">
        <v>16</v>
      </c>
      <c r="AN25" s="40" t="s">
        <v>16</v>
      </c>
      <c r="AO25" s="40" t="s">
        <v>16</v>
      </c>
      <c r="AP25" s="40" t="s">
        <v>16</v>
      </c>
      <c r="AQ25" s="40" t="s">
        <v>16</v>
      </c>
      <c r="AR25" s="40" t="s">
        <v>16</v>
      </c>
      <c r="AS25" s="40" t="s">
        <v>16</v>
      </c>
      <c r="AT25" s="40" t="s">
        <v>16</v>
      </c>
      <c r="AU25" s="40" t="s">
        <v>16</v>
      </c>
      <c r="AV25" s="40" t="s">
        <v>16</v>
      </c>
      <c r="AW25" s="40" t="s">
        <v>16</v>
      </c>
      <c r="AX25" s="40" t="s">
        <v>16</v>
      </c>
      <c r="AY25" s="40"/>
      <c r="AZ25" s="40" t="s">
        <v>16</v>
      </c>
    </row>
    <row r="26" spans="1:52" ht="15">
      <c r="A26" s="3" t="s">
        <v>51</v>
      </c>
      <c r="B26" s="14">
        <f t="shared" ref="B26:J26" si="24">B17+B18+B21-B23-B24</f>
        <v>59.57332496431269</v>
      </c>
      <c r="C26" s="14">
        <f t="shared" si="24"/>
        <v>59.57332496431269</v>
      </c>
      <c r="D26" s="14">
        <f t="shared" si="24"/>
        <v>59.57332496431269</v>
      </c>
      <c r="E26" s="14">
        <f t="shared" si="24"/>
        <v>53.637241859295223</v>
      </c>
      <c r="F26" s="14"/>
      <c r="G26" s="14">
        <f t="shared" si="24"/>
        <v>53.637241859295223</v>
      </c>
      <c r="H26" s="14">
        <f t="shared" si="24"/>
        <v>58.604224834232127</v>
      </c>
      <c r="I26" s="14">
        <f t="shared" si="24"/>
        <v>58.604224834232127</v>
      </c>
      <c r="J26" s="14">
        <f t="shared" si="24"/>
        <v>58.604224834232127</v>
      </c>
      <c r="K26" s="14">
        <f t="shared" ref="K26:P26" si="25">K17+K18+K21-K23-K24</f>
        <v>59.826383616960385</v>
      </c>
      <c r="L26" s="14">
        <f t="shared" si="25"/>
        <v>59.826383616960385</v>
      </c>
      <c r="M26" s="14">
        <f t="shared" si="25"/>
        <v>59.826383616960385</v>
      </c>
      <c r="N26" s="14">
        <f t="shared" si="25"/>
        <v>46.923324964312684</v>
      </c>
      <c r="O26" s="14">
        <f t="shared" si="25"/>
        <v>46.923324964312684</v>
      </c>
      <c r="P26" s="14">
        <f t="shared" si="25"/>
        <v>46.923324964312684</v>
      </c>
      <c r="Q26" s="14">
        <f t="shared" ref="Q26:V26" si="26">Q17+Q18+Q21-Q23-Q24</f>
        <v>55.593924877592315</v>
      </c>
      <c r="R26" s="14">
        <f t="shared" si="26"/>
        <v>55.593924877592315</v>
      </c>
      <c r="S26" s="14">
        <f t="shared" si="26"/>
        <v>55.593924877592315</v>
      </c>
      <c r="T26" s="24">
        <f t="shared" si="26"/>
        <v>59.57332496431269</v>
      </c>
      <c r="U26" s="24">
        <f t="shared" si="26"/>
        <v>59.57332496431269</v>
      </c>
      <c r="V26" s="24">
        <f t="shared" si="26"/>
        <v>59.57332496431269</v>
      </c>
      <c r="W26" s="24">
        <f t="shared" ref="W26:AE26" si="27">W17+W18+W21-W23-W24</f>
        <v>62.836683573600197</v>
      </c>
      <c r="X26" s="24">
        <f t="shared" si="27"/>
        <v>62.836683573600197</v>
      </c>
      <c r="Y26" s="24">
        <f t="shared" si="27"/>
        <v>62.836683573600197</v>
      </c>
      <c r="Z26" s="14">
        <f t="shared" si="27"/>
        <v>58.604224834232127</v>
      </c>
      <c r="AA26" s="14">
        <f t="shared" si="27"/>
        <v>58.604224834232127</v>
      </c>
      <c r="AB26" s="14">
        <f t="shared" si="27"/>
        <v>58.604224834232127</v>
      </c>
      <c r="AC26" s="24">
        <f t="shared" si="27"/>
        <v>54.044905277734877</v>
      </c>
      <c r="AD26" s="24">
        <f t="shared" si="27"/>
        <v>54.044905277734877</v>
      </c>
      <c r="AE26" s="24">
        <f t="shared" si="27"/>
        <v>54.044905277734877</v>
      </c>
      <c r="AF26" s="14">
        <f t="shared" ref="AF26:AN26" si="28">AF17+AF18+AF21-AF23-AF24</f>
        <v>55.13634997198556</v>
      </c>
      <c r="AG26" s="14">
        <f t="shared" si="28"/>
        <v>55.13634997198556</v>
      </c>
      <c r="AH26" s="14">
        <f t="shared" si="28"/>
        <v>55.13634997198556</v>
      </c>
      <c r="AI26" s="14">
        <f t="shared" si="28"/>
        <v>58.604224834232127</v>
      </c>
      <c r="AJ26" s="14">
        <f t="shared" si="28"/>
        <v>58.604224834232127</v>
      </c>
      <c r="AK26" s="14">
        <f t="shared" si="28"/>
        <v>58.604224834232127</v>
      </c>
      <c r="AL26" s="24">
        <f t="shared" si="28"/>
        <v>55.593924877592315</v>
      </c>
      <c r="AM26" s="24">
        <f t="shared" si="28"/>
        <v>55.593924877592315</v>
      </c>
      <c r="AN26" s="24">
        <f t="shared" si="28"/>
        <v>55.593924877592315</v>
      </c>
      <c r="AO26" s="24">
        <f>AO17+AO18+AO21-AO23-AO24</f>
        <v>54.604224834232127</v>
      </c>
      <c r="AP26" s="24">
        <f>AP17+AP18+AP21-AP23-AP24</f>
        <v>54.604224834232127</v>
      </c>
      <c r="AQ26" s="24">
        <f>AQ17+AQ18+AQ21-AQ23-AQ24</f>
        <v>54.604224834232127</v>
      </c>
      <c r="AR26" s="24">
        <f t="shared" ref="AR26:AT26" si="29">AR17+AR18+AR21-AR23-AR24</f>
        <v>57.055205234374689</v>
      </c>
      <c r="AS26" s="24">
        <f t="shared" si="29"/>
        <v>57.055205234374689</v>
      </c>
      <c r="AT26" s="24">
        <f t="shared" si="29"/>
        <v>57.055205234374689</v>
      </c>
      <c r="AU26" s="24">
        <f t="shared" ref="AU26:AX26" si="30">AU17+AU18+AU21-AU23-AU24</f>
        <v>58.604224834232127</v>
      </c>
      <c r="AV26" s="24">
        <f t="shared" si="30"/>
        <v>58.604224834232127</v>
      </c>
      <c r="AW26" s="24">
        <f t="shared" si="30"/>
        <v>58.604224834232127</v>
      </c>
      <c r="AX26" s="24">
        <f t="shared" si="30"/>
        <v>58.604224834232127</v>
      </c>
      <c r="AY26" s="24"/>
      <c r="AZ26" s="24">
        <f t="shared" ref="AZ26" si="31">AZ17+AZ18+AZ21-AZ23-AZ24</f>
        <v>58.604224834232127</v>
      </c>
    </row>
    <row r="27" spans="1:52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</row>
    <row r="28" spans="1:52" ht="15">
      <c r="A28" s="3" t="s">
        <v>53</v>
      </c>
      <c r="B28" s="14">
        <v>2</v>
      </c>
      <c r="C28" s="14">
        <v>2</v>
      </c>
      <c r="D28" s="14">
        <v>1</v>
      </c>
      <c r="E28" s="14">
        <v>2</v>
      </c>
      <c r="F28" s="14"/>
      <c r="G28" s="14">
        <v>1</v>
      </c>
      <c r="H28" s="14">
        <v>2</v>
      </c>
      <c r="I28" s="14">
        <v>2</v>
      </c>
      <c r="J28" s="14">
        <v>1</v>
      </c>
      <c r="K28" s="14">
        <v>2</v>
      </c>
      <c r="L28" s="14">
        <v>2</v>
      </c>
      <c r="M28" s="14">
        <v>1</v>
      </c>
      <c r="N28" s="14">
        <v>2</v>
      </c>
      <c r="O28" s="14">
        <v>2</v>
      </c>
      <c r="P28" s="14">
        <v>1</v>
      </c>
      <c r="Q28" s="14">
        <v>2</v>
      </c>
      <c r="R28" s="14">
        <v>2</v>
      </c>
      <c r="S28" s="14">
        <v>1</v>
      </c>
      <c r="T28" s="24">
        <v>2</v>
      </c>
      <c r="U28" s="24">
        <v>2</v>
      </c>
      <c r="V28" s="24">
        <v>1</v>
      </c>
      <c r="W28" s="24">
        <v>2</v>
      </c>
      <c r="X28" s="24">
        <v>2</v>
      </c>
      <c r="Y28" s="24">
        <v>1</v>
      </c>
      <c r="Z28" s="14">
        <v>2</v>
      </c>
      <c r="AA28" s="14">
        <v>2</v>
      </c>
      <c r="AB28" s="14">
        <v>1</v>
      </c>
      <c r="AC28" s="24">
        <v>2</v>
      </c>
      <c r="AD28" s="24">
        <v>2</v>
      </c>
      <c r="AE28" s="24">
        <v>1</v>
      </c>
      <c r="AF28" s="14">
        <v>2</v>
      </c>
      <c r="AG28" s="14">
        <v>2</v>
      </c>
      <c r="AH28" s="14">
        <v>1</v>
      </c>
      <c r="AI28" s="14">
        <v>2</v>
      </c>
      <c r="AJ28" s="14">
        <v>2</v>
      </c>
      <c r="AK28" s="14">
        <v>1</v>
      </c>
      <c r="AL28" s="24">
        <v>2</v>
      </c>
      <c r="AM28" s="24">
        <v>2</v>
      </c>
      <c r="AN28" s="24">
        <v>1</v>
      </c>
      <c r="AO28" s="24">
        <v>2</v>
      </c>
      <c r="AP28" s="24">
        <v>2</v>
      </c>
      <c r="AQ28" s="24">
        <v>1</v>
      </c>
      <c r="AR28" s="24">
        <v>2</v>
      </c>
      <c r="AS28" s="24">
        <v>2</v>
      </c>
      <c r="AT28" s="24">
        <v>1</v>
      </c>
      <c r="AU28" s="24">
        <v>2</v>
      </c>
      <c r="AV28" s="24">
        <v>2</v>
      </c>
      <c r="AW28" s="24">
        <v>1</v>
      </c>
      <c r="AX28" s="24">
        <v>2</v>
      </c>
      <c r="AY28" s="24"/>
      <c r="AZ28" s="24">
        <v>1</v>
      </c>
    </row>
    <row r="29" spans="1:52" ht="15">
      <c r="A29" s="3" t="s">
        <v>54</v>
      </c>
      <c r="B29" s="14">
        <v>2</v>
      </c>
      <c r="C29" s="14">
        <v>2</v>
      </c>
      <c r="D29" s="14">
        <v>1</v>
      </c>
      <c r="E29" s="14">
        <v>2</v>
      </c>
      <c r="F29" s="14"/>
      <c r="G29" s="14">
        <v>1</v>
      </c>
      <c r="H29" s="14">
        <v>2</v>
      </c>
      <c r="I29" s="14">
        <v>2</v>
      </c>
      <c r="J29" s="14">
        <v>1</v>
      </c>
      <c r="K29" s="14">
        <v>2</v>
      </c>
      <c r="L29" s="14">
        <v>2</v>
      </c>
      <c r="M29" s="14">
        <v>1</v>
      </c>
      <c r="N29" s="14">
        <v>2</v>
      </c>
      <c r="O29" s="14">
        <v>2</v>
      </c>
      <c r="P29" s="14">
        <v>1</v>
      </c>
      <c r="Q29" s="14">
        <v>2</v>
      </c>
      <c r="R29" s="14">
        <v>2</v>
      </c>
      <c r="S29" s="14">
        <v>1</v>
      </c>
      <c r="T29" s="24">
        <v>2</v>
      </c>
      <c r="U29" s="24">
        <v>2</v>
      </c>
      <c r="V29" s="24">
        <v>1</v>
      </c>
      <c r="W29" s="24">
        <v>2</v>
      </c>
      <c r="X29" s="24">
        <v>2</v>
      </c>
      <c r="Y29" s="24">
        <v>1</v>
      </c>
      <c r="Z29" s="14">
        <v>2</v>
      </c>
      <c r="AA29" s="14">
        <v>2</v>
      </c>
      <c r="AB29" s="14">
        <v>1</v>
      </c>
      <c r="AC29" s="24">
        <v>2</v>
      </c>
      <c r="AD29" s="24">
        <v>2</v>
      </c>
      <c r="AE29" s="24">
        <v>1</v>
      </c>
      <c r="AF29" s="14">
        <v>2</v>
      </c>
      <c r="AG29" s="14">
        <v>2</v>
      </c>
      <c r="AH29" s="14">
        <v>1</v>
      </c>
      <c r="AI29" s="14">
        <v>2</v>
      </c>
      <c r="AJ29" s="14">
        <v>2</v>
      </c>
      <c r="AK29" s="14">
        <v>1</v>
      </c>
      <c r="AL29" s="24">
        <v>2</v>
      </c>
      <c r="AM29" s="24">
        <v>2</v>
      </c>
      <c r="AN29" s="24">
        <v>1</v>
      </c>
      <c r="AO29" s="24">
        <v>2</v>
      </c>
      <c r="AP29" s="24">
        <v>2</v>
      </c>
      <c r="AQ29" s="24">
        <v>1</v>
      </c>
      <c r="AR29" s="24">
        <v>2</v>
      </c>
      <c r="AS29" s="24">
        <v>2</v>
      </c>
      <c r="AT29" s="24">
        <v>1</v>
      </c>
      <c r="AU29" s="24">
        <v>2</v>
      </c>
      <c r="AV29" s="24">
        <v>2</v>
      </c>
      <c r="AW29" s="24">
        <v>1</v>
      </c>
      <c r="AX29" s="24">
        <v>2</v>
      </c>
      <c r="AY29" s="24"/>
      <c r="AZ29" s="24">
        <v>1</v>
      </c>
    </row>
    <row r="30" spans="1:52" ht="45">
      <c r="A30" s="3" t="s">
        <v>56</v>
      </c>
      <c r="B30" s="14">
        <f t="shared" ref="B30:J30" si="32">B31+10*LOG10(B28/B29)-B32</f>
        <v>0</v>
      </c>
      <c r="C30" s="14">
        <f t="shared" si="32"/>
        <v>-3</v>
      </c>
      <c r="D30" s="14">
        <f t="shared" si="32"/>
        <v>-3</v>
      </c>
      <c r="E30" s="14">
        <f t="shared" si="32"/>
        <v>0</v>
      </c>
      <c r="F30" s="14"/>
      <c r="G30" s="14">
        <f t="shared" si="32"/>
        <v>-3</v>
      </c>
      <c r="H30" s="14">
        <f t="shared" si="32"/>
        <v>0</v>
      </c>
      <c r="I30" s="14">
        <f t="shared" si="32"/>
        <v>-3</v>
      </c>
      <c r="J30" s="14">
        <f t="shared" si="32"/>
        <v>-3</v>
      </c>
      <c r="K30" s="14">
        <f t="shared" ref="K30:P30" si="33">K31+10*LOG10(K28/K29)-K32</f>
        <v>0</v>
      </c>
      <c r="L30" s="14">
        <f t="shared" si="33"/>
        <v>-3</v>
      </c>
      <c r="M30" s="14">
        <f t="shared" si="33"/>
        <v>-3</v>
      </c>
      <c r="N30" s="14">
        <f t="shared" si="33"/>
        <v>0</v>
      </c>
      <c r="O30" s="14">
        <f t="shared" si="33"/>
        <v>-3</v>
      </c>
      <c r="P30" s="14">
        <f t="shared" si="33"/>
        <v>-3</v>
      </c>
      <c r="Q30" s="14">
        <f t="shared" ref="Q30:V30" si="34">Q31+10*LOG10(Q28/Q29)-Q32</f>
        <v>0</v>
      </c>
      <c r="R30" s="14">
        <f t="shared" si="34"/>
        <v>-3</v>
      </c>
      <c r="S30" s="14">
        <f t="shared" si="34"/>
        <v>-3</v>
      </c>
      <c r="T30" s="24">
        <f t="shared" si="34"/>
        <v>0</v>
      </c>
      <c r="U30" s="24">
        <f t="shared" si="34"/>
        <v>-3</v>
      </c>
      <c r="V30" s="24">
        <f t="shared" si="34"/>
        <v>-3</v>
      </c>
      <c r="W30" s="24">
        <f t="shared" ref="W30:AE30" si="35">W31+10*LOG10(W28/W29)-W32</f>
        <v>0</v>
      </c>
      <c r="X30" s="24">
        <f t="shared" si="35"/>
        <v>-3</v>
      </c>
      <c r="Y30" s="24">
        <f t="shared" si="35"/>
        <v>-3</v>
      </c>
      <c r="Z30" s="14">
        <f t="shared" si="35"/>
        <v>0</v>
      </c>
      <c r="AA30" s="14">
        <f t="shared" si="35"/>
        <v>-3</v>
      </c>
      <c r="AB30" s="14">
        <f t="shared" si="35"/>
        <v>-3</v>
      </c>
      <c r="AC30" s="24">
        <f t="shared" si="35"/>
        <v>0</v>
      </c>
      <c r="AD30" s="24">
        <f t="shared" si="35"/>
        <v>-3</v>
      </c>
      <c r="AE30" s="24">
        <f t="shared" si="35"/>
        <v>-3</v>
      </c>
      <c r="AF30" s="14">
        <f t="shared" ref="AF30:AN30" si="36">AF31+10*LOG10(AF28/AF29)-AF32</f>
        <v>0</v>
      </c>
      <c r="AG30" s="14">
        <f t="shared" si="36"/>
        <v>-3</v>
      </c>
      <c r="AH30" s="14">
        <f t="shared" si="36"/>
        <v>-3</v>
      </c>
      <c r="AI30" s="14">
        <f t="shared" si="36"/>
        <v>0</v>
      </c>
      <c r="AJ30" s="14">
        <f t="shared" si="36"/>
        <v>-3</v>
      </c>
      <c r="AK30" s="14">
        <f t="shared" si="36"/>
        <v>-3</v>
      </c>
      <c r="AL30" s="24">
        <f t="shared" si="36"/>
        <v>0</v>
      </c>
      <c r="AM30" s="24">
        <f t="shared" si="36"/>
        <v>-3</v>
      </c>
      <c r="AN30" s="24">
        <f t="shared" si="36"/>
        <v>-3</v>
      </c>
      <c r="AO30" s="24">
        <f>AO31+10*LOG10(AO28/AO29)-AO32</f>
        <v>0</v>
      </c>
      <c r="AP30" s="24">
        <f>AP31+10*LOG10(AP28/AP29)-AP32</f>
        <v>-3</v>
      </c>
      <c r="AQ30" s="24">
        <f>AQ31+10*LOG10(AQ28/AQ29)-AQ32</f>
        <v>-3</v>
      </c>
      <c r="AR30" s="24">
        <f t="shared" ref="AR30:AT30" si="37">AR31+10*LOG10(AR28/AR29)-AR32</f>
        <v>0</v>
      </c>
      <c r="AS30" s="24">
        <f t="shared" si="37"/>
        <v>-3</v>
      </c>
      <c r="AT30" s="24">
        <f t="shared" si="37"/>
        <v>-3</v>
      </c>
      <c r="AU30" s="24">
        <f t="shared" ref="AU30:AX30" si="38">AU31+10*LOG10(AU28/AU29)-AU32</f>
        <v>0</v>
      </c>
      <c r="AV30" s="24">
        <f t="shared" si="38"/>
        <v>-3</v>
      </c>
      <c r="AW30" s="24">
        <f t="shared" si="38"/>
        <v>-3</v>
      </c>
      <c r="AX30" s="24">
        <f t="shared" si="38"/>
        <v>0</v>
      </c>
      <c r="AY30" s="24"/>
      <c r="AZ30" s="24">
        <f t="shared" ref="AZ30" si="39">AZ31+10*LOG10(AZ28/AZ29)-AZ32</f>
        <v>-3</v>
      </c>
    </row>
    <row r="31" spans="1:52" ht="15">
      <c r="A31" s="3" t="s">
        <v>57</v>
      </c>
      <c r="B31" s="14">
        <v>0</v>
      </c>
      <c r="C31" s="14">
        <v>-3</v>
      </c>
      <c r="D31" s="14">
        <v>-3</v>
      </c>
      <c r="E31" s="14">
        <v>0</v>
      </c>
      <c r="F31" s="14"/>
      <c r="G31" s="14">
        <v>-3</v>
      </c>
      <c r="H31" s="14">
        <v>0</v>
      </c>
      <c r="I31" s="14">
        <v>-3</v>
      </c>
      <c r="J31" s="14">
        <v>-3</v>
      </c>
      <c r="K31" s="14">
        <v>0</v>
      </c>
      <c r="L31" s="14">
        <v>-3</v>
      </c>
      <c r="M31" s="14">
        <v>-3</v>
      </c>
      <c r="N31" s="14">
        <v>0</v>
      </c>
      <c r="O31" s="14">
        <v>-3</v>
      </c>
      <c r="P31" s="14">
        <v>-3</v>
      </c>
      <c r="Q31" s="14">
        <v>0</v>
      </c>
      <c r="R31" s="14">
        <v>-3</v>
      </c>
      <c r="S31" s="14">
        <v>-3</v>
      </c>
      <c r="T31" s="24">
        <v>0</v>
      </c>
      <c r="U31" s="24">
        <v>-3</v>
      </c>
      <c r="V31" s="24">
        <v>-3</v>
      </c>
      <c r="W31" s="24">
        <v>0</v>
      </c>
      <c r="X31" s="24">
        <v>-3</v>
      </c>
      <c r="Y31" s="24">
        <v>-3</v>
      </c>
      <c r="Z31" s="14">
        <v>0</v>
      </c>
      <c r="AA31" s="14">
        <v>-3</v>
      </c>
      <c r="AB31" s="14">
        <v>-3</v>
      </c>
      <c r="AC31" s="24">
        <v>0</v>
      </c>
      <c r="AD31" s="24">
        <v>-3</v>
      </c>
      <c r="AE31" s="24">
        <v>-3</v>
      </c>
      <c r="AF31" s="14">
        <v>0</v>
      </c>
      <c r="AG31" s="14">
        <v>-3</v>
      </c>
      <c r="AH31" s="14">
        <v>-3</v>
      </c>
      <c r="AI31" s="14">
        <v>0</v>
      </c>
      <c r="AJ31" s="14">
        <v>-3</v>
      </c>
      <c r="AK31" s="14">
        <v>-3</v>
      </c>
      <c r="AL31" s="24">
        <v>0</v>
      </c>
      <c r="AM31" s="24">
        <v>-3</v>
      </c>
      <c r="AN31" s="24">
        <v>-3</v>
      </c>
      <c r="AO31" s="24">
        <v>0</v>
      </c>
      <c r="AP31" s="24">
        <v>-3</v>
      </c>
      <c r="AQ31" s="24">
        <v>-3</v>
      </c>
      <c r="AR31" s="24">
        <v>0</v>
      </c>
      <c r="AS31" s="24">
        <v>-3</v>
      </c>
      <c r="AT31" s="24">
        <v>-3</v>
      </c>
      <c r="AU31" s="24">
        <v>0</v>
      </c>
      <c r="AV31" s="24">
        <v>-3</v>
      </c>
      <c r="AW31" s="24">
        <v>-3</v>
      </c>
      <c r="AX31" s="24">
        <v>0</v>
      </c>
      <c r="AY31" s="24"/>
      <c r="AZ31" s="24">
        <v>-3</v>
      </c>
    </row>
    <row r="32" spans="1:52" ht="45">
      <c r="A32" s="4" t="s">
        <v>58</v>
      </c>
      <c r="B32" s="14">
        <v>0</v>
      </c>
      <c r="C32" s="14">
        <v>0</v>
      </c>
      <c r="D32" s="14">
        <v>0</v>
      </c>
      <c r="E32" s="14">
        <v>0</v>
      </c>
      <c r="F32" s="14"/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14">
        <v>0</v>
      </c>
      <c r="AA32" s="14">
        <v>0</v>
      </c>
      <c r="AB32" s="14">
        <v>0</v>
      </c>
      <c r="AC32" s="24">
        <v>0</v>
      </c>
      <c r="AD32" s="24">
        <v>0</v>
      </c>
      <c r="AE32" s="2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/>
      <c r="AZ32" s="24">
        <v>0</v>
      </c>
    </row>
    <row r="33" spans="1:52" ht="28.5">
      <c r="A33" s="7" t="s">
        <v>106</v>
      </c>
      <c r="B33" s="14">
        <v>0</v>
      </c>
      <c r="C33" s="14">
        <v>0</v>
      </c>
      <c r="D33" s="14">
        <v>0</v>
      </c>
      <c r="E33" s="14">
        <v>0</v>
      </c>
      <c r="F33" s="14"/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14">
        <v>0</v>
      </c>
      <c r="AA33" s="14">
        <v>0</v>
      </c>
      <c r="AB33" s="14">
        <v>0</v>
      </c>
      <c r="AC33" s="24">
        <v>0</v>
      </c>
      <c r="AD33" s="24">
        <v>0</v>
      </c>
      <c r="AE33" s="2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/>
      <c r="AZ33" s="24">
        <v>0</v>
      </c>
    </row>
    <row r="34" spans="1:52" ht="30">
      <c r="A34" s="3" t="s">
        <v>59</v>
      </c>
      <c r="B34" s="14">
        <v>1</v>
      </c>
      <c r="C34" s="14">
        <v>1</v>
      </c>
      <c r="D34" s="14">
        <v>1</v>
      </c>
      <c r="E34" s="14">
        <v>1</v>
      </c>
      <c r="F34" s="14"/>
      <c r="G34" s="14">
        <v>1</v>
      </c>
      <c r="H34" s="14">
        <v>1</v>
      </c>
      <c r="I34" s="14">
        <v>1</v>
      </c>
      <c r="J34" s="14">
        <v>1</v>
      </c>
      <c r="K34" s="14">
        <v>1</v>
      </c>
      <c r="L34" s="14">
        <v>1</v>
      </c>
      <c r="M34" s="14">
        <v>1</v>
      </c>
      <c r="N34" s="14">
        <v>1</v>
      </c>
      <c r="O34" s="14">
        <v>1</v>
      </c>
      <c r="P34" s="14">
        <v>1</v>
      </c>
      <c r="Q34" s="14">
        <v>1</v>
      </c>
      <c r="R34" s="14">
        <v>1</v>
      </c>
      <c r="S34" s="14">
        <v>1</v>
      </c>
      <c r="T34" s="24">
        <v>1</v>
      </c>
      <c r="U34" s="24">
        <v>1</v>
      </c>
      <c r="V34" s="24">
        <v>1</v>
      </c>
      <c r="W34" s="24">
        <v>1</v>
      </c>
      <c r="X34" s="24">
        <v>1</v>
      </c>
      <c r="Y34" s="24">
        <v>1</v>
      </c>
      <c r="Z34" s="14">
        <v>1</v>
      </c>
      <c r="AA34" s="14">
        <v>1</v>
      </c>
      <c r="AB34" s="14">
        <v>1</v>
      </c>
      <c r="AC34" s="24">
        <v>1</v>
      </c>
      <c r="AD34" s="24">
        <v>1</v>
      </c>
      <c r="AE34" s="24">
        <v>1</v>
      </c>
      <c r="AF34" s="14">
        <v>1</v>
      </c>
      <c r="AG34" s="14">
        <v>1</v>
      </c>
      <c r="AH34" s="14">
        <v>1</v>
      </c>
      <c r="AI34" s="14">
        <v>1</v>
      </c>
      <c r="AJ34" s="14">
        <v>1</v>
      </c>
      <c r="AK34" s="14">
        <v>1</v>
      </c>
      <c r="AL34" s="24">
        <v>1</v>
      </c>
      <c r="AM34" s="24">
        <v>1</v>
      </c>
      <c r="AN34" s="24">
        <v>1</v>
      </c>
      <c r="AO34" s="24">
        <v>1</v>
      </c>
      <c r="AP34" s="24">
        <v>1</v>
      </c>
      <c r="AQ34" s="24">
        <v>1</v>
      </c>
      <c r="AR34" s="24">
        <v>1</v>
      </c>
      <c r="AS34" s="24">
        <v>1</v>
      </c>
      <c r="AT34" s="24">
        <v>1</v>
      </c>
      <c r="AU34" s="24">
        <v>1</v>
      </c>
      <c r="AV34" s="24">
        <v>1</v>
      </c>
      <c r="AW34" s="24">
        <v>1</v>
      </c>
      <c r="AX34" s="24">
        <v>1</v>
      </c>
      <c r="AY34" s="24"/>
      <c r="AZ34" s="24">
        <v>1</v>
      </c>
    </row>
    <row r="35" spans="1:52" ht="15">
      <c r="A35" s="3" t="s">
        <v>60</v>
      </c>
      <c r="B35" s="24">
        <v>7</v>
      </c>
      <c r="C35" s="24">
        <v>7</v>
      </c>
      <c r="D35" s="24">
        <v>7</v>
      </c>
      <c r="E35" s="24">
        <v>7</v>
      </c>
      <c r="F35" s="24"/>
      <c r="G35" s="24">
        <v>7</v>
      </c>
      <c r="H35" s="24">
        <v>7</v>
      </c>
      <c r="I35" s="24">
        <v>7</v>
      </c>
      <c r="J35" s="24">
        <v>7</v>
      </c>
      <c r="K35" s="24">
        <v>7</v>
      </c>
      <c r="L35" s="24">
        <v>7</v>
      </c>
      <c r="M35" s="24">
        <v>7</v>
      </c>
      <c r="N35" s="24">
        <v>7</v>
      </c>
      <c r="O35" s="24">
        <v>7</v>
      </c>
      <c r="P35" s="24">
        <v>7</v>
      </c>
      <c r="Q35" s="24">
        <v>7</v>
      </c>
      <c r="R35" s="24">
        <v>7</v>
      </c>
      <c r="S35" s="24">
        <v>7</v>
      </c>
      <c r="T35" s="24">
        <v>7</v>
      </c>
      <c r="U35" s="24">
        <v>7</v>
      </c>
      <c r="V35" s="24">
        <v>7</v>
      </c>
      <c r="W35" s="24">
        <v>7</v>
      </c>
      <c r="X35" s="24">
        <v>7</v>
      </c>
      <c r="Y35" s="24">
        <v>7</v>
      </c>
      <c r="Z35" s="24">
        <v>7</v>
      </c>
      <c r="AA35" s="24">
        <v>7</v>
      </c>
      <c r="AB35" s="24">
        <v>7</v>
      </c>
      <c r="AC35" s="24">
        <v>7</v>
      </c>
      <c r="AD35" s="24">
        <v>7</v>
      </c>
      <c r="AE35" s="24">
        <v>7</v>
      </c>
      <c r="AF35" s="24">
        <v>7</v>
      </c>
      <c r="AG35" s="24">
        <v>7</v>
      </c>
      <c r="AH35" s="24">
        <v>7</v>
      </c>
      <c r="AI35" s="24">
        <v>7</v>
      </c>
      <c r="AJ35" s="24">
        <v>7</v>
      </c>
      <c r="AK35" s="24">
        <v>7</v>
      </c>
      <c r="AL35" s="24">
        <v>7</v>
      </c>
      <c r="AM35" s="24">
        <v>7</v>
      </c>
      <c r="AN35" s="24">
        <v>7</v>
      </c>
      <c r="AO35" s="24">
        <v>7</v>
      </c>
      <c r="AP35" s="24">
        <v>7</v>
      </c>
      <c r="AQ35" s="24">
        <v>7</v>
      </c>
      <c r="AR35" s="24">
        <v>7</v>
      </c>
      <c r="AS35" s="24">
        <v>7</v>
      </c>
      <c r="AT35" s="24">
        <v>7</v>
      </c>
      <c r="AU35" s="24">
        <v>7</v>
      </c>
      <c r="AV35" s="24">
        <v>7</v>
      </c>
      <c r="AW35" s="24">
        <v>7</v>
      </c>
      <c r="AX35" s="24">
        <v>7</v>
      </c>
      <c r="AY35" s="24"/>
      <c r="AZ35" s="24">
        <v>7</v>
      </c>
    </row>
    <row r="36" spans="1:52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/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>
        <v>-174</v>
      </c>
      <c r="M36" s="24">
        <v>-174</v>
      </c>
      <c r="N36" s="24">
        <v>-174</v>
      </c>
      <c r="O36" s="24">
        <v>-174</v>
      </c>
      <c r="P36" s="24">
        <v>-174</v>
      </c>
      <c r="Q36" s="24">
        <v>-174</v>
      </c>
      <c r="R36" s="24">
        <v>-174</v>
      </c>
      <c r="S36" s="24">
        <v>-174</v>
      </c>
      <c r="T36" s="24">
        <v>-174</v>
      </c>
      <c r="U36" s="24">
        <v>-174</v>
      </c>
      <c r="V36" s="24">
        <v>-174</v>
      </c>
      <c r="W36" s="2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  <c r="AD36" s="24">
        <v>-174</v>
      </c>
      <c r="AE36" s="24">
        <v>-174</v>
      </c>
      <c r="AF36" s="24">
        <v>-174</v>
      </c>
      <c r="AG36" s="24">
        <v>-174</v>
      </c>
      <c r="AH36" s="24">
        <v>-174</v>
      </c>
      <c r="AI36" s="24">
        <v>-174</v>
      </c>
      <c r="AJ36" s="24">
        <v>-174</v>
      </c>
      <c r="AK36" s="24">
        <v>-174</v>
      </c>
      <c r="AL36" s="24">
        <v>-174</v>
      </c>
      <c r="AM36" s="24">
        <v>-174</v>
      </c>
      <c r="AN36" s="24">
        <v>-174</v>
      </c>
      <c r="AO36" s="24">
        <v>-174</v>
      </c>
      <c r="AP36" s="24">
        <v>-174</v>
      </c>
      <c r="AQ36" s="24">
        <v>-174</v>
      </c>
      <c r="AR36" s="24">
        <v>-174</v>
      </c>
      <c r="AS36" s="24">
        <v>-174</v>
      </c>
      <c r="AT36" s="24">
        <v>-174</v>
      </c>
      <c r="AU36" s="24">
        <v>-174</v>
      </c>
      <c r="AV36" s="24">
        <v>-174</v>
      </c>
      <c r="AW36" s="24">
        <v>-174</v>
      </c>
      <c r="AX36" s="24">
        <v>-174</v>
      </c>
      <c r="AY36" s="24"/>
      <c r="AZ36" s="24">
        <v>-174</v>
      </c>
    </row>
    <row r="37" spans="1:52" ht="15">
      <c r="A37" s="4" t="s">
        <v>62</v>
      </c>
      <c r="B37" s="14" t="s">
        <v>16</v>
      </c>
      <c r="C37" s="14" t="s">
        <v>16</v>
      </c>
      <c r="D37" s="14" t="s">
        <v>16</v>
      </c>
      <c r="E37" s="14" t="s">
        <v>16</v>
      </c>
      <c r="F37" s="14"/>
      <c r="G37" s="14" t="s">
        <v>16</v>
      </c>
      <c r="H37" s="14" t="s">
        <v>16</v>
      </c>
      <c r="I37" s="14" t="s">
        <v>16</v>
      </c>
      <c r="J37" s="14" t="s">
        <v>16</v>
      </c>
      <c r="K37" s="14" t="s">
        <v>16</v>
      </c>
      <c r="L37" s="14" t="s">
        <v>16</v>
      </c>
      <c r="M37" s="14" t="s">
        <v>16</v>
      </c>
      <c r="N37" s="14" t="s">
        <v>16</v>
      </c>
      <c r="O37" s="14" t="s">
        <v>16</v>
      </c>
      <c r="P37" s="14" t="s">
        <v>16</v>
      </c>
      <c r="Q37" s="14" t="s">
        <v>16</v>
      </c>
      <c r="R37" s="14" t="s">
        <v>16</v>
      </c>
      <c r="S37" s="14" t="s">
        <v>16</v>
      </c>
      <c r="T37" s="24" t="s">
        <v>16</v>
      </c>
      <c r="U37" s="24" t="s">
        <v>16</v>
      </c>
      <c r="V37" s="24" t="s">
        <v>16</v>
      </c>
      <c r="W37" s="24" t="s">
        <v>16</v>
      </c>
      <c r="X37" s="24" t="s">
        <v>16</v>
      </c>
      <c r="Y37" s="24" t="s">
        <v>16</v>
      </c>
      <c r="Z37" s="14" t="s">
        <v>16</v>
      </c>
      <c r="AA37" s="14" t="s">
        <v>16</v>
      </c>
      <c r="AB37" s="14" t="s">
        <v>16</v>
      </c>
      <c r="AC37" s="24" t="s">
        <v>16</v>
      </c>
      <c r="AD37" s="24" t="s">
        <v>16</v>
      </c>
      <c r="AE37" s="24" t="s">
        <v>16</v>
      </c>
      <c r="AF37" s="14" t="s">
        <v>16</v>
      </c>
      <c r="AG37" s="14" t="s">
        <v>16</v>
      </c>
      <c r="AH37" s="14" t="s">
        <v>16</v>
      </c>
      <c r="AI37" s="14" t="s">
        <v>16</v>
      </c>
      <c r="AJ37" s="14" t="s">
        <v>16</v>
      </c>
      <c r="AK37" s="14" t="s">
        <v>16</v>
      </c>
      <c r="AL37" s="24" t="s">
        <v>16</v>
      </c>
      <c r="AM37" s="24" t="s">
        <v>16</v>
      </c>
      <c r="AN37" s="24" t="s">
        <v>16</v>
      </c>
      <c r="AO37" s="24" t="s">
        <v>16</v>
      </c>
      <c r="AP37" s="24" t="s">
        <v>16</v>
      </c>
      <c r="AQ37" s="24" t="s">
        <v>16</v>
      </c>
      <c r="AR37" s="24" t="s">
        <v>16</v>
      </c>
      <c r="AS37" s="24" t="s">
        <v>16</v>
      </c>
      <c r="AT37" s="24" t="s">
        <v>16</v>
      </c>
      <c r="AU37" s="24" t="s">
        <v>16</v>
      </c>
      <c r="AV37" s="24" t="s">
        <v>16</v>
      </c>
      <c r="AW37" s="24" t="s">
        <v>16</v>
      </c>
      <c r="AX37" s="24" t="s">
        <v>16</v>
      </c>
      <c r="AY37" s="24"/>
      <c r="AZ37" s="24" t="s">
        <v>16</v>
      </c>
    </row>
    <row r="38" spans="1:52" ht="15">
      <c r="A38" s="5" t="s">
        <v>64</v>
      </c>
      <c r="B38" s="28">
        <v>-999</v>
      </c>
      <c r="C38" s="28">
        <v>-999</v>
      </c>
      <c r="D38" s="28">
        <v>-999</v>
      </c>
      <c r="E38" s="28">
        <v>-999</v>
      </c>
      <c r="F38" s="28"/>
      <c r="G38" s="28">
        <v>-999</v>
      </c>
      <c r="H38" s="27">
        <v>-999</v>
      </c>
      <c r="I38" s="27">
        <v>-999</v>
      </c>
      <c r="J38" s="27">
        <v>-999</v>
      </c>
      <c r="K38" s="27">
        <v>-999</v>
      </c>
      <c r="L38" s="27">
        <v>-999</v>
      </c>
      <c r="M38" s="27">
        <v>-999</v>
      </c>
      <c r="N38" s="27">
        <v>-169.3</v>
      </c>
      <c r="O38" s="27">
        <v>-169.3</v>
      </c>
      <c r="P38" s="27">
        <v>-169.3</v>
      </c>
      <c r="Q38" s="27">
        <v>-999</v>
      </c>
      <c r="R38" s="27">
        <v>-999</v>
      </c>
      <c r="S38" s="27">
        <v>-999</v>
      </c>
      <c r="T38" s="27">
        <v>-999</v>
      </c>
      <c r="U38" s="27">
        <v>-999</v>
      </c>
      <c r="V38" s="27">
        <v>-999</v>
      </c>
      <c r="W38" s="27">
        <v>-169.3</v>
      </c>
      <c r="X38" s="27">
        <v>-169.3</v>
      </c>
      <c r="Y38" s="27">
        <v>-169.3</v>
      </c>
      <c r="Z38" s="27">
        <v>-999</v>
      </c>
      <c r="AA38" s="27">
        <v>-999</v>
      </c>
      <c r="AB38" s="27">
        <v>-999</v>
      </c>
      <c r="AC38" s="27">
        <v>-169.3</v>
      </c>
      <c r="AD38" s="27">
        <v>-169.3</v>
      </c>
      <c r="AE38" s="27">
        <v>-169.3</v>
      </c>
      <c r="AF38" s="27">
        <v>-169.3</v>
      </c>
      <c r="AG38" s="27">
        <v>-169.3</v>
      </c>
      <c r="AH38" s="27">
        <v>-169.3</v>
      </c>
      <c r="AI38" s="27">
        <v>-999</v>
      </c>
      <c r="AJ38" s="27">
        <v>-999</v>
      </c>
      <c r="AK38" s="27">
        <v>-999</v>
      </c>
      <c r="AL38" s="27">
        <v>-169.3</v>
      </c>
      <c r="AM38" s="27">
        <v>-169.3</v>
      </c>
      <c r="AN38" s="27">
        <v>-169.3</v>
      </c>
      <c r="AO38" s="27">
        <v>-999</v>
      </c>
      <c r="AP38" s="27">
        <v>-999</v>
      </c>
      <c r="AQ38" s="27">
        <v>-999</v>
      </c>
      <c r="AR38" s="27">
        <v>-999</v>
      </c>
      <c r="AS38" s="27">
        <v>-999</v>
      </c>
      <c r="AT38" s="27">
        <v>-999</v>
      </c>
      <c r="AU38" s="27">
        <v>-164.99</v>
      </c>
      <c r="AV38" s="27">
        <v>-164.99</v>
      </c>
      <c r="AW38" s="27">
        <v>-164.99</v>
      </c>
      <c r="AX38" s="27">
        <v>-999</v>
      </c>
      <c r="AY38" s="27"/>
      <c r="AZ38" s="27">
        <v>-999</v>
      </c>
    </row>
    <row r="39" spans="1:52" ht="30">
      <c r="A39" s="3" t="s">
        <v>107</v>
      </c>
      <c r="B39" s="40" t="s">
        <v>16</v>
      </c>
      <c r="C39" s="40" t="s">
        <v>16</v>
      </c>
      <c r="D39" s="40" t="s">
        <v>16</v>
      </c>
      <c r="E39" s="40" t="s">
        <v>16</v>
      </c>
      <c r="F39" s="40"/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 t="s">
        <v>16</v>
      </c>
      <c r="AE39" s="40" t="s">
        <v>16</v>
      </c>
      <c r="AF39" s="40" t="s">
        <v>16</v>
      </c>
      <c r="AG39" s="40" t="s">
        <v>16</v>
      </c>
      <c r="AH39" s="40" t="s">
        <v>16</v>
      </c>
      <c r="AI39" s="40" t="s">
        <v>16</v>
      </c>
      <c r="AJ39" s="40" t="s">
        <v>16</v>
      </c>
      <c r="AK39" s="40" t="s">
        <v>16</v>
      </c>
      <c r="AL39" s="40" t="s">
        <v>16</v>
      </c>
      <c r="AM39" s="40" t="s">
        <v>16</v>
      </c>
      <c r="AN39" s="40" t="s">
        <v>16</v>
      </c>
      <c r="AO39" s="40" t="s">
        <v>16</v>
      </c>
      <c r="AP39" s="40" t="s">
        <v>16</v>
      </c>
      <c r="AQ39" s="40" t="s">
        <v>16</v>
      </c>
      <c r="AR39" s="40" t="s">
        <v>16</v>
      </c>
      <c r="AS39" s="40" t="s">
        <v>16</v>
      </c>
      <c r="AT39" s="40" t="s">
        <v>16</v>
      </c>
      <c r="AU39" s="40" t="s">
        <v>16</v>
      </c>
      <c r="AV39" s="40" t="s">
        <v>16</v>
      </c>
      <c r="AW39" s="40" t="s">
        <v>16</v>
      </c>
      <c r="AX39" s="40" t="s">
        <v>16</v>
      </c>
      <c r="AY39" s="40"/>
      <c r="AZ39" s="40" t="s">
        <v>16</v>
      </c>
    </row>
    <row r="40" spans="1:52" ht="30">
      <c r="A40" s="3" t="s">
        <v>108</v>
      </c>
      <c r="B40" s="14">
        <f t="shared" ref="B40:J40" si="40">10*LOG10(10^((B35+B36)/10)+10^(B38/10))</f>
        <v>-167.00000000000003</v>
      </c>
      <c r="C40" s="14">
        <f t="shared" si="40"/>
        <v>-167.00000000000003</v>
      </c>
      <c r="D40" s="14">
        <f t="shared" si="40"/>
        <v>-167.00000000000003</v>
      </c>
      <c r="E40" s="14">
        <f t="shared" si="40"/>
        <v>-167.00000000000003</v>
      </c>
      <c r="F40" s="14"/>
      <c r="G40" s="14">
        <f t="shared" si="40"/>
        <v>-167.00000000000003</v>
      </c>
      <c r="H40" s="14">
        <f t="shared" si="40"/>
        <v>-167.00000000000003</v>
      </c>
      <c r="I40" s="14">
        <f t="shared" si="40"/>
        <v>-167.00000000000003</v>
      </c>
      <c r="J40" s="14">
        <f t="shared" si="40"/>
        <v>-167.00000000000003</v>
      </c>
      <c r="K40" s="14">
        <f t="shared" ref="K40:P40" si="41">10*LOG10(10^((K35+K36)/10)+10^(K38/10))</f>
        <v>-167.00000000000003</v>
      </c>
      <c r="L40" s="14">
        <f t="shared" si="41"/>
        <v>-167.00000000000003</v>
      </c>
      <c r="M40" s="14">
        <f t="shared" si="41"/>
        <v>-167.00000000000003</v>
      </c>
      <c r="N40" s="14">
        <f t="shared" si="41"/>
        <v>-164.98918835931039</v>
      </c>
      <c r="O40" s="14">
        <f t="shared" si="41"/>
        <v>-164.98918835931039</v>
      </c>
      <c r="P40" s="14">
        <f t="shared" si="41"/>
        <v>-164.98918835931039</v>
      </c>
      <c r="Q40" s="14">
        <f t="shared" ref="Q40:V40" si="42">10*LOG10(10^((Q35+Q36)/10)+10^(Q38/10))</f>
        <v>-167.00000000000003</v>
      </c>
      <c r="R40" s="14">
        <f t="shared" si="42"/>
        <v>-167.00000000000003</v>
      </c>
      <c r="S40" s="14">
        <f t="shared" si="42"/>
        <v>-167.00000000000003</v>
      </c>
      <c r="T40" s="24">
        <f t="shared" si="42"/>
        <v>-167.00000000000003</v>
      </c>
      <c r="U40" s="24">
        <f t="shared" si="42"/>
        <v>-167.00000000000003</v>
      </c>
      <c r="V40" s="24">
        <f t="shared" si="42"/>
        <v>-167.00000000000003</v>
      </c>
      <c r="W40" s="24">
        <f t="shared" ref="W40:AE40" si="43">10*LOG10(10^((W35+W36)/10)+10^(W38/10))</f>
        <v>-164.98918835931039</v>
      </c>
      <c r="X40" s="24">
        <f t="shared" si="43"/>
        <v>-164.98918835931039</v>
      </c>
      <c r="Y40" s="24">
        <f t="shared" si="43"/>
        <v>-164.98918835931039</v>
      </c>
      <c r="Z40" s="14">
        <f t="shared" si="43"/>
        <v>-167.00000000000003</v>
      </c>
      <c r="AA40" s="14">
        <f t="shared" si="43"/>
        <v>-167.00000000000003</v>
      </c>
      <c r="AB40" s="14">
        <f t="shared" si="43"/>
        <v>-167.00000000000003</v>
      </c>
      <c r="AC40" s="24">
        <f t="shared" si="43"/>
        <v>-164.98918835931039</v>
      </c>
      <c r="AD40" s="24">
        <f t="shared" si="43"/>
        <v>-164.98918835931039</v>
      </c>
      <c r="AE40" s="24">
        <f t="shared" si="43"/>
        <v>-164.98918835931039</v>
      </c>
      <c r="AF40" s="14">
        <f t="shared" ref="AF40:AN40" si="44">10*LOG10(10^((AF35+AF36)/10)+10^(AF38/10))</f>
        <v>-164.98918835931039</v>
      </c>
      <c r="AG40" s="14">
        <f t="shared" si="44"/>
        <v>-164.98918835931039</v>
      </c>
      <c r="AH40" s="14">
        <f t="shared" si="44"/>
        <v>-164.98918835931039</v>
      </c>
      <c r="AI40" s="14">
        <f t="shared" si="44"/>
        <v>-167.00000000000003</v>
      </c>
      <c r="AJ40" s="14">
        <f t="shared" si="44"/>
        <v>-167.00000000000003</v>
      </c>
      <c r="AK40" s="14">
        <f t="shared" si="44"/>
        <v>-167.00000000000003</v>
      </c>
      <c r="AL40" s="24">
        <f t="shared" si="44"/>
        <v>-164.98918835931039</v>
      </c>
      <c r="AM40" s="24">
        <f t="shared" si="44"/>
        <v>-164.98918835931039</v>
      </c>
      <c r="AN40" s="24">
        <f t="shared" si="44"/>
        <v>-164.98918835931039</v>
      </c>
      <c r="AO40" s="24">
        <f>10*LOG10(10^((AO35+AO36)/10)+10^(AO38/10))</f>
        <v>-167.00000000000003</v>
      </c>
      <c r="AP40" s="24">
        <f>10*LOG10(10^((AP35+AP36)/10)+10^(AP38/10))</f>
        <v>-167.00000000000003</v>
      </c>
      <c r="AQ40" s="24">
        <f>10*LOG10(10^((AQ35+AQ36)/10)+10^(AQ38/10))</f>
        <v>-167.00000000000003</v>
      </c>
      <c r="AR40" s="24">
        <f t="shared" ref="AR40:AT40" si="45">10*LOG10(10^((AR35+AR36)/10)+10^(AR38/10))</f>
        <v>-167.00000000000003</v>
      </c>
      <c r="AS40" s="24">
        <f t="shared" si="45"/>
        <v>-167.00000000000003</v>
      </c>
      <c r="AT40" s="24">
        <f t="shared" si="45"/>
        <v>-167.00000000000003</v>
      </c>
      <c r="AU40" s="24">
        <f t="shared" ref="AU40:AX40" si="46">10*LOG10(10^((AU35+AU36)/10)+10^(AU38/10))</f>
        <v>-162.86943987346325</v>
      </c>
      <c r="AV40" s="24">
        <f t="shared" si="46"/>
        <v>-162.86943987346325</v>
      </c>
      <c r="AW40" s="24">
        <f t="shared" si="46"/>
        <v>-162.86943987346325</v>
      </c>
      <c r="AX40" s="24">
        <f t="shared" si="46"/>
        <v>-167.00000000000003</v>
      </c>
      <c r="AY40" s="24"/>
      <c r="AZ40" s="24">
        <f t="shared" ref="AZ40" si="47">10*LOG10(10^((AZ35+AZ36)/10)+10^(AZ38/10))</f>
        <v>-167.00000000000003</v>
      </c>
    </row>
    <row r="41" spans="1:52" ht="15">
      <c r="A41" s="7" t="s">
        <v>67</v>
      </c>
      <c r="B41" s="14" t="s">
        <v>16</v>
      </c>
      <c r="C41" s="14" t="s">
        <v>16</v>
      </c>
      <c r="D41" s="14" t="s">
        <v>16</v>
      </c>
      <c r="E41" s="14" t="s">
        <v>16</v>
      </c>
      <c r="F41" s="14"/>
      <c r="G41" s="14" t="s">
        <v>16</v>
      </c>
      <c r="H41" s="14" t="s">
        <v>16</v>
      </c>
      <c r="I41" s="14" t="s">
        <v>16</v>
      </c>
      <c r="J41" s="14" t="s">
        <v>16</v>
      </c>
      <c r="K41" s="14" t="s">
        <v>16</v>
      </c>
      <c r="L41" s="14" t="s">
        <v>16</v>
      </c>
      <c r="M41" s="14" t="s">
        <v>16</v>
      </c>
      <c r="N41" s="14" t="s">
        <v>16</v>
      </c>
      <c r="O41" s="14" t="s">
        <v>16</v>
      </c>
      <c r="P41" s="14" t="s">
        <v>16</v>
      </c>
      <c r="Q41" s="14" t="s">
        <v>16</v>
      </c>
      <c r="R41" s="14" t="s">
        <v>16</v>
      </c>
      <c r="S41" s="14" t="s">
        <v>16</v>
      </c>
      <c r="T41" s="24" t="s">
        <v>16</v>
      </c>
      <c r="U41" s="24" t="s">
        <v>16</v>
      </c>
      <c r="V41" s="24" t="s">
        <v>16</v>
      </c>
      <c r="W41" s="24" t="s">
        <v>16</v>
      </c>
      <c r="X41" s="24" t="s">
        <v>16</v>
      </c>
      <c r="Y41" s="24" t="s">
        <v>16</v>
      </c>
      <c r="Z41" s="14" t="s">
        <v>16</v>
      </c>
      <c r="AA41" s="14" t="s">
        <v>16</v>
      </c>
      <c r="AB41" s="14" t="s">
        <v>16</v>
      </c>
      <c r="AC41" s="24" t="s">
        <v>16</v>
      </c>
      <c r="AD41" s="24" t="s">
        <v>16</v>
      </c>
      <c r="AE41" s="24" t="s">
        <v>16</v>
      </c>
      <c r="AF41" s="14" t="s">
        <v>16</v>
      </c>
      <c r="AG41" s="14" t="s">
        <v>16</v>
      </c>
      <c r="AH41" s="14" t="s">
        <v>16</v>
      </c>
      <c r="AI41" s="14" t="s">
        <v>16</v>
      </c>
      <c r="AJ41" s="14" t="s">
        <v>16</v>
      </c>
      <c r="AK41" s="14" t="s">
        <v>16</v>
      </c>
      <c r="AL41" s="24" t="s">
        <v>16</v>
      </c>
      <c r="AM41" s="24" t="s">
        <v>16</v>
      </c>
      <c r="AN41" s="24" t="s">
        <v>16</v>
      </c>
      <c r="AO41" s="24" t="s">
        <v>16</v>
      </c>
      <c r="AP41" s="24" t="s">
        <v>16</v>
      </c>
      <c r="AQ41" s="24" t="s">
        <v>16</v>
      </c>
      <c r="AR41" s="24" t="s">
        <v>16</v>
      </c>
      <c r="AS41" s="24" t="s">
        <v>16</v>
      </c>
      <c r="AT41" s="24" t="s">
        <v>16</v>
      </c>
      <c r="AU41" s="24" t="s">
        <v>16</v>
      </c>
      <c r="AV41" s="24" t="s">
        <v>16</v>
      </c>
      <c r="AW41" s="24" t="s">
        <v>16</v>
      </c>
      <c r="AX41" s="24" t="s">
        <v>16</v>
      </c>
      <c r="AY41" s="24"/>
      <c r="AZ41" s="24" t="s">
        <v>16</v>
      </c>
    </row>
    <row r="42" spans="1:52" ht="15">
      <c r="A42" s="11" t="s">
        <v>69</v>
      </c>
      <c r="B42" s="19">
        <f t="shared" ref="B42:D42" si="48">50*180*1000</f>
        <v>9000000</v>
      </c>
      <c r="C42" s="19">
        <f t="shared" si="48"/>
        <v>9000000</v>
      </c>
      <c r="D42" s="19">
        <f t="shared" si="48"/>
        <v>9000000</v>
      </c>
      <c r="E42" s="19">
        <f>31*180*1000</f>
        <v>5580000</v>
      </c>
      <c r="F42" s="19"/>
      <c r="G42" s="19">
        <f>31*180*1000</f>
        <v>5580000</v>
      </c>
      <c r="H42" s="28">
        <f>40*180*1000</f>
        <v>7200000</v>
      </c>
      <c r="I42" s="28">
        <f t="shared" ref="I42:J42" si="49">40*180*1000</f>
        <v>7200000</v>
      </c>
      <c r="J42" s="28">
        <f t="shared" si="49"/>
        <v>7200000</v>
      </c>
      <c r="K42" s="28">
        <f>106*180*1000</f>
        <v>19080000</v>
      </c>
      <c r="L42" s="28">
        <f>106*180*1000</f>
        <v>19080000</v>
      </c>
      <c r="M42" s="28">
        <f>106*180*1000</f>
        <v>19080000</v>
      </c>
      <c r="N42" s="28">
        <f>10*180*1000</f>
        <v>1800000</v>
      </c>
      <c r="O42" s="28">
        <f t="shared" ref="O42:P42" si="50">10*180*1000</f>
        <v>1800000</v>
      </c>
      <c r="P42" s="28">
        <f t="shared" si="50"/>
        <v>1800000</v>
      </c>
      <c r="Q42" s="28">
        <f>40*180*1000</f>
        <v>7200000</v>
      </c>
      <c r="R42" s="28">
        <f t="shared" ref="R42:S42" si="51">40*180*1000</f>
        <v>7200000</v>
      </c>
      <c r="S42" s="28">
        <f t="shared" si="51"/>
        <v>7200000</v>
      </c>
      <c r="T42" s="28">
        <f>50*180*1000</f>
        <v>9000000</v>
      </c>
      <c r="U42" s="28">
        <f>50*180*1000</f>
        <v>9000000</v>
      </c>
      <c r="V42" s="28">
        <f>50*180*1000</f>
        <v>9000000</v>
      </c>
      <c r="W42" s="28">
        <f>106*180*1000</f>
        <v>19080000</v>
      </c>
      <c r="X42" s="28">
        <f t="shared" ref="X42:Y42" si="52">106*180*1000</f>
        <v>19080000</v>
      </c>
      <c r="Y42" s="28">
        <f t="shared" si="52"/>
        <v>19080000</v>
      </c>
      <c r="Z42" s="28">
        <f>40*180*1000</f>
        <v>7200000</v>
      </c>
      <c r="AA42" s="28">
        <f t="shared" ref="AA42:AB42" si="53">40*180*1000</f>
        <v>7200000</v>
      </c>
      <c r="AB42" s="28">
        <f t="shared" si="53"/>
        <v>7200000</v>
      </c>
      <c r="AC42" s="28">
        <f>14*180*1000</f>
        <v>2520000</v>
      </c>
      <c r="AD42" s="28">
        <f>14*180*1000</f>
        <v>2520000</v>
      </c>
      <c r="AE42" s="28">
        <f>14*180*1000</f>
        <v>2520000</v>
      </c>
      <c r="AF42" s="28">
        <f>36*180*1000</f>
        <v>6480000</v>
      </c>
      <c r="AG42" s="28">
        <f t="shared" ref="AG42:AH42" si="54">36*180*1000</f>
        <v>6480000</v>
      </c>
      <c r="AH42" s="28">
        <f t="shared" si="54"/>
        <v>6480000</v>
      </c>
      <c r="AI42" s="28">
        <f>40*180*1000</f>
        <v>7200000</v>
      </c>
      <c r="AJ42" s="28">
        <f t="shared" ref="AJ42:AK42" si="55">40*180*1000</f>
        <v>7200000</v>
      </c>
      <c r="AK42" s="28">
        <f t="shared" si="55"/>
        <v>7200000</v>
      </c>
      <c r="AL42" s="28">
        <f>40*180*1000</f>
        <v>7200000</v>
      </c>
      <c r="AM42" s="28">
        <f>40*180*1000</f>
        <v>7200000</v>
      </c>
      <c r="AN42" s="28">
        <f t="shared" ref="AN42" si="56">40*180*1000</f>
        <v>7200000</v>
      </c>
      <c r="AO42" s="28">
        <f>40*180*1000</f>
        <v>7200000</v>
      </c>
      <c r="AP42" s="28">
        <f t="shared" ref="AP42:AQ42" si="57">40*180*1000</f>
        <v>7200000</v>
      </c>
      <c r="AQ42" s="28">
        <f t="shared" si="57"/>
        <v>7200000</v>
      </c>
      <c r="AR42" s="28">
        <f>28*180*1000</f>
        <v>5040000</v>
      </c>
      <c r="AS42" s="28">
        <f>28*180*1000</f>
        <v>5040000</v>
      </c>
      <c r="AT42" s="28">
        <f>28*180*1000</f>
        <v>5040000</v>
      </c>
      <c r="AU42" s="28">
        <f>40*180*1000</f>
        <v>7200000</v>
      </c>
      <c r="AV42" s="28">
        <f t="shared" ref="AV42:AW42" si="58">40*180*1000</f>
        <v>7200000</v>
      </c>
      <c r="AW42" s="28">
        <f t="shared" si="58"/>
        <v>7200000</v>
      </c>
      <c r="AX42" s="28">
        <f>40*180*1000</f>
        <v>7200000</v>
      </c>
      <c r="AY42" s="28"/>
      <c r="AZ42" s="28">
        <f t="shared" ref="AZ42" si="59">40*180*1000</f>
        <v>7200000</v>
      </c>
    </row>
    <row r="43" spans="1:52" ht="15">
      <c r="A43" s="3" t="s">
        <v>70</v>
      </c>
      <c r="B43" s="14" t="s">
        <v>16</v>
      </c>
      <c r="C43" s="14" t="s">
        <v>16</v>
      </c>
      <c r="D43" s="14" t="s">
        <v>16</v>
      </c>
      <c r="E43" s="14" t="s">
        <v>16</v>
      </c>
      <c r="F43" s="14"/>
      <c r="G43" s="14" t="s">
        <v>16</v>
      </c>
      <c r="H43" s="14" t="s">
        <v>16</v>
      </c>
      <c r="I43" s="14" t="s">
        <v>16</v>
      </c>
      <c r="J43" s="14" t="s">
        <v>16</v>
      </c>
      <c r="K43" s="14" t="s">
        <v>16</v>
      </c>
      <c r="L43" s="14" t="s">
        <v>16</v>
      </c>
      <c r="M43" s="14" t="s">
        <v>16</v>
      </c>
      <c r="N43" s="14" t="s">
        <v>16</v>
      </c>
      <c r="O43" s="14" t="s">
        <v>16</v>
      </c>
      <c r="P43" s="14" t="s">
        <v>16</v>
      </c>
      <c r="Q43" s="14" t="s">
        <v>16</v>
      </c>
      <c r="R43" s="14" t="s">
        <v>16</v>
      </c>
      <c r="S43" s="14" t="s">
        <v>16</v>
      </c>
      <c r="T43" s="24" t="s">
        <v>16</v>
      </c>
      <c r="U43" s="24" t="s">
        <v>16</v>
      </c>
      <c r="V43" s="24" t="s">
        <v>16</v>
      </c>
      <c r="W43" s="24" t="s">
        <v>16</v>
      </c>
      <c r="X43" s="24" t="s">
        <v>16</v>
      </c>
      <c r="Y43" s="24" t="s">
        <v>16</v>
      </c>
      <c r="Z43" s="14" t="s">
        <v>16</v>
      </c>
      <c r="AA43" s="14" t="s">
        <v>16</v>
      </c>
      <c r="AB43" s="14" t="s">
        <v>16</v>
      </c>
      <c r="AC43" s="24" t="s">
        <v>16</v>
      </c>
      <c r="AD43" s="24" t="s">
        <v>16</v>
      </c>
      <c r="AE43" s="24" t="s">
        <v>16</v>
      </c>
      <c r="AF43" s="14" t="s">
        <v>16</v>
      </c>
      <c r="AG43" s="14" t="s">
        <v>16</v>
      </c>
      <c r="AH43" s="14" t="s">
        <v>16</v>
      </c>
      <c r="AI43" s="14" t="s">
        <v>16</v>
      </c>
      <c r="AJ43" s="14" t="s">
        <v>16</v>
      </c>
      <c r="AK43" s="14" t="s">
        <v>16</v>
      </c>
      <c r="AL43" s="24" t="s">
        <v>16</v>
      </c>
      <c r="AM43" s="24" t="s">
        <v>16</v>
      </c>
      <c r="AN43" s="24" t="s">
        <v>16</v>
      </c>
      <c r="AO43" s="24" t="s">
        <v>16</v>
      </c>
      <c r="AP43" s="24" t="s">
        <v>16</v>
      </c>
      <c r="AQ43" s="24" t="s">
        <v>16</v>
      </c>
      <c r="AR43" s="24" t="s">
        <v>16</v>
      </c>
      <c r="AS43" s="24" t="s">
        <v>16</v>
      </c>
      <c r="AT43" s="24" t="s">
        <v>16</v>
      </c>
      <c r="AU43" s="24" t="s">
        <v>16</v>
      </c>
      <c r="AV43" s="24" t="s">
        <v>16</v>
      </c>
      <c r="AW43" s="24" t="s">
        <v>16</v>
      </c>
      <c r="AX43" s="24" t="s">
        <v>16</v>
      </c>
      <c r="AY43" s="24"/>
      <c r="AZ43" s="24" t="s">
        <v>16</v>
      </c>
    </row>
    <row r="44" spans="1:52" ht="15">
      <c r="A44" s="3" t="s">
        <v>71</v>
      </c>
      <c r="B44" s="14">
        <f t="shared" ref="B44:J44" si="60">B40+10*LOG10(B42)</f>
        <v>-97.457574905606776</v>
      </c>
      <c r="C44" s="14">
        <f t="shared" si="60"/>
        <v>-97.457574905606776</v>
      </c>
      <c r="D44" s="14">
        <f t="shared" si="60"/>
        <v>-97.457574905606776</v>
      </c>
      <c r="E44" s="14">
        <f t="shared" si="60"/>
        <v>-99.533658010624237</v>
      </c>
      <c r="F44" s="14"/>
      <c r="G44" s="14">
        <f t="shared" si="60"/>
        <v>-99.533658010624237</v>
      </c>
      <c r="H44" s="14">
        <f t="shared" si="60"/>
        <v>-98.426675035687353</v>
      </c>
      <c r="I44" s="14">
        <f t="shared" si="60"/>
        <v>-98.426675035687353</v>
      </c>
      <c r="J44" s="14">
        <f t="shared" si="60"/>
        <v>-98.426675035687353</v>
      </c>
      <c r="K44" s="14">
        <f t="shared" ref="K44:P44" si="61">K40+10*LOG10(K42)</f>
        <v>-94.194216296319269</v>
      </c>
      <c r="L44" s="14">
        <f t="shared" si="61"/>
        <v>-94.194216296319269</v>
      </c>
      <c r="M44" s="14">
        <f t="shared" si="61"/>
        <v>-94.194216296319269</v>
      </c>
      <c r="N44" s="14">
        <f t="shared" si="61"/>
        <v>-102.43646330827733</v>
      </c>
      <c r="O44" s="14">
        <f t="shared" si="61"/>
        <v>-102.43646330827733</v>
      </c>
      <c r="P44" s="14">
        <f t="shared" si="61"/>
        <v>-102.43646330827733</v>
      </c>
      <c r="Q44" s="14">
        <f t="shared" ref="Q44:V44" si="62">Q40+10*LOG10(Q42)</f>
        <v>-98.426675035687353</v>
      </c>
      <c r="R44" s="14">
        <f t="shared" si="62"/>
        <v>-98.426675035687353</v>
      </c>
      <c r="S44" s="14">
        <f t="shared" si="62"/>
        <v>-98.426675035687353</v>
      </c>
      <c r="T44" s="24">
        <f t="shared" si="62"/>
        <v>-97.457574905606776</v>
      </c>
      <c r="U44" s="24">
        <f t="shared" si="62"/>
        <v>-97.457574905606776</v>
      </c>
      <c r="V44" s="24">
        <f t="shared" si="62"/>
        <v>-97.457574905606776</v>
      </c>
      <c r="W44" s="24">
        <f t="shared" ref="W44:AE44" si="63">W40+10*LOG10(W42)</f>
        <v>-92.18340465562963</v>
      </c>
      <c r="X44" s="24">
        <f t="shared" si="63"/>
        <v>-92.18340465562963</v>
      </c>
      <c r="Y44" s="24">
        <f t="shared" si="63"/>
        <v>-92.18340465562963</v>
      </c>
      <c r="Z44" s="14">
        <f t="shared" si="63"/>
        <v>-98.426675035687353</v>
      </c>
      <c r="AA44" s="14">
        <f t="shared" si="63"/>
        <v>-98.426675035687353</v>
      </c>
      <c r="AB44" s="14">
        <f t="shared" si="63"/>
        <v>-98.426675035687353</v>
      </c>
      <c r="AC44" s="24">
        <f t="shared" si="63"/>
        <v>-100.97518295149496</v>
      </c>
      <c r="AD44" s="24">
        <f t="shared" si="63"/>
        <v>-100.97518295149496</v>
      </c>
      <c r="AE44" s="24">
        <f t="shared" si="63"/>
        <v>-100.97518295149496</v>
      </c>
      <c r="AF44" s="14">
        <f t="shared" ref="AF44:AN44" si="64">AF40+10*LOG10(AF42)</f>
        <v>-96.873438300604462</v>
      </c>
      <c r="AG44" s="14">
        <f t="shared" si="64"/>
        <v>-96.873438300604462</v>
      </c>
      <c r="AH44" s="14">
        <f t="shared" si="64"/>
        <v>-96.873438300604462</v>
      </c>
      <c r="AI44" s="14">
        <f t="shared" si="64"/>
        <v>-98.426675035687353</v>
      </c>
      <c r="AJ44" s="14">
        <f t="shared" si="64"/>
        <v>-98.426675035687353</v>
      </c>
      <c r="AK44" s="14">
        <f t="shared" si="64"/>
        <v>-98.426675035687353</v>
      </c>
      <c r="AL44" s="24">
        <f t="shared" si="64"/>
        <v>-96.415863394997714</v>
      </c>
      <c r="AM44" s="24">
        <f t="shared" si="64"/>
        <v>-96.415863394997714</v>
      </c>
      <c r="AN44" s="24">
        <f t="shared" si="64"/>
        <v>-96.415863394997714</v>
      </c>
      <c r="AO44" s="24">
        <f>AO40+10*LOG10(AO42)</f>
        <v>-98.426675035687353</v>
      </c>
      <c r="AP44" s="24">
        <f>AP40+10*LOG10(AP42)</f>
        <v>-98.426675035687353</v>
      </c>
      <c r="AQ44" s="24">
        <f>AQ40+10*LOG10(AQ42)</f>
        <v>-98.426675035687353</v>
      </c>
      <c r="AR44" s="24">
        <f t="shared" ref="AR44:AT44" si="65">AR40+10*LOG10(AR42)</f>
        <v>-99.975694635544784</v>
      </c>
      <c r="AS44" s="24">
        <f t="shared" si="65"/>
        <v>-99.975694635544784</v>
      </c>
      <c r="AT44" s="24">
        <f t="shared" si="65"/>
        <v>-99.975694635544784</v>
      </c>
      <c r="AU44" s="24">
        <f t="shared" ref="AU44:AX44" si="66">AU40+10*LOG10(AU42)</f>
        <v>-94.296114909150575</v>
      </c>
      <c r="AV44" s="24">
        <f t="shared" si="66"/>
        <v>-94.296114909150575</v>
      </c>
      <c r="AW44" s="24">
        <f t="shared" si="66"/>
        <v>-94.296114909150575</v>
      </c>
      <c r="AX44" s="24">
        <f t="shared" si="66"/>
        <v>-98.426675035687353</v>
      </c>
      <c r="AY44" s="24"/>
      <c r="AZ44" s="24">
        <f t="shared" ref="AZ44" si="67">AZ40+10*LOG10(AZ42)</f>
        <v>-98.426675035687353</v>
      </c>
    </row>
    <row r="45" spans="1:52" ht="15">
      <c r="A45" s="7" t="s">
        <v>72</v>
      </c>
      <c r="B45" s="14" t="s">
        <v>16</v>
      </c>
      <c r="C45" s="14" t="s">
        <v>16</v>
      </c>
      <c r="D45" s="14" t="s">
        <v>16</v>
      </c>
      <c r="E45" s="14" t="s">
        <v>16</v>
      </c>
      <c r="F45" s="14"/>
      <c r="G45" s="14" t="s">
        <v>16</v>
      </c>
      <c r="H45" s="14" t="s">
        <v>16</v>
      </c>
      <c r="I45" s="14" t="s">
        <v>16</v>
      </c>
      <c r="J45" s="14" t="s">
        <v>16</v>
      </c>
      <c r="K45" s="14" t="s">
        <v>16</v>
      </c>
      <c r="L45" s="14" t="s">
        <v>16</v>
      </c>
      <c r="M45" s="14" t="s">
        <v>16</v>
      </c>
      <c r="N45" s="14" t="s">
        <v>16</v>
      </c>
      <c r="O45" s="14" t="s">
        <v>16</v>
      </c>
      <c r="P45" s="14" t="s">
        <v>16</v>
      </c>
      <c r="Q45" s="14" t="s">
        <v>16</v>
      </c>
      <c r="R45" s="14" t="s">
        <v>16</v>
      </c>
      <c r="S45" s="14" t="s">
        <v>16</v>
      </c>
      <c r="T45" s="24" t="s">
        <v>16</v>
      </c>
      <c r="U45" s="24" t="s">
        <v>16</v>
      </c>
      <c r="V45" s="24" t="s">
        <v>16</v>
      </c>
      <c r="W45" s="24" t="s">
        <v>16</v>
      </c>
      <c r="X45" s="24" t="s">
        <v>16</v>
      </c>
      <c r="Y45" s="24" t="s">
        <v>16</v>
      </c>
      <c r="Z45" s="14" t="s">
        <v>16</v>
      </c>
      <c r="AA45" s="14" t="s">
        <v>16</v>
      </c>
      <c r="AB45" s="14" t="s">
        <v>16</v>
      </c>
      <c r="AC45" s="24" t="s">
        <v>16</v>
      </c>
      <c r="AD45" s="24" t="s">
        <v>16</v>
      </c>
      <c r="AE45" s="24" t="s">
        <v>16</v>
      </c>
      <c r="AF45" s="14" t="s">
        <v>16</v>
      </c>
      <c r="AG45" s="14" t="s">
        <v>16</v>
      </c>
      <c r="AH45" s="14" t="s">
        <v>16</v>
      </c>
      <c r="AI45" s="14" t="s">
        <v>16</v>
      </c>
      <c r="AJ45" s="14" t="s">
        <v>16</v>
      </c>
      <c r="AK45" s="14" t="s">
        <v>16</v>
      </c>
      <c r="AL45" s="24" t="s">
        <v>16</v>
      </c>
      <c r="AM45" s="24" t="s">
        <v>16</v>
      </c>
      <c r="AN45" s="24" t="s">
        <v>16</v>
      </c>
      <c r="AO45" s="24" t="s">
        <v>16</v>
      </c>
      <c r="AP45" s="24" t="s">
        <v>16</v>
      </c>
      <c r="AQ45" s="24" t="s">
        <v>16</v>
      </c>
      <c r="AR45" s="24" t="s">
        <v>16</v>
      </c>
      <c r="AS45" s="24" t="s">
        <v>16</v>
      </c>
      <c r="AT45" s="24" t="s">
        <v>16</v>
      </c>
      <c r="AU45" s="24" t="s">
        <v>16</v>
      </c>
      <c r="AV45" s="24" t="s">
        <v>16</v>
      </c>
      <c r="AW45" s="24" t="s">
        <v>16</v>
      </c>
      <c r="AX45" s="24" t="s">
        <v>16</v>
      </c>
      <c r="AY45" s="24"/>
      <c r="AZ45" s="24" t="s">
        <v>16</v>
      </c>
    </row>
    <row r="46" spans="1:52" ht="15">
      <c r="A46" s="11" t="s">
        <v>74</v>
      </c>
      <c r="B46" s="19">
        <v>-3.9</v>
      </c>
      <c r="C46" s="19">
        <v>-3.9</v>
      </c>
      <c r="D46" s="19">
        <v>0.4</v>
      </c>
      <c r="E46" s="19">
        <v>-7.19</v>
      </c>
      <c r="F46" s="19"/>
      <c r="G46" s="19">
        <v>-2.57</v>
      </c>
      <c r="H46" s="28">
        <v>-7.95</v>
      </c>
      <c r="I46" s="28">
        <v>-7.95</v>
      </c>
      <c r="J46" s="28">
        <v>-4.41</v>
      </c>
      <c r="K46" s="28">
        <v>-4.9000000000000004</v>
      </c>
      <c r="L46" s="28">
        <v>-4.8</v>
      </c>
      <c r="M46" s="28">
        <v>-1.6</v>
      </c>
      <c r="N46" s="28">
        <v>-5.66</v>
      </c>
      <c r="O46" s="28">
        <v>-5.66</v>
      </c>
      <c r="P46" s="28">
        <v>-2.16</v>
      </c>
      <c r="Q46" s="28">
        <v>-6.6</v>
      </c>
      <c r="R46" s="28">
        <v>-6.6</v>
      </c>
      <c r="S46" s="28">
        <v>-2.5</v>
      </c>
      <c r="T46" s="28">
        <v>-4.0999999999999996</v>
      </c>
      <c r="U46" s="28">
        <v>-4.0999999999999996</v>
      </c>
      <c r="V46" s="28">
        <v>0.15</v>
      </c>
      <c r="W46" s="28">
        <v>-7.5</v>
      </c>
      <c r="X46" s="28">
        <v>-7.5</v>
      </c>
      <c r="Y46" s="28">
        <v>-4.9000000000000004</v>
      </c>
      <c r="Z46" s="28">
        <v>-4.0999999999999996</v>
      </c>
      <c r="AA46" s="28"/>
      <c r="AB46" s="28">
        <v>0.15</v>
      </c>
      <c r="AC46" s="28">
        <v>0.2</v>
      </c>
      <c r="AD46" s="28">
        <v>0.2</v>
      </c>
      <c r="AE46" s="28">
        <v>3.9</v>
      </c>
      <c r="AF46" s="28">
        <v>-3.91</v>
      </c>
      <c r="AG46" s="28">
        <v>-3.91</v>
      </c>
      <c r="AH46" s="28">
        <v>-0.2</v>
      </c>
      <c r="AI46" s="28">
        <v>-5</v>
      </c>
      <c r="AJ46" s="28">
        <v>-5</v>
      </c>
      <c r="AK46" s="28">
        <v>-2</v>
      </c>
      <c r="AL46" s="28">
        <v>-6.9</v>
      </c>
      <c r="AM46" s="28">
        <v>-6.9</v>
      </c>
      <c r="AN46" s="28">
        <v>-2.8</v>
      </c>
      <c r="AO46" s="28">
        <v>-5.6</v>
      </c>
      <c r="AP46" s="28">
        <v>-2</v>
      </c>
      <c r="AQ46" s="28">
        <v>-2</v>
      </c>
      <c r="AR46" s="28">
        <v>-4.49</v>
      </c>
      <c r="AS46" s="28">
        <v>-4.49</v>
      </c>
      <c r="AT46" s="28">
        <v>-0.84</v>
      </c>
      <c r="AU46" s="28">
        <v>-4.5999999999999996</v>
      </c>
      <c r="AV46" s="28">
        <v>-4.5999999999999996</v>
      </c>
      <c r="AW46" s="28">
        <v>-1.2</v>
      </c>
      <c r="AX46" s="28">
        <v>-4.3</v>
      </c>
      <c r="AY46" s="28"/>
      <c r="AZ46" s="28">
        <v>-0.9</v>
      </c>
    </row>
    <row r="47" spans="1:52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/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14">
        <v>2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24">
        <v>2</v>
      </c>
      <c r="Z47" s="14">
        <v>2</v>
      </c>
      <c r="AA47" s="14">
        <v>2</v>
      </c>
      <c r="AB47" s="14">
        <v>2</v>
      </c>
      <c r="AC47" s="24">
        <v>2</v>
      </c>
      <c r="AD47" s="24">
        <v>2</v>
      </c>
      <c r="AE47" s="24">
        <v>2</v>
      </c>
      <c r="AF47" s="14">
        <v>2</v>
      </c>
      <c r="AG47" s="14">
        <v>2</v>
      </c>
      <c r="AH47" s="14">
        <v>2</v>
      </c>
      <c r="AI47" s="14">
        <v>2</v>
      </c>
      <c r="AJ47" s="14">
        <v>2</v>
      </c>
      <c r="AK47" s="14">
        <v>2</v>
      </c>
      <c r="AL47" s="24">
        <v>2</v>
      </c>
      <c r="AM47" s="24">
        <v>2</v>
      </c>
      <c r="AN47" s="24">
        <v>2</v>
      </c>
      <c r="AO47" s="24">
        <v>2</v>
      </c>
      <c r="AP47" s="24">
        <v>2</v>
      </c>
      <c r="AQ47" s="24">
        <v>2</v>
      </c>
      <c r="AR47" s="24">
        <v>2</v>
      </c>
      <c r="AS47" s="24">
        <v>2</v>
      </c>
      <c r="AT47" s="24">
        <v>2</v>
      </c>
      <c r="AU47" s="24">
        <v>2</v>
      </c>
      <c r="AV47" s="24">
        <v>2</v>
      </c>
      <c r="AW47" s="24">
        <v>2</v>
      </c>
      <c r="AX47" s="24">
        <v>2</v>
      </c>
      <c r="AY47" s="24"/>
      <c r="AZ47" s="24">
        <v>2</v>
      </c>
    </row>
    <row r="48" spans="1:52" ht="30">
      <c r="A48" s="3" t="s">
        <v>76</v>
      </c>
      <c r="B48" s="14" t="s">
        <v>16</v>
      </c>
      <c r="C48" s="14" t="s">
        <v>16</v>
      </c>
      <c r="D48" s="14" t="s">
        <v>16</v>
      </c>
      <c r="E48" s="14" t="s">
        <v>16</v>
      </c>
      <c r="F48" s="14"/>
      <c r="G48" s="14" t="s">
        <v>16</v>
      </c>
      <c r="H48" s="14" t="s">
        <v>16</v>
      </c>
      <c r="I48" s="14" t="s">
        <v>16</v>
      </c>
      <c r="J48" s="14" t="s">
        <v>16</v>
      </c>
      <c r="K48" s="14" t="s">
        <v>16</v>
      </c>
      <c r="L48" s="14" t="s">
        <v>16</v>
      </c>
      <c r="M48" s="14" t="s">
        <v>16</v>
      </c>
      <c r="N48" s="14" t="s">
        <v>16</v>
      </c>
      <c r="O48" s="14" t="s">
        <v>16</v>
      </c>
      <c r="P48" s="14" t="s">
        <v>16</v>
      </c>
      <c r="Q48" s="14" t="s">
        <v>16</v>
      </c>
      <c r="R48" s="14" t="s">
        <v>16</v>
      </c>
      <c r="S48" s="14" t="s">
        <v>16</v>
      </c>
      <c r="T48" s="24" t="s">
        <v>16</v>
      </c>
      <c r="U48" s="24" t="s">
        <v>16</v>
      </c>
      <c r="V48" s="24" t="s">
        <v>16</v>
      </c>
      <c r="W48" s="24" t="s">
        <v>16</v>
      </c>
      <c r="X48" s="24" t="s">
        <v>16</v>
      </c>
      <c r="Y48" s="24" t="s">
        <v>16</v>
      </c>
      <c r="Z48" s="14" t="s">
        <v>16</v>
      </c>
      <c r="AA48" s="14" t="s">
        <v>16</v>
      </c>
      <c r="AB48" s="14" t="s">
        <v>16</v>
      </c>
      <c r="AC48" s="24" t="s">
        <v>16</v>
      </c>
      <c r="AD48" s="24" t="s">
        <v>16</v>
      </c>
      <c r="AE48" s="24" t="s">
        <v>16</v>
      </c>
      <c r="AF48" s="14" t="s">
        <v>16</v>
      </c>
      <c r="AG48" s="14" t="s">
        <v>16</v>
      </c>
      <c r="AH48" s="14" t="s">
        <v>16</v>
      </c>
      <c r="AI48" s="14" t="s">
        <v>16</v>
      </c>
      <c r="AJ48" s="14" t="s">
        <v>16</v>
      </c>
      <c r="AK48" s="14" t="s">
        <v>16</v>
      </c>
      <c r="AL48" s="24" t="s">
        <v>16</v>
      </c>
      <c r="AM48" s="24" t="s">
        <v>16</v>
      </c>
      <c r="AN48" s="24" t="s">
        <v>16</v>
      </c>
      <c r="AO48" s="24" t="s">
        <v>16</v>
      </c>
      <c r="AP48" s="24" t="s">
        <v>16</v>
      </c>
      <c r="AQ48" s="24" t="s">
        <v>16</v>
      </c>
      <c r="AR48" s="24" t="s">
        <v>16</v>
      </c>
      <c r="AS48" s="24" t="s">
        <v>16</v>
      </c>
      <c r="AT48" s="24" t="s">
        <v>16</v>
      </c>
      <c r="AU48" s="24" t="s">
        <v>16</v>
      </c>
      <c r="AV48" s="24" t="s">
        <v>16</v>
      </c>
      <c r="AW48" s="24" t="s">
        <v>16</v>
      </c>
      <c r="AX48" s="24" t="s">
        <v>16</v>
      </c>
      <c r="AY48" s="24"/>
      <c r="AZ48" s="24" t="s">
        <v>16</v>
      </c>
    </row>
    <row r="49" spans="1:52" ht="33.75" customHeight="1">
      <c r="A49" s="3" t="s">
        <v>78</v>
      </c>
      <c r="B49" s="24">
        <v>0</v>
      </c>
      <c r="C49" s="24">
        <v>0</v>
      </c>
      <c r="D49" s="24">
        <v>0</v>
      </c>
      <c r="E49" s="24">
        <v>0</v>
      </c>
      <c r="F49" s="24"/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/>
      <c r="AZ49" s="24">
        <v>0</v>
      </c>
    </row>
    <row r="50" spans="1:52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/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 t="s">
        <v>16</v>
      </c>
      <c r="AE50" s="40" t="s">
        <v>16</v>
      </c>
      <c r="AF50" s="40" t="s">
        <v>16</v>
      </c>
      <c r="AG50" s="40" t="s">
        <v>16</v>
      </c>
      <c r="AH50" s="40" t="s">
        <v>16</v>
      </c>
      <c r="AI50" s="40" t="s">
        <v>16</v>
      </c>
      <c r="AJ50" s="40" t="s">
        <v>16</v>
      </c>
      <c r="AK50" s="40" t="s">
        <v>16</v>
      </c>
      <c r="AL50" s="40" t="s">
        <v>16</v>
      </c>
      <c r="AM50" s="40" t="s">
        <v>16</v>
      </c>
      <c r="AN50" s="40" t="s">
        <v>16</v>
      </c>
      <c r="AO50" s="40" t="s">
        <v>16</v>
      </c>
      <c r="AP50" s="40" t="s">
        <v>16</v>
      </c>
      <c r="AQ50" s="40" t="s">
        <v>16</v>
      </c>
      <c r="AR50" s="40" t="s">
        <v>16</v>
      </c>
      <c r="AS50" s="40" t="s">
        <v>16</v>
      </c>
      <c r="AT50" s="40" t="s">
        <v>16</v>
      </c>
      <c r="AU50" s="40" t="s">
        <v>16</v>
      </c>
      <c r="AV50" s="40" t="s">
        <v>16</v>
      </c>
      <c r="AW50" s="40" t="s">
        <v>16</v>
      </c>
      <c r="AX50" s="40" t="s">
        <v>16</v>
      </c>
      <c r="AY50" s="40"/>
      <c r="AZ50" s="40" t="s">
        <v>16</v>
      </c>
    </row>
    <row r="51" spans="1:52" ht="30">
      <c r="A51" s="3" t="s">
        <v>81</v>
      </c>
      <c r="B51" s="14">
        <f t="shared" ref="B51:J51" si="68">B44+B46+B47-B49</f>
        <v>-99.357574905606782</v>
      </c>
      <c r="C51" s="14">
        <f t="shared" si="68"/>
        <v>-99.357574905606782</v>
      </c>
      <c r="D51" s="14">
        <f t="shared" si="68"/>
        <v>-95.057574905606771</v>
      </c>
      <c r="E51" s="14">
        <f t="shared" si="68"/>
        <v>-104.72365801062423</v>
      </c>
      <c r="F51" s="14"/>
      <c r="G51" s="14">
        <f t="shared" si="68"/>
        <v>-100.10365801062423</v>
      </c>
      <c r="H51" s="14">
        <f t="shared" si="68"/>
        <v>-104.37667503568736</v>
      </c>
      <c r="I51" s="14">
        <f t="shared" si="68"/>
        <v>-104.37667503568736</v>
      </c>
      <c r="J51" s="14">
        <f t="shared" si="68"/>
        <v>-100.83667503568735</v>
      </c>
      <c r="K51" s="14">
        <f t="shared" ref="K51:P51" si="69">K44+K46+K47-K49</f>
        <v>-97.094216296319274</v>
      </c>
      <c r="L51" s="14">
        <f t="shared" si="69"/>
        <v>-96.994216296319266</v>
      </c>
      <c r="M51" s="14">
        <f t="shared" si="69"/>
        <v>-93.794216296319263</v>
      </c>
      <c r="N51" s="14">
        <f t="shared" si="69"/>
        <v>-106.09646330827732</v>
      </c>
      <c r="O51" s="14">
        <f t="shared" si="69"/>
        <v>-106.09646330827732</v>
      </c>
      <c r="P51" s="14">
        <f t="shared" si="69"/>
        <v>-102.59646330827732</v>
      </c>
      <c r="Q51" s="14">
        <f t="shared" ref="Q51:V51" si="70">Q44+Q46+Q47-Q49</f>
        <v>-103.02667503568735</v>
      </c>
      <c r="R51" s="14">
        <f t="shared" si="70"/>
        <v>-103.02667503568735</v>
      </c>
      <c r="S51" s="14">
        <f t="shared" si="70"/>
        <v>-98.926675035687353</v>
      </c>
      <c r="T51" s="24">
        <f t="shared" si="70"/>
        <v>-99.557574905606771</v>
      </c>
      <c r="U51" s="24">
        <f t="shared" si="70"/>
        <v>-99.557574905606771</v>
      </c>
      <c r="V51" s="24">
        <f t="shared" si="70"/>
        <v>-95.307574905606771</v>
      </c>
      <c r="W51" s="24">
        <f t="shared" ref="W51:AE51" si="71">W44+W46+W47-W49</f>
        <v>-97.68340465562963</v>
      </c>
      <c r="X51" s="24">
        <f t="shared" si="71"/>
        <v>-97.68340465562963</v>
      </c>
      <c r="Y51" s="24">
        <f t="shared" si="71"/>
        <v>-95.083404655629636</v>
      </c>
      <c r="Z51" s="14">
        <f t="shared" si="71"/>
        <v>-100.52667503568735</v>
      </c>
      <c r="AA51" s="14">
        <f t="shared" si="71"/>
        <v>-96.426675035687353</v>
      </c>
      <c r="AB51" s="14">
        <f t="shared" si="71"/>
        <v>-96.276675035687347</v>
      </c>
      <c r="AC51" s="24">
        <f t="shared" si="71"/>
        <v>-98.775182951494955</v>
      </c>
      <c r="AD51" s="24">
        <f t="shared" si="71"/>
        <v>-98.775182951494955</v>
      </c>
      <c r="AE51" s="24">
        <f t="shared" si="71"/>
        <v>-95.075182951494952</v>
      </c>
      <c r="AF51" s="14">
        <f t="shared" ref="AF51:AN51" si="72">AF44+AF46+AF47-AF49</f>
        <v>-98.783438300604459</v>
      </c>
      <c r="AG51" s="14">
        <f t="shared" si="72"/>
        <v>-98.783438300604459</v>
      </c>
      <c r="AH51" s="14">
        <f t="shared" si="72"/>
        <v>-95.073438300604465</v>
      </c>
      <c r="AI51" s="14">
        <f t="shared" si="72"/>
        <v>-101.42667503568735</v>
      </c>
      <c r="AJ51" s="14">
        <f t="shared" si="72"/>
        <v>-101.42667503568735</v>
      </c>
      <c r="AK51" s="14">
        <f t="shared" si="72"/>
        <v>-98.426675035687353</v>
      </c>
      <c r="AL51" s="24">
        <f t="shared" si="72"/>
        <v>-101.31586339499772</v>
      </c>
      <c r="AM51" s="24">
        <f t="shared" si="72"/>
        <v>-101.31586339499772</v>
      </c>
      <c r="AN51" s="24">
        <f t="shared" si="72"/>
        <v>-97.215863394997712</v>
      </c>
      <c r="AO51" s="24">
        <f>AO44+AO46+AO47-AO49</f>
        <v>-102.02667503568735</v>
      </c>
      <c r="AP51" s="24">
        <f>AP44+AP46+AP47-AP49</f>
        <v>-98.426675035687353</v>
      </c>
      <c r="AQ51" s="24">
        <f>AQ44+AQ46+AQ47-AQ49</f>
        <v>-98.426675035687353</v>
      </c>
      <c r="AR51" s="24">
        <f t="shared" ref="AR51:AT51" si="73">AR44+AR46+AR47-AR49</f>
        <v>-102.46569463554478</v>
      </c>
      <c r="AS51" s="24">
        <f t="shared" si="73"/>
        <v>-102.46569463554478</v>
      </c>
      <c r="AT51" s="24">
        <f t="shared" si="73"/>
        <v>-98.815694635544787</v>
      </c>
      <c r="AU51" s="24">
        <f t="shared" ref="AU51:AX51" si="74">AU44+AU46+AU47-AU49</f>
        <v>-96.896114909150569</v>
      </c>
      <c r="AV51" s="24">
        <f t="shared" si="74"/>
        <v>-96.896114909150569</v>
      </c>
      <c r="AW51" s="24">
        <f t="shared" si="74"/>
        <v>-93.496114909150577</v>
      </c>
      <c r="AX51" s="24">
        <f t="shared" si="74"/>
        <v>-100.72667503568735</v>
      </c>
      <c r="AY51" s="24"/>
      <c r="AZ51" s="24">
        <f t="shared" ref="AZ51" si="75">AZ44+AZ46+AZ47-AZ49</f>
        <v>-97.326675035687359</v>
      </c>
    </row>
    <row r="52" spans="1:52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/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41" t="s">
        <v>16</v>
      </c>
      <c r="O52" s="41" t="s">
        <v>16</v>
      </c>
      <c r="P52" s="41" t="s">
        <v>16</v>
      </c>
      <c r="Q52" s="41" t="s">
        <v>16</v>
      </c>
      <c r="R52" s="41" t="s">
        <v>16</v>
      </c>
      <c r="S52" s="41" t="s">
        <v>16</v>
      </c>
      <c r="T52" s="32" t="s">
        <v>16</v>
      </c>
      <c r="U52" s="32" t="s">
        <v>16</v>
      </c>
      <c r="V52" s="32" t="s">
        <v>16</v>
      </c>
      <c r="W52" s="32" t="s">
        <v>16</v>
      </c>
      <c r="X52" s="32" t="s">
        <v>16</v>
      </c>
      <c r="Y52" s="32" t="s">
        <v>16</v>
      </c>
      <c r="Z52" s="41" t="s">
        <v>16</v>
      </c>
      <c r="AA52" s="41" t="s">
        <v>16</v>
      </c>
      <c r="AB52" s="41" t="s">
        <v>16</v>
      </c>
      <c r="AC52" s="32" t="s">
        <v>16</v>
      </c>
      <c r="AD52" s="32" t="s">
        <v>16</v>
      </c>
      <c r="AE52" s="32" t="s">
        <v>16</v>
      </c>
      <c r="AF52" s="41" t="s">
        <v>16</v>
      </c>
      <c r="AG52" s="41" t="s">
        <v>16</v>
      </c>
      <c r="AH52" s="41" t="s">
        <v>16</v>
      </c>
      <c r="AI52" s="41" t="s">
        <v>16</v>
      </c>
      <c r="AJ52" s="41" t="s">
        <v>16</v>
      </c>
      <c r="AK52" s="41" t="s">
        <v>16</v>
      </c>
      <c r="AL52" s="32" t="s">
        <v>16</v>
      </c>
      <c r="AM52" s="32" t="s">
        <v>16</v>
      </c>
      <c r="AN52" s="32" t="s">
        <v>16</v>
      </c>
      <c r="AO52" s="32" t="s">
        <v>16</v>
      </c>
      <c r="AP52" s="32" t="s">
        <v>16</v>
      </c>
      <c r="AQ52" s="32" t="s">
        <v>16</v>
      </c>
      <c r="AR52" s="32" t="s">
        <v>16</v>
      </c>
      <c r="AS52" s="32" t="s">
        <v>16</v>
      </c>
      <c r="AT52" s="32" t="s">
        <v>16</v>
      </c>
      <c r="AU52" s="32" t="s">
        <v>16</v>
      </c>
      <c r="AV52" s="32" t="s">
        <v>16</v>
      </c>
      <c r="AW52" s="32" t="s">
        <v>16</v>
      </c>
      <c r="AX52" s="32" t="s">
        <v>16</v>
      </c>
      <c r="AY52" s="32"/>
      <c r="AZ52" s="32" t="s">
        <v>16</v>
      </c>
    </row>
    <row r="53" spans="1:52" ht="30">
      <c r="A53" s="8" t="s">
        <v>84</v>
      </c>
      <c r="B53" s="29">
        <f>B26+B30+B33-B34-B51</f>
        <v>157.93089986991947</v>
      </c>
      <c r="C53" s="29">
        <f t="shared" ref="C53:G53" si="76">C26+C30+C33-C34-C51</f>
        <v>154.93089986991947</v>
      </c>
      <c r="D53" s="29">
        <f t="shared" si="76"/>
        <v>150.63089986991946</v>
      </c>
      <c r="E53" s="29">
        <f t="shared" si="76"/>
        <v>157.36089986991945</v>
      </c>
      <c r="F53" s="29"/>
      <c r="G53" s="29">
        <f t="shared" si="76"/>
        <v>149.74089986991945</v>
      </c>
      <c r="H53" s="29">
        <f>H26+H30+H33-H34-H51</f>
        <v>161.98089986991948</v>
      </c>
      <c r="I53" s="29">
        <f t="shared" ref="I53:J53" si="77">I26+I30+I33-I34-I51</f>
        <v>158.98089986991948</v>
      </c>
      <c r="J53" s="29">
        <f t="shared" si="77"/>
        <v>155.44089986991946</v>
      </c>
      <c r="K53" s="29">
        <f>K26+K30+K33-K34-K51</f>
        <v>155.92059991327966</v>
      </c>
      <c r="L53" s="29">
        <f t="shared" ref="L53:M53" si="78">L26+L30+L33-L34-L51</f>
        <v>152.82059991327964</v>
      </c>
      <c r="M53" s="29">
        <f t="shared" si="78"/>
        <v>149.62059991327965</v>
      </c>
      <c r="N53" s="29">
        <f>N26+N30+N33-N34-N51</f>
        <v>152.01978827259001</v>
      </c>
      <c r="O53" s="29">
        <f t="shared" ref="O53:P53" si="79">O26+O30+O33-O34-O51</f>
        <v>149.01978827259001</v>
      </c>
      <c r="P53" s="29">
        <f t="shared" si="79"/>
        <v>145.51978827259001</v>
      </c>
      <c r="Q53" s="29">
        <f>Q26+Q30+Q33-Q34-Q51</f>
        <v>157.62059991327965</v>
      </c>
      <c r="R53" s="29">
        <f t="shared" ref="R53:S53" si="80">R26+R30+R33-R34-R51</f>
        <v>154.62059991327965</v>
      </c>
      <c r="S53" s="29">
        <f t="shared" si="80"/>
        <v>150.52059991327968</v>
      </c>
      <c r="T53" s="29">
        <f>T26+T30+T33-T34-T51</f>
        <v>158.13089986991946</v>
      </c>
      <c r="U53" s="29">
        <f t="shared" ref="U53:V53" si="81">U26+U30+U33-U34-U51</f>
        <v>155.13089986991946</v>
      </c>
      <c r="V53" s="29">
        <f t="shared" si="81"/>
        <v>150.88089986991946</v>
      </c>
      <c r="W53" s="29">
        <f>W26+W30+W33-W34-W51</f>
        <v>159.52008822922983</v>
      </c>
      <c r="X53" s="29">
        <f t="shared" ref="X53:Y53" si="82">X26+X30+X33-X34-X51</f>
        <v>156.52008822922983</v>
      </c>
      <c r="Y53" s="29">
        <f t="shared" si="82"/>
        <v>153.92008822922983</v>
      </c>
      <c r="Z53" s="29">
        <f>Z26+Z30+Z33-Z34-Z51</f>
        <v>158.13089986991946</v>
      </c>
      <c r="AA53" s="29">
        <f t="shared" ref="AA53:AB53" si="83">AA26+AA30+AA33-AA34-AA51</f>
        <v>151.03089986991949</v>
      </c>
      <c r="AB53" s="29">
        <f t="shared" si="83"/>
        <v>150.88089986991946</v>
      </c>
      <c r="AC53" s="29">
        <f>AC26+AC30+AC33-AC34-AC51</f>
        <v>151.82008822922984</v>
      </c>
      <c r="AD53" s="29">
        <f t="shared" ref="AD53:AE53" si="84">AD26+AD30+AD33-AD34-AD51</f>
        <v>148.82008822922984</v>
      </c>
      <c r="AE53" s="29">
        <f t="shared" si="84"/>
        <v>145.12008822922982</v>
      </c>
      <c r="AF53" s="29">
        <f>AF26+AF30+AF33-AF34-AF51</f>
        <v>152.91978827259001</v>
      </c>
      <c r="AG53" s="29">
        <f t="shared" ref="AG53:AH53" si="85">AG26+AG30+AG33-AG34-AG51</f>
        <v>149.91978827259001</v>
      </c>
      <c r="AH53" s="29">
        <f t="shared" si="85"/>
        <v>146.20978827259003</v>
      </c>
      <c r="AI53" s="29">
        <f>AI26+AI30+AI33-AI34-AI51</f>
        <v>159.03089986991949</v>
      </c>
      <c r="AJ53" s="29">
        <f t="shared" ref="AJ53:AK53" si="86">AJ26+AJ30+AJ33-AJ34-AJ51</f>
        <v>156.03089986991949</v>
      </c>
      <c r="AK53" s="29">
        <f t="shared" si="86"/>
        <v>153.03089986991949</v>
      </c>
      <c r="AL53" s="29">
        <f>AL26+AL30+AL33-AL34-AL51</f>
        <v>155.90978827259005</v>
      </c>
      <c r="AM53" s="29">
        <f t="shared" ref="AM53:AN53" si="87">AM26+AM30+AM33-AM34-AM51</f>
        <v>152.90978827259005</v>
      </c>
      <c r="AN53" s="29">
        <f t="shared" si="87"/>
        <v>148.80978827259003</v>
      </c>
      <c r="AO53" s="29">
        <f>AO26+AO30+AO33-AO34-AO51</f>
        <v>155.63089986991946</v>
      </c>
      <c r="AP53" s="29">
        <f t="shared" ref="AP53:AQ53" si="88">AP26+AP30+AP33-AP34-AP51</f>
        <v>149.03089986991949</v>
      </c>
      <c r="AQ53" s="29">
        <f t="shared" si="88"/>
        <v>149.03089986991949</v>
      </c>
      <c r="AR53" s="29">
        <f>AR26+AR30+AR33-AR34-AR51</f>
        <v>158.52089986991948</v>
      </c>
      <c r="AS53" s="29">
        <f t="shared" ref="AS53:AT53" si="89">AS26+AS30+AS33-AS34-AS51</f>
        <v>155.52089986991948</v>
      </c>
      <c r="AT53" s="29">
        <f t="shared" si="89"/>
        <v>151.87089986991947</v>
      </c>
      <c r="AU53" s="29">
        <f>AU26+AU30+AU33-AU34-AU51</f>
        <v>154.50033974338271</v>
      </c>
      <c r="AV53" s="29">
        <f t="shared" ref="AV53:AW53" si="90">AV26+AV30+AV33-AV34-AV51</f>
        <v>151.50033974338271</v>
      </c>
      <c r="AW53" s="29">
        <f t="shared" si="90"/>
        <v>148.1003397433827</v>
      </c>
      <c r="AX53" s="29">
        <f>AX26+AX30+AX33-AX34-AX51</f>
        <v>158.33089986991948</v>
      </c>
      <c r="AY53" s="29"/>
      <c r="AZ53" s="29">
        <f t="shared" ref="AZ53" si="91">AZ26+AZ30+AZ33-AZ34-AZ51</f>
        <v>151.93089986991947</v>
      </c>
    </row>
    <row r="54" spans="1:52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</row>
    <row r="55" spans="1:52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8"/>
      <c r="G55" s="28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  <c r="AD55" s="27">
        <v>8</v>
      </c>
      <c r="AE55" s="27">
        <v>8</v>
      </c>
      <c r="AF55" s="27">
        <v>8</v>
      </c>
      <c r="AG55" s="27">
        <v>8</v>
      </c>
      <c r="AH55" s="27">
        <v>8</v>
      </c>
      <c r="AI55" s="27">
        <v>8</v>
      </c>
      <c r="AJ55" s="27">
        <v>8</v>
      </c>
      <c r="AK55" s="27">
        <v>8</v>
      </c>
      <c r="AL55" s="27">
        <v>8</v>
      </c>
      <c r="AM55" s="27">
        <v>8</v>
      </c>
      <c r="AN55" s="27">
        <v>8</v>
      </c>
      <c r="AO55" s="27">
        <v>8</v>
      </c>
      <c r="AP55" s="27">
        <v>8</v>
      </c>
      <c r="AQ55" s="27">
        <v>8</v>
      </c>
      <c r="AR55" s="27">
        <v>8</v>
      </c>
      <c r="AS55" s="27">
        <v>8</v>
      </c>
      <c r="AT55" s="27">
        <v>8</v>
      </c>
      <c r="AU55" s="27">
        <v>8</v>
      </c>
      <c r="AV55" s="27">
        <v>8</v>
      </c>
      <c r="AW55" s="27">
        <v>8</v>
      </c>
      <c r="AX55" s="27">
        <v>8</v>
      </c>
      <c r="AY55" s="27"/>
      <c r="AZ55" s="27">
        <v>8</v>
      </c>
    </row>
    <row r="56" spans="1:52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/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2" t="s">
        <v>16</v>
      </c>
      <c r="O56" s="42" t="s">
        <v>16</v>
      </c>
      <c r="P56" s="42" t="s">
        <v>16</v>
      </c>
      <c r="Q56" s="42" t="s">
        <v>16</v>
      </c>
      <c r="R56" s="42" t="s">
        <v>16</v>
      </c>
      <c r="S56" s="42" t="s">
        <v>16</v>
      </c>
      <c r="T56" s="40" t="s">
        <v>16</v>
      </c>
      <c r="U56" s="40" t="s">
        <v>16</v>
      </c>
      <c r="V56" s="40" t="s">
        <v>16</v>
      </c>
      <c r="W56" s="40" t="s">
        <v>16</v>
      </c>
      <c r="X56" s="40" t="s">
        <v>16</v>
      </c>
      <c r="Y56" s="40" t="s">
        <v>16</v>
      </c>
      <c r="Z56" s="42" t="s">
        <v>16</v>
      </c>
      <c r="AA56" s="42" t="s">
        <v>16</v>
      </c>
      <c r="AB56" s="42" t="s">
        <v>16</v>
      </c>
      <c r="AC56" s="40" t="s">
        <v>16</v>
      </c>
      <c r="AD56" s="40" t="s">
        <v>16</v>
      </c>
      <c r="AE56" s="40" t="s">
        <v>16</v>
      </c>
      <c r="AF56" s="42" t="s">
        <v>16</v>
      </c>
      <c r="AG56" s="42" t="s">
        <v>16</v>
      </c>
      <c r="AH56" s="42" t="s">
        <v>16</v>
      </c>
      <c r="AI56" s="42" t="s">
        <v>16</v>
      </c>
      <c r="AJ56" s="42" t="s">
        <v>16</v>
      </c>
      <c r="AK56" s="42" t="s">
        <v>16</v>
      </c>
      <c r="AL56" s="40" t="s">
        <v>16</v>
      </c>
      <c r="AM56" s="40" t="s">
        <v>16</v>
      </c>
      <c r="AN56" s="40" t="s">
        <v>16</v>
      </c>
      <c r="AO56" s="40" t="s">
        <v>16</v>
      </c>
      <c r="AP56" s="40" t="s">
        <v>16</v>
      </c>
      <c r="AQ56" s="40" t="s">
        <v>16</v>
      </c>
      <c r="AR56" s="40" t="s">
        <v>16</v>
      </c>
      <c r="AS56" s="40" t="s">
        <v>16</v>
      </c>
      <c r="AT56" s="40" t="s">
        <v>16</v>
      </c>
      <c r="AU56" s="40" t="s">
        <v>16</v>
      </c>
      <c r="AV56" s="40" t="s">
        <v>16</v>
      </c>
      <c r="AW56" s="40" t="s">
        <v>16</v>
      </c>
      <c r="AX56" s="40" t="s">
        <v>16</v>
      </c>
      <c r="AY56" s="40"/>
      <c r="AZ56" s="40" t="s">
        <v>16</v>
      </c>
    </row>
    <row r="57" spans="1:52" ht="30">
      <c r="A57" s="5" t="s">
        <v>89</v>
      </c>
      <c r="B57" s="28">
        <v>5.13</v>
      </c>
      <c r="C57" s="28">
        <v>5.13</v>
      </c>
      <c r="D57" s="28">
        <v>5.13</v>
      </c>
      <c r="E57" s="28">
        <v>5.13</v>
      </c>
      <c r="F57" s="28"/>
      <c r="G57" s="28">
        <v>5.13</v>
      </c>
      <c r="H57" s="27">
        <v>5.13</v>
      </c>
      <c r="I57" s="27">
        <v>5.13</v>
      </c>
      <c r="J57" s="27">
        <v>5.13</v>
      </c>
      <c r="K57" s="27">
        <v>5.13</v>
      </c>
      <c r="L57" s="27">
        <v>5.13</v>
      </c>
      <c r="M57" s="27">
        <v>5.13</v>
      </c>
      <c r="N57" s="27">
        <v>5.13</v>
      </c>
      <c r="O57" s="27">
        <v>5.13</v>
      </c>
      <c r="P57" s="27">
        <v>5.13</v>
      </c>
      <c r="Q57" s="27">
        <v>5.13</v>
      </c>
      <c r="R57" s="27">
        <v>5.13</v>
      </c>
      <c r="S57" s="27">
        <v>5.13</v>
      </c>
      <c r="T57" s="27">
        <v>5.13</v>
      </c>
      <c r="U57" s="27">
        <v>5.13</v>
      </c>
      <c r="V57" s="27">
        <v>5.13</v>
      </c>
      <c r="W57" s="27">
        <v>6.34</v>
      </c>
      <c r="X57" s="27">
        <v>6.34</v>
      </c>
      <c r="Y57" s="27">
        <v>6.34</v>
      </c>
      <c r="Z57" s="27">
        <v>5.13</v>
      </c>
      <c r="AA57" s="27">
        <v>5.13</v>
      </c>
      <c r="AB57" s="27">
        <v>5.13</v>
      </c>
      <c r="AC57" s="27">
        <v>5.13</v>
      </c>
      <c r="AD57" s="27">
        <v>5.13</v>
      </c>
      <c r="AE57" s="27">
        <v>5.13</v>
      </c>
      <c r="AF57" s="27">
        <v>5.13</v>
      </c>
      <c r="AG57" s="27">
        <v>5.13</v>
      </c>
      <c r="AH57" s="27">
        <v>5.13</v>
      </c>
      <c r="AI57" s="27">
        <v>5.13</v>
      </c>
      <c r="AJ57" s="27">
        <v>5.13</v>
      </c>
      <c r="AK57" s="27">
        <v>5.13</v>
      </c>
      <c r="AL57" s="27">
        <v>5.13</v>
      </c>
      <c r="AM57" s="27">
        <v>5.13</v>
      </c>
      <c r="AN57" s="27">
        <v>5.13</v>
      </c>
      <c r="AO57" s="27">
        <v>5.13</v>
      </c>
      <c r="AP57" s="27">
        <v>5.13</v>
      </c>
      <c r="AQ57" s="27">
        <v>5.13</v>
      </c>
      <c r="AR57" s="27">
        <v>5.13</v>
      </c>
      <c r="AS57" s="27">
        <v>5.13</v>
      </c>
      <c r="AT57" s="27">
        <v>5.13</v>
      </c>
      <c r="AU57" s="27">
        <v>5.13</v>
      </c>
      <c r="AV57" s="27">
        <v>5.13</v>
      </c>
      <c r="AW57" s="27">
        <v>5.13</v>
      </c>
      <c r="AX57" s="27">
        <v>5.13</v>
      </c>
      <c r="AY57" s="27"/>
      <c r="AZ57" s="27">
        <v>5.13</v>
      </c>
    </row>
    <row r="58" spans="1:52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8"/>
      <c r="G58" s="28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/>
      <c r="AZ58" s="27">
        <v>0</v>
      </c>
    </row>
    <row r="59" spans="1:52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8"/>
      <c r="G59" s="28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  <c r="AD59" s="27">
        <v>12.5</v>
      </c>
      <c r="AE59" s="27">
        <v>12.5</v>
      </c>
      <c r="AF59" s="27">
        <v>12.5</v>
      </c>
      <c r="AG59" s="27">
        <v>12.5</v>
      </c>
      <c r="AH59" s="27">
        <v>12.5</v>
      </c>
      <c r="AI59" s="27">
        <v>12.5</v>
      </c>
      <c r="AJ59" s="27">
        <v>12.5</v>
      </c>
      <c r="AK59" s="27">
        <v>12.5</v>
      </c>
      <c r="AL59" s="27">
        <v>12.5</v>
      </c>
      <c r="AM59" s="27">
        <v>12.5</v>
      </c>
      <c r="AN59" s="27">
        <v>12.5</v>
      </c>
      <c r="AO59" s="27">
        <v>12.5</v>
      </c>
      <c r="AP59" s="27">
        <v>12.5</v>
      </c>
      <c r="AQ59" s="27">
        <v>12.5</v>
      </c>
      <c r="AR59" s="27">
        <v>12.5</v>
      </c>
      <c r="AS59" s="27">
        <v>12.5</v>
      </c>
      <c r="AT59" s="27">
        <v>12.5</v>
      </c>
      <c r="AU59" s="27">
        <v>12.5</v>
      </c>
      <c r="AV59" s="27">
        <v>12.5</v>
      </c>
      <c r="AW59" s="27">
        <v>12.5</v>
      </c>
      <c r="AX59" s="27">
        <v>12.5</v>
      </c>
      <c r="AY59" s="27"/>
      <c r="AZ59" s="27">
        <v>12.5</v>
      </c>
    </row>
    <row r="60" spans="1:52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8"/>
      <c r="G60" s="28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/>
      <c r="AZ60" s="27">
        <v>0</v>
      </c>
    </row>
    <row r="61" spans="1:52" ht="30">
      <c r="A61" s="9" t="s">
        <v>109</v>
      </c>
      <c r="B61" s="41" t="s">
        <v>16</v>
      </c>
      <c r="C61" s="41" t="s">
        <v>16</v>
      </c>
      <c r="D61" s="41" t="s">
        <v>16</v>
      </c>
      <c r="E61" s="41" t="s">
        <v>16</v>
      </c>
      <c r="F61" s="41"/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41" t="s">
        <v>16</v>
      </c>
      <c r="O61" s="41" t="s">
        <v>16</v>
      </c>
      <c r="P61" s="41" t="s">
        <v>16</v>
      </c>
      <c r="Q61" s="41" t="s">
        <v>16</v>
      </c>
      <c r="R61" s="41" t="s">
        <v>16</v>
      </c>
      <c r="S61" s="41" t="s">
        <v>16</v>
      </c>
      <c r="T61" s="32" t="s">
        <v>16</v>
      </c>
      <c r="U61" s="32" t="s">
        <v>16</v>
      </c>
      <c r="V61" s="32" t="s">
        <v>16</v>
      </c>
      <c r="W61" s="32" t="s">
        <v>16</v>
      </c>
      <c r="X61" s="32" t="s">
        <v>16</v>
      </c>
      <c r="Y61" s="32" t="s">
        <v>16</v>
      </c>
      <c r="Z61" s="41" t="s">
        <v>16</v>
      </c>
      <c r="AA61" s="41" t="s">
        <v>16</v>
      </c>
      <c r="AB61" s="41" t="s">
        <v>16</v>
      </c>
      <c r="AC61" s="32" t="s">
        <v>16</v>
      </c>
      <c r="AD61" s="32" t="s">
        <v>16</v>
      </c>
      <c r="AE61" s="32" t="s">
        <v>16</v>
      </c>
      <c r="AF61" s="41" t="s">
        <v>16</v>
      </c>
      <c r="AG61" s="41" t="s">
        <v>16</v>
      </c>
      <c r="AH61" s="41" t="s">
        <v>16</v>
      </c>
      <c r="AI61" s="41" t="s">
        <v>16</v>
      </c>
      <c r="AJ61" s="41" t="s">
        <v>16</v>
      </c>
      <c r="AK61" s="41" t="s">
        <v>16</v>
      </c>
      <c r="AL61" s="32" t="s">
        <v>16</v>
      </c>
      <c r="AM61" s="32" t="s">
        <v>16</v>
      </c>
      <c r="AN61" s="32" t="s">
        <v>16</v>
      </c>
      <c r="AO61" s="32" t="s">
        <v>16</v>
      </c>
      <c r="AP61" s="32" t="s">
        <v>16</v>
      </c>
      <c r="AQ61" s="32" t="s">
        <v>16</v>
      </c>
      <c r="AR61" s="32" t="s">
        <v>16</v>
      </c>
      <c r="AS61" s="32" t="s">
        <v>16</v>
      </c>
      <c r="AT61" s="32" t="s">
        <v>16</v>
      </c>
      <c r="AU61" s="32" t="s">
        <v>16</v>
      </c>
      <c r="AV61" s="32" t="s">
        <v>16</v>
      </c>
      <c r="AW61" s="32" t="s">
        <v>16</v>
      </c>
      <c r="AX61" s="32" t="s">
        <v>16</v>
      </c>
      <c r="AY61" s="32"/>
      <c r="AZ61" s="32" t="s">
        <v>16</v>
      </c>
    </row>
    <row r="62" spans="1:52" ht="30">
      <c r="A62" s="8" t="s">
        <v>110</v>
      </c>
      <c r="B62" s="29">
        <f>B53-B57+B58-B59+B60</f>
        <v>140.30089986991948</v>
      </c>
      <c r="C62" s="29">
        <f t="shared" ref="C62:G62" si="92">C53-C57+C58-C59+C60</f>
        <v>137.30089986991948</v>
      </c>
      <c r="D62" s="29">
        <f t="shared" si="92"/>
        <v>133.00089986991946</v>
      </c>
      <c r="E62" s="29">
        <f t="shared" si="92"/>
        <v>139.73089986991945</v>
      </c>
      <c r="F62" s="29"/>
      <c r="G62" s="29">
        <f t="shared" si="92"/>
        <v>132.11089986991945</v>
      </c>
      <c r="H62" s="29">
        <f>H53-H57+H58-H59+H60</f>
        <v>144.35089986991949</v>
      </c>
      <c r="I62" s="29">
        <f t="shared" ref="I62:J62" si="93">I53-I57+I58-I59+I60</f>
        <v>141.35089986991949</v>
      </c>
      <c r="J62" s="29">
        <f t="shared" si="93"/>
        <v>137.81089986991947</v>
      </c>
      <c r="K62" s="29">
        <f>K53-K57+K58-K59+K60</f>
        <v>138.29059991327966</v>
      </c>
      <c r="L62" s="29">
        <f t="shared" ref="L62:M62" si="94">L53-L57+L58-L59+L60</f>
        <v>135.19059991327964</v>
      </c>
      <c r="M62" s="29">
        <f t="shared" si="94"/>
        <v>131.99059991327965</v>
      </c>
      <c r="N62" s="29">
        <f>N53-N57+N58-N59+N60</f>
        <v>134.38978827259001</v>
      </c>
      <c r="O62" s="29">
        <f t="shared" ref="O62:P62" si="95">O53-O57+O58-O59+O60</f>
        <v>131.38978827259001</v>
      </c>
      <c r="P62" s="29">
        <f t="shared" si="95"/>
        <v>127.88978827259001</v>
      </c>
      <c r="Q62" s="29">
        <f>Q53-Q57+Q58-Q59+Q60</f>
        <v>139.99059991327965</v>
      </c>
      <c r="R62" s="29">
        <f t="shared" ref="R62:S62" si="96">R53-R57+R58-R59+R60</f>
        <v>136.99059991327965</v>
      </c>
      <c r="S62" s="29">
        <f t="shared" si="96"/>
        <v>132.89059991327969</v>
      </c>
      <c r="T62" s="29">
        <f>T53-T57+T58-T59+T60</f>
        <v>140.50089986991946</v>
      </c>
      <c r="U62" s="29">
        <f t="shared" ref="U62:V62" si="97">U53-U57+U58-U59+U60</f>
        <v>137.50089986991946</v>
      </c>
      <c r="V62" s="29">
        <f t="shared" si="97"/>
        <v>133.25089986991946</v>
      </c>
      <c r="W62" s="29">
        <f>W53-W57+W58-W59+W60</f>
        <v>140.68008822922982</v>
      </c>
      <c r="X62" s="29">
        <f t="shared" ref="X62:Y62" si="98">X53-X57+X58-X59+X60</f>
        <v>137.68008822922982</v>
      </c>
      <c r="Y62" s="29">
        <f t="shared" si="98"/>
        <v>135.08008822922983</v>
      </c>
      <c r="Z62" s="29">
        <f>Z53-Z57+Z58-Z59+Z60</f>
        <v>140.50089986991946</v>
      </c>
      <c r="AA62" s="29">
        <f t="shared" ref="AA62:AB62" si="99">AA53-AA57+AA58-AA59+AA60</f>
        <v>133.4008998699195</v>
      </c>
      <c r="AB62" s="29">
        <f t="shared" si="99"/>
        <v>133.25089986991946</v>
      </c>
      <c r="AC62" s="29">
        <f>AC53-AC57+AC58-AC59+AC60</f>
        <v>134.19008822922984</v>
      </c>
      <c r="AD62" s="29">
        <f t="shared" ref="AD62:AE62" si="100">AD53-AD57+AD58-AD59+AD60</f>
        <v>131.19008822922984</v>
      </c>
      <c r="AE62" s="29">
        <f t="shared" si="100"/>
        <v>127.49008822922983</v>
      </c>
      <c r="AF62" s="29">
        <f>AF53-AF57+AF58-AF59+AF60</f>
        <v>135.28978827259002</v>
      </c>
      <c r="AG62" s="29">
        <f t="shared" ref="AG62:AH62" si="101">AG53-AG57+AG58-AG59+AG60</f>
        <v>132.28978827259002</v>
      </c>
      <c r="AH62" s="29">
        <f t="shared" si="101"/>
        <v>128.57978827259004</v>
      </c>
      <c r="AI62" s="29">
        <f>AI53-AI57+AI58-AI59+AI60</f>
        <v>141.4008998699195</v>
      </c>
      <c r="AJ62" s="29">
        <f t="shared" ref="AJ62:AK62" si="102">AJ53-AJ57+AJ58-AJ59+AJ60</f>
        <v>138.4008998699195</v>
      </c>
      <c r="AK62" s="29">
        <f t="shared" si="102"/>
        <v>135.4008998699195</v>
      </c>
      <c r="AL62" s="29">
        <f>AL53-AL57+AL58-AL59+AL60</f>
        <v>138.27978827259005</v>
      </c>
      <c r="AM62" s="29">
        <f t="shared" ref="AM62:AN62" si="103">AM53-AM57+AM58-AM59+AM60</f>
        <v>135.27978827259005</v>
      </c>
      <c r="AN62" s="29">
        <f t="shared" si="103"/>
        <v>131.17978827259003</v>
      </c>
      <c r="AO62" s="29">
        <f>AO53-AO57+AO58-AO59+AO60</f>
        <v>138.00089986991946</v>
      </c>
      <c r="AP62" s="29">
        <f t="shared" ref="AP62:AQ62" si="104">AP53-AP57+AP58-AP59+AP60</f>
        <v>131.4008998699195</v>
      </c>
      <c r="AQ62" s="29">
        <f t="shared" si="104"/>
        <v>131.4008998699195</v>
      </c>
      <c r="AR62" s="29">
        <f>AR53-AR57+AR58-AR59+AR60</f>
        <v>140.89089986991948</v>
      </c>
      <c r="AS62" s="29">
        <f t="shared" ref="AS62:AT62" si="105">AS53-AS57+AS58-AS59+AS60</f>
        <v>137.89089986991948</v>
      </c>
      <c r="AT62" s="29">
        <f t="shared" si="105"/>
        <v>134.24089986991947</v>
      </c>
      <c r="AU62" s="29">
        <f>AU53-AU57+AU58-AU59+AU60</f>
        <v>136.87033974338271</v>
      </c>
      <c r="AV62" s="29">
        <f t="shared" ref="AV62:AW62" si="106">AV53-AV57+AV58-AV59+AV60</f>
        <v>133.87033974338271</v>
      </c>
      <c r="AW62" s="29">
        <f t="shared" si="106"/>
        <v>130.47033974338271</v>
      </c>
      <c r="AX62" s="29">
        <f>AX53-AX57+AX58-AX59+AX60</f>
        <v>140.70089986991948</v>
      </c>
      <c r="AY62" s="29"/>
      <c r="AZ62" s="29">
        <f t="shared" ref="AZ62" si="107">AZ53-AZ57+AZ58-AZ59+AZ60</f>
        <v>134.30089986991948</v>
      </c>
    </row>
    <row r="63" spans="1:52">
      <c r="C63" s="43"/>
      <c r="D63" s="43"/>
      <c r="F63" s="43"/>
      <c r="G63" s="43"/>
      <c r="I63" s="43"/>
      <c r="J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X63" s="43"/>
      <c r="Y63" s="43"/>
      <c r="AA63" s="43"/>
      <c r="AB63" s="43"/>
      <c r="AC63" s="43"/>
      <c r="AD63" s="43"/>
      <c r="AE63" s="43"/>
      <c r="AG63" s="43"/>
      <c r="AH63" s="43"/>
      <c r="AJ63" s="43"/>
      <c r="AK63" s="43"/>
      <c r="AM63" s="43"/>
      <c r="AN63" s="43"/>
      <c r="AP63" s="43"/>
      <c r="AQ63" s="43"/>
      <c r="AR63" s="43"/>
      <c r="AS63" s="43"/>
      <c r="AT63" s="43"/>
      <c r="AV63" s="43"/>
      <c r="AW63" s="43"/>
      <c r="AY63" s="43"/>
      <c r="AZ63" s="43"/>
    </row>
    <row r="64" spans="1:52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/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41" t="s">
        <v>16</v>
      </c>
      <c r="O64" s="41" t="s">
        <v>16</v>
      </c>
      <c r="P64" s="41" t="s">
        <v>16</v>
      </c>
      <c r="Q64" s="41" t="s">
        <v>16</v>
      </c>
      <c r="R64" s="41" t="s">
        <v>16</v>
      </c>
      <c r="S64" s="41" t="s">
        <v>16</v>
      </c>
      <c r="T64" s="32" t="s">
        <v>16</v>
      </c>
      <c r="U64" s="32" t="s">
        <v>16</v>
      </c>
      <c r="V64" s="32" t="s">
        <v>16</v>
      </c>
      <c r="W64" s="32" t="s">
        <v>16</v>
      </c>
      <c r="X64" s="32" t="s">
        <v>16</v>
      </c>
      <c r="Y64" s="32" t="s">
        <v>16</v>
      </c>
      <c r="Z64" s="41" t="s">
        <v>16</v>
      </c>
      <c r="AA64" s="41" t="s">
        <v>16</v>
      </c>
      <c r="AB64" s="41" t="s">
        <v>16</v>
      </c>
      <c r="AC64" s="32" t="s">
        <v>16</v>
      </c>
      <c r="AD64" s="32" t="s">
        <v>16</v>
      </c>
      <c r="AE64" s="32" t="s">
        <v>16</v>
      </c>
      <c r="AF64" s="41" t="s">
        <v>16</v>
      </c>
      <c r="AG64" s="41" t="s">
        <v>16</v>
      </c>
      <c r="AH64" s="41" t="s">
        <v>16</v>
      </c>
      <c r="AI64" s="41" t="s">
        <v>16</v>
      </c>
      <c r="AJ64" s="41" t="s">
        <v>16</v>
      </c>
      <c r="AK64" s="41" t="s">
        <v>16</v>
      </c>
      <c r="AL64" s="32" t="s">
        <v>16</v>
      </c>
      <c r="AM64" s="32" t="s">
        <v>16</v>
      </c>
      <c r="AN64" s="32" t="s">
        <v>16</v>
      </c>
      <c r="AO64" s="32" t="s">
        <v>16</v>
      </c>
      <c r="AP64" s="32" t="s">
        <v>16</v>
      </c>
      <c r="AQ64" s="32" t="s">
        <v>16</v>
      </c>
      <c r="AR64" s="32" t="s">
        <v>16</v>
      </c>
      <c r="AS64" s="32" t="s">
        <v>16</v>
      </c>
      <c r="AT64" s="32" t="s">
        <v>16</v>
      </c>
      <c r="AU64" s="32" t="s">
        <v>16</v>
      </c>
      <c r="AV64" s="32" t="s">
        <v>16</v>
      </c>
      <c r="AW64" s="32" t="s">
        <v>16</v>
      </c>
      <c r="AX64" s="32" t="s">
        <v>16</v>
      </c>
      <c r="AY64" s="32"/>
      <c r="AZ64" s="32" t="s">
        <v>16</v>
      </c>
    </row>
    <row r="65" spans="1:52" ht="15">
      <c r="A65" s="8" t="s">
        <v>97</v>
      </c>
      <c r="B65" s="29">
        <f t="shared" ref="B65:J65" si="108">B17-B23-B51+B21+B33</f>
        <v>144.90000000000003</v>
      </c>
      <c r="C65" s="29">
        <f t="shared" si="108"/>
        <v>144.90000000000003</v>
      </c>
      <c r="D65" s="29">
        <f t="shared" si="108"/>
        <v>140.60000000000002</v>
      </c>
      <c r="E65" s="29">
        <f t="shared" si="108"/>
        <v>148.19000000000003</v>
      </c>
      <c r="F65" s="29"/>
      <c r="G65" s="29">
        <f t="shared" si="108"/>
        <v>143.57000000000002</v>
      </c>
      <c r="H65" s="29">
        <f t="shared" si="108"/>
        <v>148.95000000000005</v>
      </c>
      <c r="I65" s="29">
        <f t="shared" si="108"/>
        <v>148.95000000000005</v>
      </c>
      <c r="J65" s="29">
        <f t="shared" si="108"/>
        <v>145.41000000000003</v>
      </c>
      <c r="K65" s="29">
        <f t="shared" ref="K65:P65" si="109">K17-K23-K51+K21+K33</f>
        <v>145.90000000000003</v>
      </c>
      <c r="L65" s="29">
        <f t="shared" si="109"/>
        <v>145.80000000000001</v>
      </c>
      <c r="M65" s="29">
        <f t="shared" si="109"/>
        <v>142.60000000000002</v>
      </c>
      <c r="N65" s="29">
        <f t="shared" si="109"/>
        <v>144.64918835931039</v>
      </c>
      <c r="O65" s="29">
        <f t="shared" si="109"/>
        <v>144.64918835931039</v>
      </c>
      <c r="P65" s="29">
        <f t="shared" si="109"/>
        <v>141.14918835931039</v>
      </c>
      <c r="Q65" s="29">
        <f t="shared" ref="Q65:V65" si="110">Q17-Q23-Q51+Q21+Q33</f>
        <v>147.60000000000002</v>
      </c>
      <c r="R65" s="29">
        <f t="shared" si="110"/>
        <v>147.60000000000002</v>
      </c>
      <c r="S65" s="29">
        <f t="shared" si="110"/>
        <v>143.50000000000006</v>
      </c>
      <c r="T65" s="29">
        <f t="shared" si="110"/>
        <v>145.10000000000002</v>
      </c>
      <c r="U65" s="29">
        <f t="shared" si="110"/>
        <v>145.10000000000002</v>
      </c>
      <c r="V65" s="29">
        <f t="shared" si="110"/>
        <v>140.85000000000002</v>
      </c>
      <c r="W65" s="29">
        <f t="shared" ref="W65:AE65" si="111">W17-W23-W51+W21+W33</f>
        <v>146.48918835931039</v>
      </c>
      <c r="X65" s="29">
        <f t="shared" si="111"/>
        <v>146.48918835931039</v>
      </c>
      <c r="Y65" s="29">
        <f t="shared" si="111"/>
        <v>143.8891883593104</v>
      </c>
      <c r="Z65" s="29">
        <f t="shared" si="111"/>
        <v>145.10000000000002</v>
      </c>
      <c r="AA65" s="29">
        <f t="shared" si="111"/>
        <v>141.00000000000006</v>
      </c>
      <c r="AB65" s="29">
        <f t="shared" si="111"/>
        <v>140.85000000000002</v>
      </c>
      <c r="AC65" s="29">
        <f t="shared" si="111"/>
        <v>138.7891883593104</v>
      </c>
      <c r="AD65" s="29">
        <f t="shared" si="111"/>
        <v>138.7891883593104</v>
      </c>
      <c r="AE65" s="29">
        <f t="shared" si="111"/>
        <v>135.08918835931038</v>
      </c>
      <c r="AF65" s="29">
        <f t="shared" ref="AF65:AN65" si="112">AF17-AF23-AF51+AF21+AF33</f>
        <v>142.89918835931039</v>
      </c>
      <c r="AG65" s="29">
        <f t="shared" si="112"/>
        <v>142.89918835931039</v>
      </c>
      <c r="AH65" s="29">
        <f t="shared" si="112"/>
        <v>139.18918835931041</v>
      </c>
      <c r="AI65" s="29">
        <f t="shared" si="112"/>
        <v>146.00000000000006</v>
      </c>
      <c r="AJ65" s="29">
        <f t="shared" si="112"/>
        <v>146.00000000000006</v>
      </c>
      <c r="AK65" s="29">
        <f t="shared" si="112"/>
        <v>143.00000000000006</v>
      </c>
      <c r="AL65" s="29">
        <f t="shared" si="112"/>
        <v>145.88918835931042</v>
      </c>
      <c r="AM65" s="29">
        <f t="shared" si="112"/>
        <v>145.88918835931042</v>
      </c>
      <c r="AN65" s="29">
        <f t="shared" si="112"/>
        <v>141.7891883593104</v>
      </c>
      <c r="AO65" s="29">
        <f>AO17-AO23-AO51+AO21+AO33</f>
        <v>146.60000000000002</v>
      </c>
      <c r="AP65" s="29">
        <f>AP17-AP23-AP51+AP21+AP33</f>
        <v>143.00000000000006</v>
      </c>
      <c r="AQ65" s="29">
        <f>AQ17-AQ23-AQ51+AQ21+AQ33</f>
        <v>143.00000000000006</v>
      </c>
      <c r="AR65" s="29">
        <f t="shared" ref="AR65:AT65" si="113">AR17-AR23-AR51+AR21+AR33</f>
        <v>145.49000000000004</v>
      </c>
      <c r="AS65" s="29">
        <f t="shared" si="113"/>
        <v>145.49000000000004</v>
      </c>
      <c r="AT65" s="29">
        <f t="shared" si="113"/>
        <v>141.84000000000003</v>
      </c>
      <c r="AU65" s="29">
        <f t="shared" ref="AU65:AX65" si="114">AU17-AU23-AU51+AU21+AU33</f>
        <v>141.46943987346327</v>
      </c>
      <c r="AV65" s="29">
        <f t="shared" si="114"/>
        <v>141.46943987346327</v>
      </c>
      <c r="AW65" s="29">
        <f t="shared" si="114"/>
        <v>138.06943987346327</v>
      </c>
      <c r="AX65" s="29">
        <f t="shared" si="114"/>
        <v>145.30000000000004</v>
      </c>
      <c r="AY65" s="29"/>
      <c r="AZ65" s="29">
        <f t="shared" ref="AZ65" si="115">AZ17-AZ23-AZ51+AZ21+AZ33</f>
        <v>141.90000000000003</v>
      </c>
    </row>
  </sheetData>
  <mergeCells count="17">
    <mergeCell ref="AI1:AK1"/>
    <mergeCell ref="AX1:AZ1"/>
    <mergeCell ref="AU1:AW1"/>
    <mergeCell ref="AR1:AT1"/>
    <mergeCell ref="AO1:AQ1"/>
    <mergeCell ref="AL1:AN1"/>
    <mergeCell ref="Q1:S1"/>
    <mergeCell ref="AF1:AH1"/>
    <mergeCell ref="AC1:AE1"/>
    <mergeCell ref="B1:D1"/>
    <mergeCell ref="E1:G1"/>
    <mergeCell ref="H1:J1"/>
    <mergeCell ref="K1:M1"/>
    <mergeCell ref="N1:P1"/>
    <mergeCell ref="Z1:AB1"/>
    <mergeCell ref="W1:Y1"/>
    <mergeCell ref="T1:V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2.125" style="39" bestFit="1" customWidth="1"/>
    <col min="14" max="14" width="15.625" style="43" customWidth="1"/>
    <col min="15" max="15" width="15.625" style="39" customWidth="1"/>
    <col min="16" max="16" width="15.625" style="43" customWidth="1"/>
    <col min="17" max="17" width="15.625" style="39" customWidth="1"/>
    <col min="18" max="18" width="15.625" style="43" customWidth="1"/>
    <col min="19" max="19" width="15.625" style="39" customWidth="1"/>
    <col min="20" max="20" width="15.625" style="43" customWidth="1"/>
    <col min="21" max="21" width="15.625" style="39" customWidth="1"/>
    <col min="22" max="22" width="15.625" style="43" customWidth="1"/>
    <col min="23" max="23" width="15.625" style="39" customWidth="1"/>
    <col min="24" max="24" width="14.875" style="39" customWidth="1"/>
    <col min="25" max="25" width="14.375" style="39" customWidth="1"/>
    <col min="26" max="26" width="15.625" style="43" customWidth="1"/>
    <col min="27" max="27" width="15.625" style="39" customWidth="1"/>
    <col min="28" max="29" width="12.75" style="39" bestFit="1" customWidth="1"/>
    <col min="30" max="16384" width="9" style="39"/>
  </cols>
  <sheetData>
    <row r="1" spans="1:29" ht="14.25" customHeight="1">
      <c r="A1" s="1"/>
      <c r="B1" s="36" t="s">
        <v>101</v>
      </c>
      <c r="C1" s="36"/>
      <c r="D1" s="36" t="s">
        <v>102</v>
      </c>
      <c r="E1" s="36"/>
      <c r="F1" s="36" t="s">
        <v>114</v>
      </c>
      <c r="G1" s="36"/>
      <c r="H1" s="36" t="s">
        <v>115</v>
      </c>
      <c r="I1" s="36"/>
      <c r="J1" s="36" t="s">
        <v>118</v>
      </c>
      <c r="K1" s="36"/>
      <c r="L1" s="36" t="s">
        <v>125</v>
      </c>
      <c r="M1" s="36"/>
      <c r="N1" s="36" t="s">
        <v>131</v>
      </c>
      <c r="O1" s="36"/>
      <c r="P1" s="36" t="s">
        <v>132</v>
      </c>
      <c r="Q1" s="36"/>
      <c r="R1" s="36" t="s">
        <v>134</v>
      </c>
      <c r="S1" s="36"/>
      <c r="T1" s="37" t="s">
        <v>139</v>
      </c>
      <c r="U1" s="38"/>
      <c r="V1" s="36" t="s">
        <v>141</v>
      </c>
      <c r="W1" s="36"/>
      <c r="X1" s="37" t="s">
        <v>142</v>
      </c>
      <c r="Y1" s="38"/>
      <c r="Z1" s="36" t="s">
        <v>144</v>
      </c>
      <c r="AA1" s="36"/>
      <c r="AB1" s="36" t="s">
        <v>133</v>
      </c>
      <c r="AC1" s="36"/>
    </row>
    <row r="2" spans="1:29" ht="29.25" customHeight="1">
      <c r="A2" s="2" t="s">
        <v>10</v>
      </c>
      <c r="B2" s="30" t="s">
        <v>103</v>
      </c>
      <c r="C2" s="31" t="s">
        <v>111</v>
      </c>
      <c r="D2" s="30" t="s">
        <v>103</v>
      </c>
      <c r="E2" s="31" t="s">
        <v>111</v>
      </c>
      <c r="F2" s="30" t="s">
        <v>103</v>
      </c>
      <c r="G2" s="31" t="s">
        <v>111</v>
      </c>
      <c r="H2" s="30" t="s">
        <v>103</v>
      </c>
      <c r="I2" s="31" t="s">
        <v>111</v>
      </c>
      <c r="J2" s="30" t="s">
        <v>103</v>
      </c>
      <c r="K2" s="31" t="s">
        <v>111</v>
      </c>
      <c r="L2" s="30" t="s">
        <v>103</v>
      </c>
      <c r="M2" s="31" t="s">
        <v>111</v>
      </c>
      <c r="N2" s="30" t="s">
        <v>103</v>
      </c>
      <c r="O2" s="31" t="s">
        <v>111</v>
      </c>
      <c r="P2" s="30" t="s">
        <v>103</v>
      </c>
      <c r="Q2" s="31" t="s">
        <v>111</v>
      </c>
      <c r="R2" s="30" t="s">
        <v>103</v>
      </c>
      <c r="S2" s="31" t="s">
        <v>111</v>
      </c>
      <c r="T2" s="30" t="s">
        <v>103</v>
      </c>
      <c r="U2" s="31" t="s">
        <v>111</v>
      </c>
      <c r="V2" s="30" t="s">
        <v>103</v>
      </c>
      <c r="W2" s="31" t="s">
        <v>111</v>
      </c>
      <c r="X2" s="30" t="s">
        <v>103</v>
      </c>
      <c r="Y2" s="31" t="s">
        <v>111</v>
      </c>
      <c r="Z2" s="30" t="s">
        <v>103</v>
      </c>
      <c r="AA2" s="31" t="s">
        <v>111</v>
      </c>
      <c r="AB2" s="30" t="s">
        <v>103</v>
      </c>
      <c r="AC2" s="31" t="s">
        <v>111</v>
      </c>
    </row>
    <row r="3" spans="1:29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</row>
    <row r="4" spans="1:29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</row>
    <row r="5" spans="1:29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</row>
    <row r="6" spans="1:29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</row>
    <row r="7" spans="1:29" ht="15">
      <c r="A7" s="3" t="s">
        <v>19</v>
      </c>
      <c r="B7" s="25">
        <v>0.01</v>
      </c>
      <c r="C7" s="25">
        <v>0.01</v>
      </c>
      <c r="D7" s="25">
        <v>0.01</v>
      </c>
      <c r="E7" s="25">
        <v>0.01</v>
      </c>
      <c r="F7" s="25">
        <v>0.01</v>
      </c>
      <c r="G7" s="25">
        <v>0.01</v>
      </c>
      <c r="H7" s="25">
        <v>0.01</v>
      </c>
      <c r="I7" s="25">
        <v>0.01</v>
      </c>
      <c r="J7" s="25">
        <v>0.01</v>
      </c>
      <c r="K7" s="25">
        <v>0.01</v>
      </c>
      <c r="L7" s="25">
        <v>0.01</v>
      </c>
      <c r="M7" s="25">
        <v>0.01</v>
      </c>
      <c r="N7" s="25">
        <v>0.01</v>
      </c>
      <c r="O7" s="25">
        <v>0.01</v>
      </c>
      <c r="P7" s="25">
        <v>0.01</v>
      </c>
      <c r="Q7" s="25">
        <v>0.01</v>
      </c>
      <c r="R7" s="25">
        <v>0.01</v>
      </c>
      <c r="S7" s="25">
        <v>0.01</v>
      </c>
      <c r="T7" s="25">
        <v>0.01</v>
      </c>
      <c r="U7" s="25">
        <v>0.01</v>
      </c>
      <c r="V7" s="25">
        <v>0.01</v>
      </c>
      <c r="W7" s="25">
        <v>0.01</v>
      </c>
      <c r="X7" s="25">
        <v>0.01</v>
      </c>
      <c r="Y7" s="25">
        <v>0.01</v>
      </c>
      <c r="Z7" s="25">
        <v>0.01</v>
      </c>
      <c r="AA7" s="25">
        <v>0.01</v>
      </c>
      <c r="AB7" s="25">
        <v>0.01</v>
      </c>
      <c r="AC7" s="25">
        <v>0.01</v>
      </c>
    </row>
    <row r="8" spans="1:29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  <c r="X8" s="40" t="s">
        <v>16</v>
      </c>
      <c r="Y8" s="40" t="s">
        <v>16</v>
      </c>
      <c r="Z8" s="40" t="s">
        <v>16</v>
      </c>
      <c r="AA8" s="40" t="s">
        <v>16</v>
      </c>
      <c r="AB8" s="40" t="s">
        <v>16</v>
      </c>
      <c r="AC8" s="40" t="s">
        <v>16</v>
      </c>
    </row>
    <row r="9" spans="1:29" ht="15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24" t="s">
        <v>22</v>
      </c>
      <c r="O9" s="24" t="s">
        <v>22</v>
      </c>
      <c r="P9" s="14" t="s">
        <v>22</v>
      </c>
      <c r="Q9" s="14" t="s">
        <v>22</v>
      </c>
      <c r="R9" s="14" t="s">
        <v>22</v>
      </c>
      <c r="S9" s="14" t="s">
        <v>22</v>
      </c>
      <c r="T9" s="14" t="s">
        <v>22</v>
      </c>
      <c r="U9" s="14" t="s">
        <v>22</v>
      </c>
      <c r="V9" s="24" t="s">
        <v>22</v>
      </c>
      <c r="W9" s="24" t="s">
        <v>22</v>
      </c>
      <c r="X9" s="24" t="s">
        <v>22</v>
      </c>
      <c r="Y9" s="24" t="s">
        <v>22</v>
      </c>
      <c r="Z9" s="24" t="s">
        <v>22</v>
      </c>
      <c r="AA9" s="24" t="s">
        <v>22</v>
      </c>
      <c r="AB9" s="24" t="s">
        <v>22</v>
      </c>
      <c r="AC9" s="24" t="s">
        <v>22</v>
      </c>
    </row>
    <row r="10" spans="1:29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24">
        <v>3</v>
      </c>
      <c r="O10" s="24">
        <v>3</v>
      </c>
      <c r="P10" s="14">
        <v>3</v>
      </c>
      <c r="Q10" s="14">
        <v>3</v>
      </c>
      <c r="R10" s="14">
        <v>3</v>
      </c>
      <c r="S10" s="14">
        <v>3</v>
      </c>
      <c r="T10" s="14">
        <v>3</v>
      </c>
      <c r="U10" s="14">
        <v>3</v>
      </c>
      <c r="V10" s="24">
        <v>3</v>
      </c>
      <c r="W10" s="24">
        <v>3</v>
      </c>
      <c r="X10" s="24">
        <v>3</v>
      </c>
      <c r="Y10" s="24">
        <v>3</v>
      </c>
      <c r="Z10" s="24">
        <v>3</v>
      </c>
      <c r="AA10" s="24">
        <v>3</v>
      </c>
      <c r="AB10" s="24">
        <v>3</v>
      </c>
      <c r="AC10" s="24">
        <v>3</v>
      </c>
    </row>
    <row r="11" spans="1:29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ht="15" customHeight="1">
      <c r="A12" s="3" t="s">
        <v>25</v>
      </c>
      <c r="B12" s="24">
        <v>1</v>
      </c>
      <c r="C12" s="24">
        <v>1</v>
      </c>
      <c r="D12" s="24">
        <v>1</v>
      </c>
      <c r="E12" s="24">
        <v>1</v>
      </c>
      <c r="F12" s="24">
        <v>1</v>
      </c>
      <c r="G12" s="24">
        <v>1</v>
      </c>
      <c r="H12" s="24">
        <v>1</v>
      </c>
      <c r="I12" s="24">
        <v>1</v>
      </c>
      <c r="J12" s="24">
        <v>1</v>
      </c>
      <c r="K12" s="24">
        <v>1</v>
      </c>
      <c r="L12" s="24">
        <v>1</v>
      </c>
      <c r="M12" s="24">
        <v>1</v>
      </c>
      <c r="N12" s="24">
        <v>1</v>
      </c>
      <c r="O12" s="24">
        <v>1</v>
      </c>
      <c r="P12" s="24">
        <v>1</v>
      </c>
      <c r="Q12" s="24">
        <v>1</v>
      </c>
      <c r="R12" s="24">
        <v>1</v>
      </c>
      <c r="S12" s="24">
        <v>1</v>
      </c>
      <c r="T12" s="24">
        <v>1</v>
      </c>
      <c r="U12" s="24">
        <v>1</v>
      </c>
      <c r="V12" s="24">
        <v>1</v>
      </c>
      <c r="W12" s="24">
        <v>1</v>
      </c>
      <c r="X12" s="24">
        <v>1</v>
      </c>
      <c r="Y12" s="24">
        <v>1</v>
      </c>
      <c r="Z12" s="24">
        <v>1</v>
      </c>
      <c r="AA12" s="24">
        <v>1</v>
      </c>
      <c r="AB12" s="24">
        <v>1</v>
      </c>
      <c r="AC12" s="24">
        <v>1</v>
      </c>
    </row>
    <row r="13" spans="1:29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7">
        <v>2</v>
      </c>
      <c r="G13" s="27">
        <v>2</v>
      </c>
      <c r="H13" s="27">
        <v>4</v>
      </c>
      <c r="I13" s="27">
        <v>4</v>
      </c>
      <c r="J13" s="27">
        <v>4</v>
      </c>
      <c r="K13" s="27">
        <v>4</v>
      </c>
      <c r="L13" s="27">
        <v>4</v>
      </c>
      <c r="M13" s="27">
        <v>4</v>
      </c>
      <c r="N13" s="27">
        <v>2</v>
      </c>
      <c r="O13" s="27">
        <v>2</v>
      </c>
      <c r="P13" s="27">
        <v>2</v>
      </c>
      <c r="Q13" s="27">
        <v>2</v>
      </c>
      <c r="R13" s="27">
        <v>4</v>
      </c>
      <c r="S13" s="27">
        <v>4</v>
      </c>
      <c r="T13" s="27">
        <v>2</v>
      </c>
      <c r="U13" s="27">
        <v>2</v>
      </c>
      <c r="V13" s="27">
        <v>2</v>
      </c>
      <c r="W13" s="27">
        <v>2</v>
      </c>
      <c r="X13" s="27">
        <v>2</v>
      </c>
      <c r="Y13" s="27">
        <v>2</v>
      </c>
      <c r="Z13" s="27">
        <v>2</v>
      </c>
      <c r="AA13" s="27">
        <v>2</v>
      </c>
      <c r="AB13" s="27">
        <v>2</v>
      </c>
      <c r="AC13" s="27">
        <v>2</v>
      </c>
    </row>
    <row r="14" spans="1:29" ht="15">
      <c r="A14" s="4" t="s">
        <v>29</v>
      </c>
      <c r="B14" s="14">
        <v>1</v>
      </c>
      <c r="C14" s="14">
        <v>1</v>
      </c>
      <c r="D14" s="14">
        <v>1</v>
      </c>
      <c r="E14" s="14">
        <v>1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  <c r="M14" s="14">
        <v>1</v>
      </c>
      <c r="N14" s="24">
        <v>1</v>
      </c>
      <c r="O14" s="24">
        <v>1</v>
      </c>
      <c r="P14" s="14">
        <v>1</v>
      </c>
      <c r="Q14" s="14">
        <v>1</v>
      </c>
      <c r="R14" s="14">
        <v>1</v>
      </c>
      <c r="S14" s="14">
        <v>1</v>
      </c>
      <c r="T14" s="14">
        <v>1</v>
      </c>
      <c r="U14" s="14">
        <v>1</v>
      </c>
      <c r="V14" s="24">
        <v>1</v>
      </c>
      <c r="W14" s="24">
        <v>1</v>
      </c>
      <c r="X14" s="24">
        <v>1</v>
      </c>
      <c r="Y14" s="24">
        <v>1</v>
      </c>
      <c r="Z14" s="24">
        <v>1</v>
      </c>
      <c r="AA14" s="24">
        <v>1</v>
      </c>
      <c r="AB14" s="24">
        <v>1</v>
      </c>
      <c r="AC14" s="24">
        <v>1</v>
      </c>
    </row>
    <row r="15" spans="1:29" ht="15">
      <c r="A15" s="3" t="s">
        <v>31</v>
      </c>
      <c r="B15" s="14" t="s">
        <v>16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14" t="s">
        <v>16</v>
      </c>
      <c r="L15" s="14" t="s">
        <v>16</v>
      </c>
      <c r="M15" s="14" t="s">
        <v>16</v>
      </c>
      <c r="N15" s="24" t="s">
        <v>16</v>
      </c>
      <c r="O15" s="24" t="s">
        <v>16</v>
      </c>
      <c r="P15" s="14" t="s">
        <v>16</v>
      </c>
      <c r="Q15" s="14" t="s">
        <v>16</v>
      </c>
      <c r="R15" s="14" t="s">
        <v>16</v>
      </c>
      <c r="S15" s="14" t="s">
        <v>16</v>
      </c>
      <c r="T15" s="14" t="s">
        <v>16</v>
      </c>
      <c r="U15" s="14" t="s">
        <v>16</v>
      </c>
      <c r="V15" s="24" t="s">
        <v>16</v>
      </c>
      <c r="W15" s="24" t="s">
        <v>16</v>
      </c>
      <c r="X15" s="24" t="s">
        <v>16</v>
      </c>
      <c r="Y15" s="24" t="s">
        <v>16</v>
      </c>
      <c r="Z15" s="24" t="s">
        <v>16</v>
      </c>
      <c r="AA15" s="24" t="s">
        <v>16</v>
      </c>
      <c r="AB15" s="24" t="s">
        <v>16</v>
      </c>
      <c r="AC15" s="24" t="s">
        <v>16</v>
      </c>
    </row>
    <row r="16" spans="1:29" ht="15">
      <c r="A16" s="3" t="s">
        <v>33</v>
      </c>
      <c r="B16" s="24">
        <v>23</v>
      </c>
      <c r="C16" s="24">
        <v>23</v>
      </c>
      <c r="D16" s="24">
        <v>23</v>
      </c>
      <c r="E16" s="24">
        <v>23</v>
      </c>
      <c r="F16" s="24">
        <v>23</v>
      </c>
      <c r="G16" s="24">
        <v>23</v>
      </c>
      <c r="H16" s="24">
        <v>23</v>
      </c>
      <c r="I16" s="24">
        <v>23</v>
      </c>
      <c r="J16" s="24">
        <v>23</v>
      </c>
      <c r="K16" s="24">
        <v>23</v>
      </c>
      <c r="L16" s="24">
        <v>23</v>
      </c>
      <c r="M16" s="24">
        <v>23</v>
      </c>
      <c r="N16" s="24">
        <v>23</v>
      </c>
      <c r="O16" s="24">
        <v>23</v>
      </c>
      <c r="P16" s="24">
        <v>23</v>
      </c>
      <c r="Q16" s="24">
        <v>23</v>
      </c>
      <c r="R16" s="24">
        <v>23</v>
      </c>
      <c r="S16" s="24">
        <v>23</v>
      </c>
      <c r="T16" s="24">
        <v>23</v>
      </c>
      <c r="U16" s="24">
        <v>23</v>
      </c>
      <c r="V16" s="24">
        <v>23</v>
      </c>
      <c r="W16" s="24">
        <v>23</v>
      </c>
      <c r="X16" s="24">
        <v>23</v>
      </c>
      <c r="Y16" s="24">
        <v>23</v>
      </c>
      <c r="Z16" s="24">
        <v>23</v>
      </c>
      <c r="AA16" s="24">
        <v>23</v>
      </c>
      <c r="AB16" s="24">
        <v>23</v>
      </c>
      <c r="AC16" s="24">
        <v>23</v>
      </c>
    </row>
    <row r="17" spans="1:29" ht="30">
      <c r="A17" s="3" t="s">
        <v>35</v>
      </c>
      <c r="B17" s="24">
        <v>23</v>
      </c>
      <c r="C17" s="24">
        <v>23</v>
      </c>
      <c r="D17" s="24">
        <v>23</v>
      </c>
      <c r="E17" s="24">
        <v>23</v>
      </c>
      <c r="F17" s="24">
        <v>23</v>
      </c>
      <c r="G17" s="24">
        <v>23</v>
      </c>
      <c r="H17" s="24">
        <v>23</v>
      </c>
      <c r="I17" s="24">
        <v>23</v>
      </c>
      <c r="J17" s="24">
        <v>23</v>
      </c>
      <c r="K17" s="24">
        <v>23</v>
      </c>
      <c r="L17" s="24">
        <v>23</v>
      </c>
      <c r="M17" s="24">
        <v>23</v>
      </c>
      <c r="N17" s="24">
        <v>23</v>
      </c>
      <c r="O17" s="24">
        <v>23</v>
      </c>
      <c r="P17" s="24">
        <v>23</v>
      </c>
      <c r="Q17" s="24">
        <v>23</v>
      </c>
      <c r="R17" s="24">
        <v>23</v>
      </c>
      <c r="S17" s="24">
        <v>23</v>
      </c>
      <c r="T17" s="24">
        <v>23</v>
      </c>
      <c r="U17" s="24">
        <v>23</v>
      </c>
      <c r="V17" s="24">
        <v>23</v>
      </c>
      <c r="W17" s="24">
        <v>23</v>
      </c>
      <c r="X17" s="24">
        <v>23</v>
      </c>
      <c r="Y17" s="24">
        <v>23</v>
      </c>
      <c r="Z17" s="24">
        <v>23</v>
      </c>
      <c r="AA17" s="24">
        <v>23</v>
      </c>
      <c r="AB17" s="24">
        <v>23</v>
      </c>
      <c r="AC17" s="24">
        <v>23</v>
      </c>
    </row>
    <row r="18" spans="1:29" ht="45">
      <c r="A18" s="4" t="s">
        <v>37</v>
      </c>
      <c r="B18" s="14">
        <f t="shared" ref="B18:G18" si="0">B19+10*LOG10(B12/B14)-B20</f>
        <v>0</v>
      </c>
      <c r="C18" s="14">
        <f t="shared" si="0"/>
        <v>-3</v>
      </c>
      <c r="D18" s="14">
        <f t="shared" si="0"/>
        <v>0</v>
      </c>
      <c r="E18" s="14">
        <f t="shared" si="0"/>
        <v>-3</v>
      </c>
      <c r="F18" s="14">
        <f t="shared" si="0"/>
        <v>0</v>
      </c>
      <c r="G18" s="14">
        <f t="shared" si="0"/>
        <v>-3</v>
      </c>
      <c r="H18" s="14">
        <f t="shared" ref="H18:M18" si="1">H19+10*LOG10(H12/H14)-H20</f>
        <v>0</v>
      </c>
      <c r="I18" s="14">
        <f t="shared" si="1"/>
        <v>-3</v>
      </c>
      <c r="J18" s="14">
        <f t="shared" si="1"/>
        <v>0</v>
      </c>
      <c r="K18" s="14">
        <f t="shared" si="1"/>
        <v>-3</v>
      </c>
      <c r="L18" s="14">
        <f t="shared" si="1"/>
        <v>0</v>
      </c>
      <c r="M18" s="14">
        <f t="shared" si="1"/>
        <v>-3</v>
      </c>
      <c r="N18" s="24">
        <f t="shared" ref="N18:S18" si="2">N19+10*LOG10(N12/N14)-N20</f>
        <v>0</v>
      </c>
      <c r="O18" s="24">
        <f t="shared" si="2"/>
        <v>-3</v>
      </c>
      <c r="P18" s="14">
        <f t="shared" si="2"/>
        <v>0</v>
      </c>
      <c r="Q18" s="14">
        <f t="shared" si="2"/>
        <v>-3</v>
      </c>
      <c r="R18" s="14">
        <f t="shared" si="2"/>
        <v>0</v>
      </c>
      <c r="S18" s="14">
        <f t="shared" si="2"/>
        <v>-3</v>
      </c>
      <c r="T18" s="14">
        <f t="shared" ref="T18:Y18" si="3">T19+10*LOG10(T12/T14)-T20</f>
        <v>0</v>
      </c>
      <c r="U18" s="14">
        <f t="shared" si="3"/>
        <v>-3</v>
      </c>
      <c r="V18" s="24">
        <f t="shared" si="3"/>
        <v>0</v>
      </c>
      <c r="W18" s="24">
        <f t="shared" si="3"/>
        <v>-3</v>
      </c>
      <c r="X18" s="24">
        <f t="shared" si="3"/>
        <v>0</v>
      </c>
      <c r="Y18" s="24">
        <f t="shared" si="3"/>
        <v>-3</v>
      </c>
      <c r="Z18" s="24">
        <f>Z19+10*LOG10(Z12/Z14)-Z20</f>
        <v>0</v>
      </c>
      <c r="AA18" s="24">
        <f>AA19+10*LOG10(AA12/AA14)-AA20</f>
        <v>-3</v>
      </c>
      <c r="AB18" s="24">
        <f t="shared" ref="AB18:AC18" si="4">AB19+10*LOG10(AB12/AB14)-AB20</f>
        <v>0</v>
      </c>
      <c r="AC18" s="24">
        <f t="shared" si="4"/>
        <v>-3</v>
      </c>
    </row>
    <row r="19" spans="1:29" ht="15">
      <c r="A19" s="3" t="s">
        <v>39</v>
      </c>
      <c r="B19" s="24">
        <v>0</v>
      </c>
      <c r="C19" s="24">
        <v>-3</v>
      </c>
      <c r="D19" s="24">
        <v>0</v>
      </c>
      <c r="E19" s="24">
        <v>-3</v>
      </c>
      <c r="F19" s="24">
        <v>0</v>
      </c>
      <c r="G19" s="24">
        <v>-3</v>
      </c>
      <c r="H19" s="24">
        <v>0</v>
      </c>
      <c r="I19" s="24">
        <v>-3</v>
      </c>
      <c r="J19" s="24">
        <v>0</v>
      </c>
      <c r="K19" s="24">
        <v>-3</v>
      </c>
      <c r="L19" s="24">
        <v>0</v>
      </c>
      <c r="M19" s="24">
        <v>-3</v>
      </c>
      <c r="N19" s="24">
        <v>0</v>
      </c>
      <c r="O19" s="24">
        <v>-3</v>
      </c>
      <c r="P19" s="24">
        <v>0</v>
      </c>
      <c r="Q19" s="24">
        <v>-3</v>
      </c>
      <c r="R19" s="24">
        <v>0</v>
      </c>
      <c r="S19" s="24">
        <v>-3</v>
      </c>
      <c r="T19" s="24">
        <v>0</v>
      </c>
      <c r="U19" s="24">
        <v>-3</v>
      </c>
      <c r="V19" s="24">
        <v>0</v>
      </c>
      <c r="W19" s="24">
        <v>-3</v>
      </c>
      <c r="X19" s="24">
        <v>0</v>
      </c>
      <c r="Y19" s="24">
        <v>-3</v>
      </c>
      <c r="Z19" s="24">
        <v>0</v>
      </c>
      <c r="AA19" s="24">
        <v>-3</v>
      </c>
      <c r="AB19" s="24">
        <v>0</v>
      </c>
      <c r="AC19" s="24">
        <v>-3</v>
      </c>
    </row>
    <row r="20" spans="1:29" ht="45">
      <c r="A20" s="4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24">
        <v>0</v>
      </c>
      <c r="O20" s="2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</row>
    <row r="21" spans="1:29" ht="61.5" customHeight="1">
      <c r="A21" s="4" t="s">
        <v>43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24">
        <v>0</v>
      </c>
      <c r="O21" s="2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</row>
    <row r="22" spans="1:29" ht="15">
      <c r="A22" s="3" t="s">
        <v>45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</row>
    <row r="23" spans="1:29" ht="15">
      <c r="A23" s="3" t="s">
        <v>47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</row>
    <row r="24" spans="1:29" ht="30">
      <c r="A24" s="3" t="s">
        <v>48</v>
      </c>
      <c r="B24" s="24">
        <v>1</v>
      </c>
      <c r="C24" s="24">
        <v>1</v>
      </c>
      <c r="D24" s="24">
        <v>1</v>
      </c>
      <c r="E24" s="24">
        <v>1</v>
      </c>
      <c r="F24" s="24">
        <v>1</v>
      </c>
      <c r="G24" s="24">
        <v>1</v>
      </c>
      <c r="H24" s="24">
        <v>1</v>
      </c>
      <c r="I24" s="24">
        <v>1</v>
      </c>
      <c r="J24" s="24">
        <v>1</v>
      </c>
      <c r="K24" s="24">
        <v>1</v>
      </c>
      <c r="L24" s="24">
        <v>1</v>
      </c>
      <c r="M24" s="24">
        <v>1</v>
      </c>
      <c r="N24" s="24">
        <v>1</v>
      </c>
      <c r="O24" s="24">
        <v>1</v>
      </c>
      <c r="P24" s="24">
        <v>1</v>
      </c>
      <c r="Q24" s="24">
        <v>1</v>
      </c>
      <c r="R24" s="24">
        <v>1</v>
      </c>
      <c r="S24" s="24">
        <v>1</v>
      </c>
      <c r="T24" s="24">
        <v>1</v>
      </c>
      <c r="U24" s="24">
        <v>1</v>
      </c>
      <c r="V24" s="24">
        <v>1</v>
      </c>
      <c r="W24" s="24">
        <v>1</v>
      </c>
      <c r="X24" s="24">
        <v>1</v>
      </c>
      <c r="Y24" s="24">
        <v>1</v>
      </c>
      <c r="Z24" s="24">
        <v>1</v>
      </c>
      <c r="AA24" s="24">
        <v>1</v>
      </c>
      <c r="AB24" s="24">
        <v>1</v>
      </c>
      <c r="AC24" s="24">
        <v>1</v>
      </c>
    </row>
    <row r="25" spans="1:29" ht="15">
      <c r="A25" s="3" t="s">
        <v>49</v>
      </c>
      <c r="B25" s="24">
        <f t="shared" ref="B25:G25" si="5">B17+B18+B21+B22-B24</f>
        <v>22</v>
      </c>
      <c r="C25" s="24">
        <f t="shared" si="5"/>
        <v>19</v>
      </c>
      <c r="D25" s="24">
        <f t="shared" si="5"/>
        <v>22</v>
      </c>
      <c r="E25" s="24">
        <f t="shared" si="5"/>
        <v>19</v>
      </c>
      <c r="F25" s="24">
        <f t="shared" si="5"/>
        <v>22</v>
      </c>
      <c r="G25" s="24">
        <f t="shared" si="5"/>
        <v>19</v>
      </c>
      <c r="H25" s="24">
        <f t="shared" ref="H25:M25" si="6">H17+H18+H21+H22-H24</f>
        <v>22</v>
      </c>
      <c r="I25" s="24">
        <f t="shared" si="6"/>
        <v>19</v>
      </c>
      <c r="J25" s="24">
        <f t="shared" si="6"/>
        <v>22</v>
      </c>
      <c r="K25" s="24">
        <f t="shared" si="6"/>
        <v>19</v>
      </c>
      <c r="L25" s="24">
        <f t="shared" si="6"/>
        <v>22</v>
      </c>
      <c r="M25" s="24">
        <f t="shared" si="6"/>
        <v>19</v>
      </c>
      <c r="N25" s="24">
        <f t="shared" ref="N25:S25" si="7">N17+N18+N21+N22-N24</f>
        <v>22</v>
      </c>
      <c r="O25" s="24">
        <f t="shared" si="7"/>
        <v>19</v>
      </c>
      <c r="P25" s="24">
        <f t="shared" si="7"/>
        <v>22</v>
      </c>
      <c r="Q25" s="24">
        <f t="shared" si="7"/>
        <v>19</v>
      </c>
      <c r="R25" s="24">
        <f t="shared" si="7"/>
        <v>22</v>
      </c>
      <c r="S25" s="24">
        <f t="shared" si="7"/>
        <v>19</v>
      </c>
      <c r="T25" s="24">
        <f t="shared" ref="T25:Y25" si="8">T17+T18+T21+T22-T24</f>
        <v>22</v>
      </c>
      <c r="U25" s="24">
        <f t="shared" si="8"/>
        <v>19</v>
      </c>
      <c r="V25" s="24">
        <f t="shared" si="8"/>
        <v>22</v>
      </c>
      <c r="W25" s="24">
        <f t="shared" si="8"/>
        <v>19</v>
      </c>
      <c r="X25" s="24">
        <f t="shared" si="8"/>
        <v>22</v>
      </c>
      <c r="Y25" s="24">
        <f t="shared" si="8"/>
        <v>19</v>
      </c>
      <c r="Z25" s="24">
        <f>Z17+Z18+Z21+Z22-Z24</f>
        <v>22</v>
      </c>
      <c r="AA25" s="24">
        <f>AA17+AA18+AA21+AA22-AA24</f>
        <v>19</v>
      </c>
      <c r="AB25" s="24">
        <f t="shared" ref="AB25:AC25" si="9">AB17+AB18+AB21+AB22-AB24</f>
        <v>22</v>
      </c>
      <c r="AC25" s="24">
        <f t="shared" si="9"/>
        <v>19</v>
      </c>
    </row>
    <row r="26" spans="1:29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  <c r="X26" s="40" t="s">
        <v>16</v>
      </c>
      <c r="Y26" s="40" t="s">
        <v>16</v>
      </c>
      <c r="Z26" s="40" t="s">
        <v>16</v>
      </c>
      <c r="AA26" s="40" t="s">
        <v>16</v>
      </c>
      <c r="AB26" s="40" t="s">
        <v>16</v>
      </c>
      <c r="AC26" s="40" t="s">
        <v>16</v>
      </c>
    </row>
    <row r="27" spans="1:29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</row>
    <row r="28" spans="1:29" ht="15">
      <c r="A28" s="3" t="s">
        <v>112</v>
      </c>
      <c r="B28" s="14">
        <v>16</v>
      </c>
      <c r="C28" s="14">
        <v>16</v>
      </c>
      <c r="D28" s="14">
        <v>16</v>
      </c>
      <c r="E28" s="14">
        <v>16</v>
      </c>
      <c r="F28" s="14">
        <v>16</v>
      </c>
      <c r="G28" s="14">
        <v>16</v>
      </c>
      <c r="H28" s="14">
        <v>16</v>
      </c>
      <c r="I28" s="14">
        <v>16</v>
      </c>
      <c r="J28" s="14">
        <v>16</v>
      </c>
      <c r="K28" s="14">
        <v>16</v>
      </c>
      <c r="L28" s="14">
        <v>16</v>
      </c>
      <c r="M28" s="14">
        <v>16</v>
      </c>
      <c r="N28" s="24">
        <v>16</v>
      </c>
      <c r="O28" s="24">
        <v>16</v>
      </c>
      <c r="P28" s="14">
        <v>16</v>
      </c>
      <c r="Q28" s="14">
        <v>16</v>
      </c>
      <c r="R28" s="14">
        <v>16</v>
      </c>
      <c r="S28" s="14">
        <v>16</v>
      </c>
      <c r="T28" s="14">
        <v>16</v>
      </c>
      <c r="U28" s="14">
        <v>16</v>
      </c>
      <c r="V28" s="24">
        <v>16</v>
      </c>
      <c r="W28" s="24">
        <v>16</v>
      </c>
      <c r="X28" s="24">
        <v>16</v>
      </c>
      <c r="Y28" s="24">
        <v>16</v>
      </c>
      <c r="Z28" s="24">
        <v>16</v>
      </c>
      <c r="AA28" s="24">
        <v>16</v>
      </c>
      <c r="AB28" s="24">
        <v>16</v>
      </c>
      <c r="AC28" s="24">
        <v>16</v>
      </c>
    </row>
    <row r="29" spans="1:29" ht="15">
      <c r="A29" s="5" t="s">
        <v>54</v>
      </c>
      <c r="B29" s="28">
        <v>2</v>
      </c>
      <c r="C29" s="28">
        <v>2</v>
      </c>
      <c r="D29" s="28">
        <v>2</v>
      </c>
      <c r="E29" s="28">
        <v>2</v>
      </c>
      <c r="F29" s="27">
        <v>2</v>
      </c>
      <c r="G29" s="27">
        <v>2</v>
      </c>
      <c r="H29" s="27">
        <v>4</v>
      </c>
      <c r="I29" s="27">
        <v>4</v>
      </c>
      <c r="J29" s="27">
        <v>4</v>
      </c>
      <c r="K29" s="27">
        <v>4</v>
      </c>
      <c r="L29" s="27">
        <v>4</v>
      </c>
      <c r="M29" s="27">
        <v>4</v>
      </c>
      <c r="N29" s="27">
        <v>2</v>
      </c>
      <c r="O29" s="27">
        <v>2</v>
      </c>
      <c r="P29" s="27">
        <v>2</v>
      </c>
      <c r="Q29" s="27">
        <v>2</v>
      </c>
      <c r="R29" s="27">
        <v>4</v>
      </c>
      <c r="S29" s="27">
        <v>4</v>
      </c>
      <c r="T29" s="27">
        <v>2</v>
      </c>
      <c r="U29" s="27">
        <v>2</v>
      </c>
      <c r="V29" s="27">
        <v>2</v>
      </c>
      <c r="W29" s="27">
        <v>2</v>
      </c>
      <c r="X29" s="27">
        <v>2</v>
      </c>
      <c r="Y29" s="27">
        <v>2</v>
      </c>
      <c r="Z29" s="27">
        <v>2</v>
      </c>
      <c r="AA29" s="27">
        <v>2</v>
      </c>
      <c r="AB29" s="27">
        <v>2</v>
      </c>
      <c r="AC29" s="27">
        <v>2</v>
      </c>
    </row>
    <row r="30" spans="1:29" ht="45">
      <c r="A30" s="3" t="s">
        <v>56</v>
      </c>
      <c r="B30" s="14">
        <f t="shared" ref="B30:G30" si="10">B31+10*LOG10(B28/B13)-B32</f>
        <v>17.030899869919438</v>
      </c>
      <c r="C30" s="14">
        <f t="shared" si="10"/>
        <v>17.030899869919438</v>
      </c>
      <c r="D30" s="14">
        <f t="shared" si="10"/>
        <v>13.170899869919438</v>
      </c>
      <c r="E30" s="14">
        <f t="shared" si="10"/>
        <v>13.170899869919438</v>
      </c>
      <c r="F30" s="14">
        <f t="shared" si="10"/>
        <v>17.030899869919438</v>
      </c>
      <c r="G30" s="14">
        <f t="shared" si="10"/>
        <v>17.030899869919438</v>
      </c>
      <c r="H30" s="14">
        <f t="shared" ref="H30:M30" si="11">H31+10*LOG10(H28/H13)-H32</f>
        <v>14.020599913279625</v>
      </c>
      <c r="I30" s="14">
        <f t="shared" si="11"/>
        <v>14.020599913279625</v>
      </c>
      <c r="J30" s="14">
        <f t="shared" si="11"/>
        <v>14.020599913279625</v>
      </c>
      <c r="K30" s="14">
        <f t="shared" si="11"/>
        <v>14.020599913279625</v>
      </c>
      <c r="L30" s="14">
        <f t="shared" si="11"/>
        <v>14.020599913279625</v>
      </c>
      <c r="M30" s="14">
        <f t="shared" si="11"/>
        <v>14.020599913279625</v>
      </c>
      <c r="N30" s="24">
        <f t="shared" ref="N30:S30" si="12">N31+10*LOG10(N28/N13)-N32</f>
        <v>17.030899869919438</v>
      </c>
      <c r="O30" s="24">
        <f t="shared" si="12"/>
        <v>17.030899869919438</v>
      </c>
      <c r="P30" s="14">
        <f t="shared" si="12"/>
        <v>17.030899869919438</v>
      </c>
      <c r="Q30" s="14">
        <f t="shared" si="12"/>
        <v>17.030899869919438</v>
      </c>
      <c r="R30" s="14">
        <f t="shared" si="12"/>
        <v>14.020599913279625</v>
      </c>
      <c r="S30" s="14">
        <f t="shared" si="12"/>
        <v>14.020599913279625</v>
      </c>
      <c r="T30" s="14">
        <f t="shared" ref="T30:Y30" si="13">T31+10*LOG10(T28/T13)-T32</f>
        <v>17.030899869919438</v>
      </c>
      <c r="U30" s="14">
        <f t="shared" si="13"/>
        <v>17.030899869919438</v>
      </c>
      <c r="V30" s="24">
        <f t="shared" si="13"/>
        <v>13.030899869919438</v>
      </c>
      <c r="W30" s="24">
        <f t="shared" si="13"/>
        <v>13.030899869919438</v>
      </c>
      <c r="X30" s="24">
        <f t="shared" si="13"/>
        <v>17.030899869919438</v>
      </c>
      <c r="Y30" s="24">
        <f t="shared" si="13"/>
        <v>17.030899869919438</v>
      </c>
      <c r="Z30" s="24">
        <f>Z31+10*LOG10(Z28/Z13)-Z32</f>
        <v>17.030899869919438</v>
      </c>
      <c r="AA30" s="24">
        <f>AA31+10*LOG10(AA28/AA13)-AA32</f>
        <v>17.030899869919438</v>
      </c>
      <c r="AB30" s="24">
        <f t="shared" ref="AB30:AC30" si="14">AB31+10*LOG10(AB28/AB13)-AB32</f>
        <v>17.030899869919438</v>
      </c>
      <c r="AC30" s="24">
        <f t="shared" si="14"/>
        <v>17.030899869919438</v>
      </c>
    </row>
    <row r="31" spans="1:29" ht="15">
      <c r="A31" s="3" t="s">
        <v>57</v>
      </c>
      <c r="B31" s="24">
        <v>8</v>
      </c>
      <c r="C31" s="24">
        <v>8</v>
      </c>
      <c r="D31" s="24">
        <v>8</v>
      </c>
      <c r="E31" s="24">
        <v>8</v>
      </c>
      <c r="F31" s="24">
        <v>8</v>
      </c>
      <c r="G31" s="24">
        <v>8</v>
      </c>
      <c r="H31" s="24">
        <v>8</v>
      </c>
      <c r="I31" s="24">
        <v>8</v>
      </c>
      <c r="J31" s="24">
        <v>8</v>
      </c>
      <c r="K31" s="24">
        <v>8</v>
      </c>
      <c r="L31" s="24">
        <v>8</v>
      </c>
      <c r="M31" s="24">
        <v>8</v>
      </c>
      <c r="N31" s="24">
        <v>8</v>
      </c>
      <c r="O31" s="24">
        <v>8</v>
      </c>
      <c r="P31" s="24">
        <v>8</v>
      </c>
      <c r="Q31" s="24">
        <v>8</v>
      </c>
      <c r="R31" s="24">
        <v>8</v>
      </c>
      <c r="S31" s="24">
        <v>8</v>
      </c>
      <c r="T31" s="24">
        <v>8</v>
      </c>
      <c r="U31" s="24">
        <v>8</v>
      </c>
      <c r="V31" s="24">
        <v>8</v>
      </c>
      <c r="W31" s="24">
        <v>8</v>
      </c>
      <c r="X31" s="24">
        <v>8</v>
      </c>
      <c r="Y31" s="24">
        <v>8</v>
      </c>
      <c r="Z31" s="24">
        <v>8</v>
      </c>
      <c r="AA31" s="24">
        <v>8</v>
      </c>
      <c r="AB31" s="24">
        <v>8</v>
      </c>
      <c r="AC31" s="24">
        <v>8</v>
      </c>
    </row>
    <row r="32" spans="1:29" ht="45">
      <c r="A32" s="5" t="s">
        <v>58</v>
      </c>
      <c r="B32" s="28">
        <v>0</v>
      </c>
      <c r="C32" s="28">
        <v>0</v>
      </c>
      <c r="D32" s="28">
        <v>3.86</v>
      </c>
      <c r="E32" s="28">
        <v>3.86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4</v>
      </c>
      <c r="W32" s="27">
        <v>4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</row>
    <row r="33" spans="1:29" ht="28.5">
      <c r="A33" s="6" t="s">
        <v>106</v>
      </c>
      <c r="B33" s="19">
        <v>0</v>
      </c>
      <c r="C33" s="19">
        <v>0</v>
      </c>
      <c r="D33" s="19">
        <v>0</v>
      </c>
      <c r="E33" s="19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</row>
    <row r="34" spans="1:29" ht="30">
      <c r="A34" s="3" t="s">
        <v>59</v>
      </c>
      <c r="B34" s="24">
        <v>3</v>
      </c>
      <c r="C34" s="24">
        <v>3</v>
      </c>
      <c r="D34" s="24">
        <v>3</v>
      </c>
      <c r="E34" s="24">
        <v>3</v>
      </c>
      <c r="F34" s="24">
        <v>3</v>
      </c>
      <c r="G34" s="24">
        <v>3</v>
      </c>
      <c r="H34" s="24">
        <v>3</v>
      </c>
      <c r="I34" s="24">
        <v>3</v>
      </c>
      <c r="J34" s="24">
        <v>3</v>
      </c>
      <c r="K34" s="24">
        <v>3</v>
      </c>
      <c r="L34" s="24">
        <v>3</v>
      </c>
      <c r="M34" s="24">
        <v>3</v>
      </c>
      <c r="N34" s="24">
        <v>3</v>
      </c>
      <c r="O34" s="24">
        <v>3</v>
      </c>
      <c r="P34" s="24">
        <v>3</v>
      </c>
      <c r="Q34" s="24">
        <v>3</v>
      </c>
      <c r="R34" s="24">
        <v>3</v>
      </c>
      <c r="S34" s="24">
        <v>3</v>
      </c>
      <c r="T34" s="24">
        <v>3</v>
      </c>
      <c r="U34" s="24">
        <v>3</v>
      </c>
      <c r="V34" s="24">
        <v>3</v>
      </c>
      <c r="W34" s="24">
        <v>3</v>
      </c>
      <c r="X34" s="24">
        <v>3</v>
      </c>
      <c r="Y34" s="24">
        <v>3</v>
      </c>
      <c r="Z34" s="24">
        <v>3</v>
      </c>
      <c r="AA34" s="24">
        <v>3</v>
      </c>
      <c r="AB34" s="24">
        <v>3</v>
      </c>
      <c r="AC34" s="24">
        <v>3</v>
      </c>
    </row>
    <row r="35" spans="1:29" ht="15">
      <c r="A35" s="3" t="s">
        <v>60</v>
      </c>
      <c r="B35" s="24">
        <v>5</v>
      </c>
      <c r="C35" s="24">
        <v>5</v>
      </c>
      <c r="D35" s="24">
        <v>5</v>
      </c>
      <c r="E35" s="24">
        <v>5</v>
      </c>
      <c r="F35" s="24">
        <v>5</v>
      </c>
      <c r="G35" s="24">
        <v>5</v>
      </c>
      <c r="H35" s="24">
        <v>5</v>
      </c>
      <c r="I35" s="24">
        <v>5</v>
      </c>
      <c r="J35" s="24">
        <v>5</v>
      </c>
      <c r="K35" s="24">
        <v>5</v>
      </c>
      <c r="L35" s="24">
        <v>5</v>
      </c>
      <c r="M35" s="24">
        <v>5</v>
      </c>
      <c r="N35" s="24">
        <v>5</v>
      </c>
      <c r="O35" s="24">
        <v>5</v>
      </c>
      <c r="P35" s="24">
        <v>5</v>
      </c>
      <c r="Q35" s="24">
        <v>5</v>
      </c>
      <c r="R35" s="24">
        <v>5</v>
      </c>
      <c r="S35" s="24">
        <v>5</v>
      </c>
      <c r="T35" s="24">
        <v>5</v>
      </c>
      <c r="U35" s="24">
        <v>5</v>
      </c>
      <c r="V35" s="24">
        <v>5</v>
      </c>
      <c r="W35" s="24">
        <v>5</v>
      </c>
      <c r="X35" s="24">
        <v>5</v>
      </c>
      <c r="Y35" s="24">
        <v>5</v>
      </c>
      <c r="Z35" s="24">
        <v>5</v>
      </c>
      <c r="AA35" s="24">
        <v>5</v>
      </c>
      <c r="AB35" s="24">
        <v>5</v>
      </c>
      <c r="AC35" s="24">
        <v>5</v>
      </c>
    </row>
    <row r="36" spans="1:29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>
        <v>-174</v>
      </c>
      <c r="M36" s="24">
        <v>-174</v>
      </c>
      <c r="N36" s="24">
        <v>-174</v>
      </c>
      <c r="O36" s="24">
        <v>-174</v>
      </c>
      <c r="P36" s="24">
        <v>-174</v>
      </c>
      <c r="Q36" s="24">
        <v>-174</v>
      </c>
      <c r="R36" s="24">
        <v>-174</v>
      </c>
      <c r="S36" s="24">
        <v>-174</v>
      </c>
      <c r="T36" s="24">
        <v>-174</v>
      </c>
      <c r="U36" s="24">
        <v>-174</v>
      </c>
      <c r="V36" s="24">
        <v>-174</v>
      </c>
      <c r="W36" s="2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</row>
    <row r="37" spans="1:29" ht="15">
      <c r="A37" s="5" t="s">
        <v>62</v>
      </c>
      <c r="B37" s="28">
        <v>-999</v>
      </c>
      <c r="C37" s="28">
        <v>-999</v>
      </c>
      <c r="D37" s="28">
        <v>-999</v>
      </c>
      <c r="E37" s="28">
        <v>-999</v>
      </c>
      <c r="F37" s="27">
        <v>-999</v>
      </c>
      <c r="G37" s="27">
        <v>-999</v>
      </c>
      <c r="H37" s="27">
        <v>-999</v>
      </c>
      <c r="I37" s="27">
        <v>-999</v>
      </c>
      <c r="J37" s="27">
        <v>-161.69999999999999</v>
      </c>
      <c r="K37" s="27">
        <v>-161.69999999999999</v>
      </c>
      <c r="L37" s="27">
        <v>-999</v>
      </c>
      <c r="M37" s="27">
        <v>-999</v>
      </c>
      <c r="N37" s="27">
        <v>-161.69999999999999</v>
      </c>
      <c r="O37" s="27">
        <v>-161.69999999999999</v>
      </c>
      <c r="P37" s="27">
        <v>-999</v>
      </c>
      <c r="Q37" s="27">
        <v>-999</v>
      </c>
      <c r="R37" s="27">
        <v>-165.7</v>
      </c>
      <c r="S37" s="27">
        <v>-165.7</v>
      </c>
      <c r="T37" s="27">
        <v>-999</v>
      </c>
      <c r="U37" s="27">
        <v>-999</v>
      </c>
      <c r="V37" s="27">
        <v>-999</v>
      </c>
      <c r="W37" s="27">
        <v>-999</v>
      </c>
      <c r="X37" s="27">
        <v>-999</v>
      </c>
      <c r="Y37" s="27">
        <v>-999</v>
      </c>
      <c r="Z37" s="27">
        <v>-999</v>
      </c>
      <c r="AA37" s="27">
        <v>-999</v>
      </c>
      <c r="AB37" s="27">
        <v>-161.69999999999999</v>
      </c>
      <c r="AC37" s="27">
        <v>-161.69999999999999</v>
      </c>
    </row>
    <row r="38" spans="1:29" ht="15">
      <c r="A38" s="4" t="s">
        <v>64</v>
      </c>
      <c r="B38" s="14" t="s">
        <v>16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14" t="s">
        <v>16</v>
      </c>
      <c r="L38" s="14" t="s">
        <v>16</v>
      </c>
      <c r="M38" s="14" t="s">
        <v>16</v>
      </c>
      <c r="N38" s="24" t="s">
        <v>16</v>
      </c>
      <c r="O38" s="24" t="s">
        <v>16</v>
      </c>
      <c r="P38" s="14" t="s">
        <v>16</v>
      </c>
      <c r="Q38" s="14" t="s">
        <v>16</v>
      </c>
      <c r="R38" s="14" t="s">
        <v>16</v>
      </c>
      <c r="S38" s="14" t="s">
        <v>16</v>
      </c>
      <c r="T38" s="14" t="s">
        <v>16</v>
      </c>
      <c r="U38" s="14" t="s">
        <v>16</v>
      </c>
      <c r="V38" s="24" t="s">
        <v>16</v>
      </c>
      <c r="W38" s="24" t="s">
        <v>16</v>
      </c>
      <c r="X38" s="24" t="s">
        <v>16</v>
      </c>
      <c r="Y38" s="24" t="s">
        <v>16</v>
      </c>
      <c r="Z38" s="24" t="s">
        <v>16</v>
      </c>
      <c r="AA38" s="24" t="s">
        <v>16</v>
      </c>
      <c r="AB38" s="24" t="s">
        <v>16</v>
      </c>
      <c r="AC38" s="24" t="s">
        <v>16</v>
      </c>
    </row>
    <row r="39" spans="1:29" ht="30">
      <c r="A39" s="3" t="s">
        <v>65</v>
      </c>
      <c r="B39" s="14">
        <f t="shared" ref="B39:G39" si="15">10*LOG10(10^((B35+B36)/10)+10^(B37/10))</f>
        <v>-169.00000000000003</v>
      </c>
      <c r="C39" s="14">
        <f t="shared" si="15"/>
        <v>-169.00000000000003</v>
      </c>
      <c r="D39" s="14">
        <f t="shared" si="15"/>
        <v>-169.00000000000003</v>
      </c>
      <c r="E39" s="14">
        <f t="shared" si="15"/>
        <v>-169.00000000000003</v>
      </c>
      <c r="F39" s="14">
        <f t="shared" si="15"/>
        <v>-169.00000000000003</v>
      </c>
      <c r="G39" s="14">
        <f t="shared" si="15"/>
        <v>-169.00000000000003</v>
      </c>
      <c r="H39" s="14">
        <f t="shared" ref="H39:M39" si="16">10*LOG10(10^((H35+H36)/10)+10^(H37/10))</f>
        <v>-169.00000000000003</v>
      </c>
      <c r="I39" s="14">
        <f t="shared" si="16"/>
        <v>-169.00000000000003</v>
      </c>
      <c r="J39" s="14">
        <f t="shared" si="16"/>
        <v>-160.9583889004532</v>
      </c>
      <c r="K39" s="14">
        <f t="shared" si="16"/>
        <v>-160.9583889004532</v>
      </c>
      <c r="L39" s="14">
        <f t="shared" si="16"/>
        <v>-169.00000000000003</v>
      </c>
      <c r="M39" s="14">
        <f t="shared" si="16"/>
        <v>-169.00000000000003</v>
      </c>
      <c r="N39" s="24">
        <f t="shared" ref="N39:S39" si="17">10*LOG10(10^((N35+N36)/10)+10^(N37/10))</f>
        <v>-160.9583889004532</v>
      </c>
      <c r="O39" s="24">
        <f t="shared" si="17"/>
        <v>-160.9583889004532</v>
      </c>
      <c r="P39" s="14">
        <f t="shared" si="17"/>
        <v>-169.00000000000003</v>
      </c>
      <c r="Q39" s="14">
        <f t="shared" si="17"/>
        <v>-169.00000000000003</v>
      </c>
      <c r="R39" s="14">
        <f t="shared" si="17"/>
        <v>-164.03352307536667</v>
      </c>
      <c r="S39" s="14">
        <f t="shared" si="17"/>
        <v>-164.03352307536667</v>
      </c>
      <c r="T39" s="14">
        <f t="shared" ref="T39:Y39" si="18">10*LOG10(10^((T35+T36)/10)+10^(T37/10))</f>
        <v>-169.00000000000003</v>
      </c>
      <c r="U39" s="14">
        <f t="shared" si="18"/>
        <v>-169.00000000000003</v>
      </c>
      <c r="V39" s="24">
        <f t="shared" si="18"/>
        <v>-169.00000000000003</v>
      </c>
      <c r="W39" s="24">
        <f t="shared" si="18"/>
        <v>-169.00000000000003</v>
      </c>
      <c r="X39" s="24">
        <f t="shared" si="18"/>
        <v>-169.00000000000003</v>
      </c>
      <c r="Y39" s="24">
        <f t="shared" si="18"/>
        <v>-169.00000000000003</v>
      </c>
      <c r="Z39" s="24">
        <f>10*LOG10(10^((Z35+Z36)/10)+10^(Z37/10))</f>
        <v>-169.00000000000003</v>
      </c>
      <c r="AA39" s="24">
        <f>10*LOG10(10^((AA35+AA36)/10)+10^(AA37/10))</f>
        <v>-169.00000000000003</v>
      </c>
      <c r="AB39" s="24">
        <f t="shared" ref="AB39:AC39" si="19">10*LOG10(10^((AB35+AB36)/10)+10^(AB37/10))</f>
        <v>-160.9583889004532</v>
      </c>
      <c r="AC39" s="24">
        <f t="shared" si="19"/>
        <v>-160.9583889004532</v>
      </c>
    </row>
    <row r="40" spans="1:29" ht="30">
      <c r="A40" s="3" t="s">
        <v>108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  <c r="X40" s="40" t="s">
        <v>16</v>
      </c>
      <c r="Y40" s="40" t="s">
        <v>16</v>
      </c>
      <c r="Z40" s="40" t="s">
        <v>16</v>
      </c>
      <c r="AA40" s="40" t="s">
        <v>16</v>
      </c>
      <c r="AB40" s="40" t="s">
        <v>16</v>
      </c>
      <c r="AC40" s="40" t="s">
        <v>16</v>
      </c>
    </row>
    <row r="41" spans="1:29" ht="15">
      <c r="A41" s="7" t="s">
        <v>67</v>
      </c>
      <c r="B41" s="14">
        <f t="shared" ref="B41:G41" si="20">1*12*15*1000</f>
        <v>180000</v>
      </c>
      <c r="C41" s="14">
        <f t="shared" si="20"/>
        <v>180000</v>
      </c>
      <c r="D41" s="14">
        <f t="shared" si="20"/>
        <v>180000</v>
      </c>
      <c r="E41" s="14">
        <f t="shared" si="20"/>
        <v>180000</v>
      </c>
      <c r="F41" s="14">
        <f t="shared" si="20"/>
        <v>180000</v>
      </c>
      <c r="G41" s="14">
        <f t="shared" si="20"/>
        <v>180000</v>
      </c>
      <c r="H41" s="14">
        <f t="shared" ref="H41:M41" si="21">1*12*15*1000</f>
        <v>180000</v>
      </c>
      <c r="I41" s="14">
        <f t="shared" si="21"/>
        <v>180000</v>
      </c>
      <c r="J41" s="14">
        <f t="shared" si="21"/>
        <v>180000</v>
      </c>
      <c r="K41" s="14">
        <f t="shared" si="21"/>
        <v>180000</v>
      </c>
      <c r="L41" s="14">
        <f t="shared" si="21"/>
        <v>180000</v>
      </c>
      <c r="M41" s="14">
        <f t="shared" si="21"/>
        <v>180000</v>
      </c>
      <c r="N41" s="24">
        <f t="shared" ref="N41:S41" si="22">1*12*15*1000</f>
        <v>180000</v>
      </c>
      <c r="O41" s="24">
        <f t="shared" si="22"/>
        <v>180000</v>
      </c>
      <c r="P41" s="14">
        <f t="shared" si="22"/>
        <v>180000</v>
      </c>
      <c r="Q41" s="14">
        <f t="shared" si="22"/>
        <v>180000</v>
      </c>
      <c r="R41" s="14">
        <f t="shared" si="22"/>
        <v>180000</v>
      </c>
      <c r="S41" s="14">
        <f t="shared" si="22"/>
        <v>180000</v>
      </c>
      <c r="T41" s="14">
        <f t="shared" ref="T41:Y41" si="23">1*12*15*1000</f>
        <v>180000</v>
      </c>
      <c r="U41" s="14">
        <f t="shared" si="23"/>
        <v>180000</v>
      </c>
      <c r="V41" s="24">
        <f t="shared" si="23"/>
        <v>180000</v>
      </c>
      <c r="W41" s="24">
        <f t="shared" si="23"/>
        <v>180000</v>
      </c>
      <c r="X41" s="24">
        <f t="shared" si="23"/>
        <v>180000</v>
      </c>
      <c r="Y41" s="24">
        <f t="shared" si="23"/>
        <v>180000</v>
      </c>
      <c r="Z41" s="24">
        <f>1*12*15*1000</f>
        <v>180000</v>
      </c>
      <c r="AA41" s="24">
        <f>1*12*15*1000</f>
        <v>180000</v>
      </c>
      <c r="AB41" s="24">
        <f t="shared" ref="AB41:AC41" si="24">1*12*15*1000</f>
        <v>180000</v>
      </c>
      <c r="AC41" s="24">
        <f t="shared" si="24"/>
        <v>180000</v>
      </c>
    </row>
    <row r="42" spans="1:29" ht="15">
      <c r="A42" s="7" t="s">
        <v>69</v>
      </c>
      <c r="B42" s="14" t="s">
        <v>16</v>
      </c>
      <c r="C42" s="14" t="s">
        <v>16</v>
      </c>
      <c r="D42" s="14" t="s">
        <v>16</v>
      </c>
      <c r="E42" s="14" t="s">
        <v>16</v>
      </c>
      <c r="F42" s="14" t="s">
        <v>16</v>
      </c>
      <c r="G42" s="14" t="s">
        <v>16</v>
      </c>
      <c r="H42" s="14" t="s">
        <v>16</v>
      </c>
      <c r="I42" s="14" t="s">
        <v>16</v>
      </c>
      <c r="J42" s="14" t="s">
        <v>16</v>
      </c>
      <c r="K42" s="14" t="s">
        <v>16</v>
      </c>
      <c r="L42" s="14" t="s">
        <v>16</v>
      </c>
      <c r="M42" s="14" t="s">
        <v>16</v>
      </c>
      <c r="N42" s="24" t="s">
        <v>16</v>
      </c>
      <c r="O42" s="24" t="s">
        <v>16</v>
      </c>
      <c r="P42" s="14" t="s">
        <v>16</v>
      </c>
      <c r="Q42" s="14" t="s">
        <v>16</v>
      </c>
      <c r="R42" s="14" t="s">
        <v>16</v>
      </c>
      <c r="S42" s="14" t="s">
        <v>16</v>
      </c>
      <c r="T42" s="14" t="s">
        <v>16</v>
      </c>
      <c r="U42" s="14" t="s">
        <v>16</v>
      </c>
      <c r="V42" s="24" t="s">
        <v>16</v>
      </c>
      <c r="W42" s="24" t="s">
        <v>16</v>
      </c>
      <c r="X42" s="24" t="s">
        <v>16</v>
      </c>
      <c r="Y42" s="24" t="s">
        <v>16</v>
      </c>
      <c r="Z42" s="24" t="s">
        <v>16</v>
      </c>
      <c r="AA42" s="24" t="s">
        <v>16</v>
      </c>
      <c r="AB42" s="24" t="s">
        <v>16</v>
      </c>
      <c r="AC42" s="24" t="s">
        <v>16</v>
      </c>
    </row>
    <row r="43" spans="1:29" ht="15">
      <c r="A43" s="3" t="s">
        <v>70</v>
      </c>
      <c r="B43" s="14">
        <f t="shared" ref="B43:G43" si="25">B39+10*LOG10(B41)</f>
        <v>-116.44727494896696</v>
      </c>
      <c r="C43" s="14">
        <f t="shared" si="25"/>
        <v>-116.44727494896696</v>
      </c>
      <c r="D43" s="14">
        <f t="shared" si="25"/>
        <v>-116.44727494896696</v>
      </c>
      <c r="E43" s="14">
        <f t="shared" si="25"/>
        <v>-116.44727494896696</v>
      </c>
      <c r="F43" s="14">
        <f t="shared" si="25"/>
        <v>-116.44727494896696</v>
      </c>
      <c r="G43" s="14">
        <f t="shared" si="25"/>
        <v>-116.44727494896696</v>
      </c>
      <c r="H43" s="14">
        <f t="shared" ref="H43:M43" si="26">H39+10*LOG10(H41)</f>
        <v>-116.44727494896696</v>
      </c>
      <c r="I43" s="14">
        <f t="shared" si="26"/>
        <v>-116.44727494896696</v>
      </c>
      <c r="J43" s="14">
        <f t="shared" si="26"/>
        <v>-108.40566384942014</v>
      </c>
      <c r="K43" s="14">
        <f t="shared" si="26"/>
        <v>-108.40566384942014</v>
      </c>
      <c r="L43" s="14">
        <f t="shared" si="26"/>
        <v>-116.44727494896696</v>
      </c>
      <c r="M43" s="14">
        <f t="shared" si="26"/>
        <v>-116.44727494896696</v>
      </c>
      <c r="N43" s="24">
        <f t="shared" ref="N43:S43" si="27">N39+10*LOG10(N41)</f>
        <v>-108.40566384942014</v>
      </c>
      <c r="O43" s="24">
        <f t="shared" si="27"/>
        <v>-108.40566384942014</v>
      </c>
      <c r="P43" s="14">
        <f t="shared" si="27"/>
        <v>-116.44727494896696</v>
      </c>
      <c r="Q43" s="14">
        <f t="shared" si="27"/>
        <v>-116.44727494896696</v>
      </c>
      <c r="R43" s="14">
        <f t="shared" si="27"/>
        <v>-111.48079802433361</v>
      </c>
      <c r="S43" s="14">
        <f t="shared" si="27"/>
        <v>-111.48079802433361</v>
      </c>
      <c r="T43" s="14">
        <f t="shared" ref="T43:Y43" si="28">T39+10*LOG10(T41)</f>
        <v>-116.44727494896696</v>
      </c>
      <c r="U43" s="14">
        <f t="shared" si="28"/>
        <v>-116.44727494896696</v>
      </c>
      <c r="V43" s="24">
        <f t="shared" si="28"/>
        <v>-116.44727494896696</v>
      </c>
      <c r="W43" s="24">
        <f t="shared" si="28"/>
        <v>-116.44727494896696</v>
      </c>
      <c r="X43" s="24">
        <f t="shared" si="28"/>
        <v>-116.44727494896696</v>
      </c>
      <c r="Y43" s="24">
        <f t="shared" si="28"/>
        <v>-116.44727494896696</v>
      </c>
      <c r="Z43" s="24">
        <f>Z39+10*LOG10(Z41)</f>
        <v>-116.44727494896696</v>
      </c>
      <c r="AA43" s="24">
        <f>AA39+10*LOG10(AA41)</f>
        <v>-116.44727494896696</v>
      </c>
      <c r="AB43" s="24">
        <f t="shared" ref="AB43:AC43" si="29">AB39+10*LOG10(AB41)</f>
        <v>-108.40566384942014</v>
      </c>
      <c r="AC43" s="24">
        <f t="shared" si="29"/>
        <v>-108.40566384942014</v>
      </c>
    </row>
    <row r="44" spans="1:29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  <c r="X44" s="40" t="s">
        <v>16</v>
      </c>
      <c r="Y44" s="40" t="s">
        <v>16</v>
      </c>
      <c r="Z44" s="40" t="s">
        <v>16</v>
      </c>
      <c r="AA44" s="40" t="s">
        <v>16</v>
      </c>
      <c r="AB44" s="40" t="s">
        <v>16</v>
      </c>
      <c r="AC44" s="40" t="s">
        <v>16</v>
      </c>
    </row>
    <row r="45" spans="1:29" ht="15">
      <c r="A45" s="6" t="s">
        <v>72</v>
      </c>
      <c r="B45" s="19">
        <v>-7.8</v>
      </c>
      <c r="C45" s="19">
        <v>-7.8</v>
      </c>
      <c r="D45" s="19">
        <v>-6.02</v>
      </c>
      <c r="E45" s="19">
        <v>-6.02</v>
      </c>
      <c r="F45" s="28">
        <v>1.46</v>
      </c>
      <c r="G45" s="28">
        <v>1.46</v>
      </c>
      <c r="H45" s="28">
        <v>-9.1999999999999993</v>
      </c>
      <c r="I45" s="28">
        <v>-9.1</v>
      </c>
      <c r="J45" s="28">
        <v>-10.86</v>
      </c>
      <c r="K45" s="28">
        <v>-10.86</v>
      </c>
      <c r="L45" s="28">
        <v>-10.52</v>
      </c>
      <c r="M45" s="28">
        <v>-10.52</v>
      </c>
      <c r="N45" s="28">
        <v>-2.5</v>
      </c>
      <c r="O45" s="28">
        <v>-2.5</v>
      </c>
      <c r="P45" s="28">
        <v>-5.43</v>
      </c>
      <c r="Q45" s="28">
        <v>-5.43</v>
      </c>
      <c r="R45" s="28">
        <v>-10.3</v>
      </c>
      <c r="S45" s="28">
        <v>-10.3</v>
      </c>
      <c r="T45" s="28">
        <v>-10</v>
      </c>
      <c r="U45" s="28">
        <v>-10</v>
      </c>
      <c r="V45" s="28">
        <v>-2.9</v>
      </c>
      <c r="W45" s="28">
        <v>-2.9</v>
      </c>
      <c r="X45" s="28">
        <v>-5.3</v>
      </c>
      <c r="Y45" s="28">
        <v>-5.3</v>
      </c>
      <c r="Z45" s="28">
        <v>-3.9</v>
      </c>
      <c r="AA45" s="28">
        <v>-3.9</v>
      </c>
      <c r="AB45" s="28">
        <v>-10.199999999999999</v>
      </c>
      <c r="AC45" s="28">
        <v>-10.199999999999999</v>
      </c>
    </row>
    <row r="46" spans="1:29" ht="15">
      <c r="A46" s="7" t="s">
        <v>74</v>
      </c>
      <c r="B46" s="14" t="s">
        <v>16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14" t="s">
        <v>16</v>
      </c>
      <c r="L46" s="14" t="s">
        <v>16</v>
      </c>
      <c r="M46" s="14" t="s">
        <v>16</v>
      </c>
      <c r="N46" s="24" t="s">
        <v>16</v>
      </c>
      <c r="O46" s="24" t="s">
        <v>16</v>
      </c>
      <c r="P46" s="14" t="s">
        <v>16</v>
      </c>
      <c r="Q46" s="14" t="s">
        <v>16</v>
      </c>
      <c r="R46" s="14" t="s">
        <v>16</v>
      </c>
      <c r="S46" s="14" t="s">
        <v>16</v>
      </c>
      <c r="T46" s="14" t="s">
        <v>16</v>
      </c>
      <c r="U46" s="14" t="s">
        <v>16</v>
      </c>
      <c r="V46" s="24" t="s">
        <v>16</v>
      </c>
      <c r="W46" s="24" t="s">
        <v>16</v>
      </c>
      <c r="X46" s="24" t="s">
        <v>16</v>
      </c>
      <c r="Y46" s="24" t="s">
        <v>16</v>
      </c>
      <c r="Z46" s="24" t="s">
        <v>16</v>
      </c>
      <c r="AA46" s="24" t="s">
        <v>16</v>
      </c>
      <c r="AB46" s="24" t="s">
        <v>16</v>
      </c>
      <c r="AC46" s="24" t="s">
        <v>16</v>
      </c>
    </row>
    <row r="47" spans="1:29" ht="15">
      <c r="A47" s="3" t="s">
        <v>75</v>
      </c>
      <c r="B47" s="24">
        <v>2</v>
      </c>
      <c r="C47" s="24">
        <v>2</v>
      </c>
      <c r="D47" s="24">
        <v>2</v>
      </c>
      <c r="E47" s="24">
        <v>2</v>
      </c>
      <c r="F47" s="24">
        <v>2</v>
      </c>
      <c r="G47" s="24">
        <v>2</v>
      </c>
      <c r="H47" s="24">
        <v>2</v>
      </c>
      <c r="I47" s="24">
        <v>2</v>
      </c>
      <c r="J47" s="24">
        <v>2</v>
      </c>
      <c r="K47" s="24">
        <v>2</v>
      </c>
      <c r="L47" s="24">
        <v>2</v>
      </c>
      <c r="M47" s="24">
        <v>2</v>
      </c>
      <c r="N47" s="24">
        <v>2</v>
      </c>
      <c r="O47" s="24">
        <v>2</v>
      </c>
      <c r="P47" s="24">
        <v>2</v>
      </c>
      <c r="Q47" s="24">
        <v>2</v>
      </c>
      <c r="R47" s="24">
        <v>2</v>
      </c>
      <c r="S47" s="24">
        <v>2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24">
        <v>2</v>
      </c>
      <c r="Z47" s="24">
        <v>2</v>
      </c>
      <c r="AA47" s="24">
        <v>2</v>
      </c>
      <c r="AB47" s="24">
        <v>2</v>
      </c>
      <c r="AC47" s="24">
        <v>2</v>
      </c>
    </row>
    <row r="48" spans="1:29" ht="30">
      <c r="A48" s="3" t="s">
        <v>76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</row>
    <row r="49" spans="1:29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  <c r="X49" s="40" t="s">
        <v>16</v>
      </c>
      <c r="Y49" s="40" t="s">
        <v>16</v>
      </c>
      <c r="Z49" s="40" t="s">
        <v>16</v>
      </c>
      <c r="AA49" s="40" t="s">
        <v>16</v>
      </c>
      <c r="AB49" s="40" t="s">
        <v>16</v>
      </c>
      <c r="AC49" s="40" t="s">
        <v>16</v>
      </c>
    </row>
    <row r="50" spans="1:29" ht="30">
      <c r="A50" s="3" t="s">
        <v>79</v>
      </c>
      <c r="B50" s="14">
        <f t="shared" ref="B50:G50" si="30">B43+B45+B47-B48</f>
        <v>-122.24727494896696</v>
      </c>
      <c r="C50" s="14">
        <f t="shared" si="30"/>
        <v>-122.24727494896696</v>
      </c>
      <c r="D50" s="14">
        <f t="shared" si="30"/>
        <v>-120.46727494896696</v>
      </c>
      <c r="E50" s="14">
        <f t="shared" si="30"/>
        <v>-120.46727494896696</v>
      </c>
      <c r="F50" s="14">
        <f t="shared" si="30"/>
        <v>-112.98727494896697</v>
      </c>
      <c r="G50" s="14">
        <f t="shared" si="30"/>
        <v>-112.98727494896697</v>
      </c>
      <c r="H50" s="14">
        <f t="shared" ref="H50:M50" si="31">H43+H45+H47-H48</f>
        <v>-123.64727494896697</v>
      </c>
      <c r="I50" s="14">
        <f t="shared" si="31"/>
        <v>-123.54727494896696</v>
      </c>
      <c r="J50" s="14">
        <f t="shared" si="31"/>
        <v>-117.26566384942014</v>
      </c>
      <c r="K50" s="14">
        <f t="shared" si="31"/>
        <v>-117.26566384942014</v>
      </c>
      <c r="L50" s="14">
        <f t="shared" si="31"/>
        <v>-124.96727494896696</v>
      </c>
      <c r="M50" s="14">
        <f t="shared" si="31"/>
        <v>-124.96727494896696</v>
      </c>
      <c r="N50" s="24">
        <f t="shared" ref="N50:S50" si="32">N43+N45+N47-N48</f>
        <v>-108.90566384942014</v>
      </c>
      <c r="O50" s="24">
        <f t="shared" si="32"/>
        <v>-108.90566384942014</v>
      </c>
      <c r="P50" s="14">
        <f t="shared" si="32"/>
        <v>-119.87727494896697</v>
      </c>
      <c r="Q50" s="14">
        <f t="shared" si="32"/>
        <v>-119.87727494896697</v>
      </c>
      <c r="R50" s="14">
        <f t="shared" si="32"/>
        <v>-119.78079802433361</v>
      </c>
      <c r="S50" s="14">
        <f t="shared" si="32"/>
        <v>-119.78079802433361</v>
      </c>
      <c r="T50" s="14">
        <f t="shared" ref="T50:Y50" si="33">T43+T45+T47-T48</f>
        <v>-124.44727494896696</v>
      </c>
      <c r="U50" s="14">
        <f t="shared" si="33"/>
        <v>-124.44727494896696</v>
      </c>
      <c r="V50" s="24">
        <f t="shared" si="33"/>
        <v>-117.34727494896697</v>
      </c>
      <c r="W50" s="24">
        <f t="shared" si="33"/>
        <v>-117.34727494896697</v>
      </c>
      <c r="X50" s="24">
        <f t="shared" si="33"/>
        <v>-119.74727494896696</v>
      </c>
      <c r="Y50" s="24">
        <f t="shared" si="33"/>
        <v>-119.74727494896696</v>
      </c>
      <c r="Z50" s="24">
        <f>Z43+Z45+Z47-Z48</f>
        <v>-118.34727494896697</v>
      </c>
      <c r="AA50" s="24">
        <f>AA43+AA45+AA47-AA48</f>
        <v>-118.34727494896697</v>
      </c>
      <c r="AB50" s="24">
        <f t="shared" ref="AB50:AC50" si="34">AB43+AB45+AB47-AB48</f>
        <v>-116.60566384942014</v>
      </c>
      <c r="AC50" s="24">
        <f t="shared" si="34"/>
        <v>-116.60566384942014</v>
      </c>
    </row>
    <row r="51" spans="1:29" ht="30">
      <c r="A51" s="3" t="s">
        <v>81</v>
      </c>
      <c r="B51" s="14" t="s">
        <v>16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14" t="s">
        <v>16</v>
      </c>
      <c r="L51" s="14" t="s">
        <v>16</v>
      </c>
      <c r="M51" s="14" t="s">
        <v>16</v>
      </c>
      <c r="N51" s="24" t="s">
        <v>16</v>
      </c>
      <c r="O51" s="24" t="s">
        <v>16</v>
      </c>
      <c r="P51" s="14" t="s">
        <v>16</v>
      </c>
      <c r="Q51" s="14" t="s">
        <v>16</v>
      </c>
      <c r="R51" s="14" t="s">
        <v>16</v>
      </c>
      <c r="S51" s="14" t="s">
        <v>16</v>
      </c>
      <c r="T51" s="14" t="s">
        <v>16</v>
      </c>
      <c r="U51" s="14" t="s">
        <v>16</v>
      </c>
      <c r="V51" s="24" t="s">
        <v>16</v>
      </c>
      <c r="W51" s="24" t="s">
        <v>16</v>
      </c>
      <c r="X51" s="24" t="s">
        <v>16</v>
      </c>
      <c r="Y51" s="24" t="s">
        <v>16</v>
      </c>
      <c r="Z51" s="24" t="s">
        <v>16</v>
      </c>
      <c r="AA51" s="24" t="s">
        <v>16</v>
      </c>
      <c r="AB51" s="24" t="s">
        <v>16</v>
      </c>
      <c r="AC51" s="24" t="s">
        <v>16</v>
      </c>
    </row>
    <row r="52" spans="1:29" ht="30">
      <c r="A52" s="8" t="s">
        <v>82</v>
      </c>
      <c r="B52" s="29">
        <f t="shared" ref="B52:G52" si="35">B25+B30+B33-B34-B50</f>
        <v>158.27817481888638</v>
      </c>
      <c r="C52" s="29">
        <f t="shared" si="35"/>
        <v>155.27817481888638</v>
      </c>
      <c r="D52" s="29">
        <f t="shared" si="35"/>
        <v>152.6381748188864</v>
      </c>
      <c r="E52" s="29">
        <f t="shared" si="35"/>
        <v>149.6381748188864</v>
      </c>
      <c r="F52" s="29">
        <f t="shared" si="35"/>
        <v>149.01817481888639</v>
      </c>
      <c r="G52" s="29">
        <f t="shared" si="35"/>
        <v>146.01817481888639</v>
      </c>
      <c r="H52" s="29">
        <f t="shared" ref="H52:M52" si="36">H25+H30+H33-H34-H50</f>
        <v>156.66787486224661</v>
      </c>
      <c r="I52" s="29">
        <f t="shared" si="36"/>
        <v>153.56787486224658</v>
      </c>
      <c r="J52" s="29">
        <f t="shared" si="36"/>
        <v>150.28626376269978</v>
      </c>
      <c r="K52" s="29">
        <f t="shared" si="36"/>
        <v>147.28626376269978</v>
      </c>
      <c r="L52" s="29">
        <f t="shared" si="36"/>
        <v>157.9878748622466</v>
      </c>
      <c r="M52" s="29">
        <f t="shared" si="36"/>
        <v>154.9878748622466</v>
      </c>
      <c r="N52" s="29">
        <f t="shared" ref="N52:S52" si="37">N25+N30+N33-N34-N50</f>
        <v>144.93656371933957</v>
      </c>
      <c r="O52" s="29">
        <f t="shared" si="37"/>
        <v>141.93656371933957</v>
      </c>
      <c r="P52" s="29">
        <f t="shared" si="37"/>
        <v>155.90817481888641</v>
      </c>
      <c r="Q52" s="29">
        <f t="shared" si="37"/>
        <v>152.90817481888641</v>
      </c>
      <c r="R52" s="29">
        <f t="shared" si="37"/>
        <v>152.80139793761322</v>
      </c>
      <c r="S52" s="29">
        <f t="shared" si="37"/>
        <v>149.80139793761322</v>
      </c>
      <c r="T52" s="29">
        <f t="shared" ref="T52:Y52" si="38">T25+T30+T33-T34-T50</f>
        <v>160.4781748188864</v>
      </c>
      <c r="U52" s="29">
        <f t="shared" si="38"/>
        <v>157.4781748188864</v>
      </c>
      <c r="V52" s="29">
        <f t="shared" si="38"/>
        <v>149.37817481888641</v>
      </c>
      <c r="W52" s="29">
        <f t="shared" si="38"/>
        <v>146.37817481888641</v>
      </c>
      <c r="X52" s="29">
        <f t="shared" si="38"/>
        <v>155.77817481888638</v>
      </c>
      <c r="Y52" s="29">
        <f t="shared" si="38"/>
        <v>152.77817481888638</v>
      </c>
      <c r="Z52" s="29">
        <f>Z25+Z30+Z33-Z34-Z50</f>
        <v>154.37817481888641</v>
      </c>
      <c r="AA52" s="29">
        <f>AA25+AA30+AA33-AA34-AA50</f>
        <v>151.37817481888641</v>
      </c>
      <c r="AB52" s="29">
        <f t="shared" ref="AB52:AC52" si="39">AB25+AB30+AB33-AB34-AB50</f>
        <v>152.63656371933956</v>
      </c>
      <c r="AC52" s="29">
        <f t="shared" si="39"/>
        <v>149.63656371933956</v>
      </c>
    </row>
    <row r="53" spans="1:29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32" t="s">
        <v>16</v>
      </c>
      <c r="O53" s="32" t="s">
        <v>16</v>
      </c>
      <c r="P53" s="41" t="s">
        <v>16</v>
      </c>
      <c r="Q53" s="41" t="s">
        <v>16</v>
      </c>
      <c r="R53" s="41" t="s">
        <v>16</v>
      </c>
      <c r="S53" s="41" t="s">
        <v>16</v>
      </c>
      <c r="T53" s="41" t="s">
        <v>16</v>
      </c>
      <c r="U53" s="41" t="s">
        <v>16</v>
      </c>
      <c r="V53" s="32" t="s">
        <v>16</v>
      </c>
      <c r="W53" s="32" t="s">
        <v>16</v>
      </c>
      <c r="X53" s="32" t="s">
        <v>16</v>
      </c>
      <c r="Y53" s="32" t="s">
        <v>16</v>
      </c>
      <c r="Z53" s="32" t="s">
        <v>16</v>
      </c>
      <c r="AA53" s="32" t="s">
        <v>16</v>
      </c>
      <c r="AB53" s="32" t="s">
        <v>16</v>
      </c>
      <c r="AC53" s="32" t="s">
        <v>16</v>
      </c>
    </row>
    <row r="54" spans="1:29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</row>
    <row r="55" spans="1:29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7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</row>
    <row r="56" spans="1:29" ht="30">
      <c r="A56" s="5" t="s">
        <v>88</v>
      </c>
      <c r="B56" s="28">
        <v>8.4499999999999993</v>
      </c>
      <c r="C56" s="28">
        <v>8.4499999999999993</v>
      </c>
      <c r="D56" s="28">
        <v>8.4499999999999993</v>
      </c>
      <c r="E56" s="28">
        <v>8.4499999999999993</v>
      </c>
      <c r="F56" s="27">
        <v>8.4499999999999993</v>
      </c>
      <c r="G56" s="27">
        <v>8.4499999999999993</v>
      </c>
      <c r="H56" s="27">
        <v>8.4499999999999993</v>
      </c>
      <c r="I56" s="27">
        <v>8.4499999999999993</v>
      </c>
      <c r="J56" s="27">
        <v>8.4499999999999993</v>
      </c>
      <c r="K56" s="27">
        <v>8.4499999999999993</v>
      </c>
      <c r="L56" s="27">
        <v>8.4499999999999993</v>
      </c>
      <c r="M56" s="27">
        <v>8.4499999999999993</v>
      </c>
      <c r="N56" s="27">
        <v>10.039999999999999</v>
      </c>
      <c r="O56" s="27">
        <v>10.039999999999999</v>
      </c>
      <c r="P56" s="27">
        <v>8.4499999999999993</v>
      </c>
      <c r="Q56" s="27">
        <v>8.4499999999999993</v>
      </c>
      <c r="R56" s="27">
        <v>8.4499999999999993</v>
      </c>
      <c r="S56" s="27">
        <v>8.4499999999999993</v>
      </c>
      <c r="T56" s="27">
        <v>8.4499999999999993</v>
      </c>
      <c r="U56" s="27">
        <v>8.4499999999999993</v>
      </c>
      <c r="V56" s="27">
        <v>8.4499999999999993</v>
      </c>
      <c r="W56" s="27">
        <v>8.4499999999999993</v>
      </c>
      <c r="X56" s="27">
        <v>8.4499999999999993</v>
      </c>
      <c r="Y56" s="27">
        <v>8.4499999999999993</v>
      </c>
      <c r="Z56" s="27">
        <v>8.4499999999999993</v>
      </c>
      <c r="AA56" s="27">
        <v>8.4499999999999993</v>
      </c>
      <c r="AB56" s="27">
        <v>8.4499999999999993</v>
      </c>
      <c r="AC56" s="27">
        <v>8.4499999999999993</v>
      </c>
    </row>
    <row r="57" spans="1:29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0" t="s">
        <v>16</v>
      </c>
      <c r="O57" s="40" t="s">
        <v>16</v>
      </c>
      <c r="P57" s="42" t="s">
        <v>16</v>
      </c>
      <c r="Q57" s="42" t="s">
        <v>16</v>
      </c>
      <c r="R57" s="42" t="s">
        <v>16</v>
      </c>
      <c r="S57" s="42" t="s">
        <v>16</v>
      </c>
      <c r="T57" s="42" t="s">
        <v>16</v>
      </c>
      <c r="U57" s="42" t="s">
        <v>16</v>
      </c>
      <c r="V57" s="40" t="s">
        <v>16</v>
      </c>
      <c r="W57" s="40" t="s">
        <v>16</v>
      </c>
      <c r="X57" s="40" t="s">
        <v>16</v>
      </c>
      <c r="Y57" s="40" t="s">
        <v>16</v>
      </c>
      <c r="Z57" s="40" t="s">
        <v>16</v>
      </c>
      <c r="AA57" s="40" t="s">
        <v>16</v>
      </c>
      <c r="AB57" s="40" t="s">
        <v>16</v>
      </c>
      <c r="AC57" s="40" t="s">
        <v>16</v>
      </c>
    </row>
    <row r="58" spans="1:29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</row>
    <row r="59" spans="1:29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7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</row>
    <row r="60" spans="1:29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</row>
    <row r="61" spans="1:29" ht="30">
      <c r="A61" s="8" t="s">
        <v>109</v>
      </c>
      <c r="B61" s="29">
        <f t="shared" ref="B61:G61" si="40">B52-B56+B58-B59+B60</f>
        <v>137.3281748188864</v>
      </c>
      <c r="C61" s="29">
        <f t="shared" si="40"/>
        <v>134.3281748188864</v>
      </c>
      <c r="D61" s="29">
        <f t="shared" si="40"/>
        <v>131.68817481888641</v>
      </c>
      <c r="E61" s="29">
        <f t="shared" si="40"/>
        <v>128.68817481888641</v>
      </c>
      <c r="F61" s="29">
        <f t="shared" si="40"/>
        <v>128.0681748188864</v>
      </c>
      <c r="G61" s="29">
        <f t="shared" si="40"/>
        <v>125.0681748188864</v>
      </c>
      <c r="H61" s="29">
        <f t="shared" ref="H61:M61" si="41">H52-H56+H58-H59+H60</f>
        <v>135.71787486224662</v>
      </c>
      <c r="I61" s="29">
        <f t="shared" si="41"/>
        <v>132.61787486224659</v>
      </c>
      <c r="J61" s="29">
        <f t="shared" si="41"/>
        <v>129.33626376269979</v>
      </c>
      <c r="K61" s="29">
        <f t="shared" si="41"/>
        <v>126.33626376269979</v>
      </c>
      <c r="L61" s="29">
        <f t="shared" si="41"/>
        <v>137.03787486224661</v>
      </c>
      <c r="M61" s="29">
        <f t="shared" si="41"/>
        <v>134.03787486224661</v>
      </c>
      <c r="N61" s="29">
        <f t="shared" ref="N61:S61" si="42">N52-N56+N58-N59+N60</f>
        <v>122.39656371933958</v>
      </c>
      <c r="O61" s="29">
        <f t="shared" si="42"/>
        <v>119.39656371933958</v>
      </c>
      <c r="P61" s="29">
        <f t="shared" si="42"/>
        <v>134.95817481888642</v>
      </c>
      <c r="Q61" s="29">
        <f t="shared" si="42"/>
        <v>131.95817481888642</v>
      </c>
      <c r="R61" s="29">
        <f t="shared" si="42"/>
        <v>131.85139793761323</v>
      </c>
      <c r="S61" s="29">
        <f t="shared" si="42"/>
        <v>128.85139793761323</v>
      </c>
      <c r="T61" s="29">
        <f t="shared" ref="T61:Y61" si="43">T52-T56+T58-T59+T60</f>
        <v>139.52817481888641</v>
      </c>
      <c r="U61" s="29">
        <f t="shared" si="43"/>
        <v>136.52817481888641</v>
      </c>
      <c r="V61" s="29">
        <f t="shared" si="43"/>
        <v>128.42817481888642</v>
      </c>
      <c r="W61" s="29">
        <f t="shared" si="43"/>
        <v>125.42817481888642</v>
      </c>
      <c r="X61" s="29">
        <f t="shared" si="43"/>
        <v>134.8281748188864</v>
      </c>
      <c r="Y61" s="29">
        <f t="shared" si="43"/>
        <v>131.8281748188864</v>
      </c>
      <c r="Z61" s="29">
        <f>Z52-Z56+Z58-Z59+Z60</f>
        <v>133.42817481888642</v>
      </c>
      <c r="AA61" s="29">
        <f>AA52-AA56+AA58-AA59+AA60</f>
        <v>130.42817481888642</v>
      </c>
      <c r="AB61" s="29">
        <f t="shared" ref="AB61:AC61" si="44">AB52-AB56+AB58-AB59+AB60</f>
        <v>131.68656371933957</v>
      </c>
      <c r="AC61" s="29">
        <f t="shared" si="44"/>
        <v>128.68656371933957</v>
      </c>
    </row>
    <row r="62" spans="1:29" ht="30">
      <c r="A62" s="9" t="s">
        <v>110</v>
      </c>
      <c r="B62" s="41" t="s">
        <v>16</v>
      </c>
      <c r="C62" s="41" t="s">
        <v>16</v>
      </c>
      <c r="D62" s="41" t="s">
        <v>16</v>
      </c>
      <c r="E62" s="4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32" t="s">
        <v>16</v>
      </c>
      <c r="O62" s="32" t="s">
        <v>16</v>
      </c>
      <c r="P62" s="41" t="s">
        <v>16</v>
      </c>
      <c r="Q62" s="41" t="s">
        <v>16</v>
      </c>
      <c r="R62" s="41" t="s">
        <v>16</v>
      </c>
      <c r="S62" s="41" t="s">
        <v>16</v>
      </c>
      <c r="T62" s="41" t="s">
        <v>16</v>
      </c>
      <c r="U62" s="41" t="s">
        <v>16</v>
      </c>
      <c r="V62" s="32" t="s">
        <v>16</v>
      </c>
      <c r="W62" s="32" t="s">
        <v>16</v>
      </c>
      <c r="X62" s="32" t="s">
        <v>16</v>
      </c>
      <c r="Y62" s="32" t="s">
        <v>16</v>
      </c>
      <c r="Z62" s="32" t="s">
        <v>16</v>
      </c>
      <c r="AA62" s="32" t="s">
        <v>16</v>
      </c>
      <c r="AB62" s="32" t="s">
        <v>16</v>
      </c>
      <c r="AC62" s="32" t="s">
        <v>16</v>
      </c>
    </row>
    <row r="63" spans="1:29">
      <c r="C63" s="43"/>
      <c r="E63" s="43"/>
      <c r="G63" s="43"/>
      <c r="I63" s="43"/>
      <c r="J63" s="43"/>
      <c r="K63" s="43"/>
      <c r="L63" s="43"/>
      <c r="M63" s="43"/>
      <c r="O63" s="43"/>
      <c r="Q63" s="43"/>
      <c r="S63" s="43"/>
      <c r="U63" s="43"/>
      <c r="W63" s="43"/>
      <c r="X63" s="43"/>
      <c r="Y63" s="43"/>
      <c r="AA63" s="43"/>
      <c r="AB63" s="43"/>
      <c r="AC63" s="43"/>
    </row>
    <row r="64" spans="1:29" ht="15">
      <c r="A64" s="8" t="s">
        <v>96</v>
      </c>
      <c r="B64" s="29">
        <f t="shared" ref="B64:G64" si="45">B17+B22-B50+B21+B33</f>
        <v>145.24727494896695</v>
      </c>
      <c r="C64" s="29">
        <f t="shared" si="45"/>
        <v>145.24727494896695</v>
      </c>
      <c r="D64" s="29">
        <f t="shared" si="45"/>
        <v>143.46727494896697</v>
      </c>
      <c r="E64" s="29">
        <f t="shared" si="45"/>
        <v>143.46727494896697</v>
      </c>
      <c r="F64" s="29">
        <f t="shared" si="45"/>
        <v>135.98727494896696</v>
      </c>
      <c r="G64" s="29">
        <f t="shared" si="45"/>
        <v>135.98727494896696</v>
      </c>
      <c r="H64" s="29">
        <f t="shared" ref="H64:M64" si="46">H17+H22-H50+H21+H33</f>
        <v>146.64727494896698</v>
      </c>
      <c r="I64" s="29">
        <f t="shared" si="46"/>
        <v>146.54727494896696</v>
      </c>
      <c r="J64" s="29">
        <f t="shared" si="46"/>
        <v>140.26566384942015</v>
      </c>
      <c r="K64" s="29">
        <f t="shared" si="46"/>
        <v>140.26566384942015</v>
      </c>
      <c r="L64" s="29">
        <f t="shared" si="46"/>
        <v>147.96727494896697</v>
      </c>
      <c r="M64" s="29">
        <f t="shared" si="46"/>
        <v>147.96727494896697</v>
      </c>
      <c r="N64" s="29">
        <f t="shared" ref="N64:S64" si="47">N17+N22-N50+N21+N33</f>
        <v>131.90566384942014</v>
      </c>
      <c r="O64" s="29">
        <f t="shared" si="47"/>
        <v>131.90566384942014</v>
      </c>
      <c r="P64" s="29">
        <f t="shared" si="47"/>
        <v>142.87727494896697</v>
      </c>
      <c r="Q64" s="29">
        <f t="shared" si="47"/>
        <v>142.87727494896697</v>
      </c>
      <c r="R64" s="29">
        <f t="shared" si="47"/>
        <v>142.78079802433359</v>
      </c>
      <c r="S64" s="29">
        <f t="shared" si="47"/>
        <v>142.78079802433359</v>
      </c>
      <c r="T64" s="29">
        <f t="shared" ref="T64:Y64" si="48">T17+T22-T50+T21+T33</f>
        <v>147.44727494896696</v>
      </c>
      <c r="U64" s="29">
        <f t="shared" si="48"/>
        <v>147.44727494896696</v>
      </c>
      <c r="V64" s="29">
        <f t="shared" si="48"/>
        <v>140.34727494896697</v>
      </c>
      <c r="W64" s="29">
        <f t="shared" si="48"/>
        <v>140.34727494896697</v>
      </c>
      <c r="X64" s="29">
        <f t="shared" si="48"/>
        <v>142.74727494896695</v>
      </c>
      <c r="Y64" s="29">
        <f t="shared" si="48"/>
        <v>142.74727494896695</v>
      </c>
      <c r="Z64" s="29">
        <f>Z17+Z22-Z50+Z21+Z33</f>
        <v>141.34727494896697</v>
      </c>
      <c r="AA64" s="29">
        <f>AA17+AA22-AA50+AA21+AA33</f>
        <v>141.34727494896697</v>
      </c>
      <c r="AB64" s="29">
        <f t="shared" ref="AB64:AC64" si="49">AB17+AB22-AB50+AB21+AB33</f>
        <v>139.60566384942013</v>
      </c>
      <c r="AC64" s="29">
        <f t="shared" si="49"/>
        <v>139.60566384942013</v>
      </c>
    </row>
    <row r="65" spans="1:29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32" t="s">
        <v>16</v>
      </c>
      <c r="O65" s="32" t="s">
        <v>16</v>
      </c>
      <c r="P65" s="41" t="s">
        <v>16</v>
      </c>
      <c r="Q65" s="41" t="s">
        <v>16</v>
      </c>
      <c r="R65" s="41" t="s">
        <v>16</v>
      </c>
      <c r="S65" s="41" t="s">
        <v>16</v>
      </c>
      <c r="T65" s="41" t="s">
        <v>16</v>
      </c>
      <c r="U65" s="41" t="s">
        <v>16</v>
      </c>
      <c r="V65" s="32" t="s">
        <v>16</v>
      </c>
      <c r="W65" s="32" t="s">
        <v>16</v>
      </c>
      <c r="X65" s="32" t="s">
        <v>16</v>
      </c>
      <c r="Y65" s="32" t="s">
        <v>16</v>
      </c>
      <c r="Z65" s="32" t="s">
        <v>16</v>
      </c>
      <c r="AA65" s="32" t="s">
        <v>16</v>
      </c>
      <c r="AB65" s="32" t="s">
        <v>16</v>
      </c>
      <c r="AC65" s="32" t="s">
        <v>16</v>
      </c>
    </row>
  </sheetData>
  <mergeCells count="14">
    <mergeCell ref="AB1:AC1"/>
    <mergeCell ref="Z1:AA1"/>
    <mergeCell ref="X1:Y1"/>
    <mergeCell ref="L1:M1"/>
    <mergeCell ref="B1:C1"/>
    <mergeCell ref="D1:E1"/>
    <mergeCell ref="F1:G1"/>
    <mergeCell ref="H1:I1"/>
    <mergeCell ref="J1:K1"/>
    <mergeCell ref="V1:W1"/>
    <mergeCell ref="T1:U1"/>
    <mergeCell ref="R1:S1"/>
    <mergeCell ref="P1:Q1"/>
    <mergeCell ref="N1:O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2.125" style="39" bestFit="1" customWidth="1"/>
    <col min="14" max="14" width="15.625" style="43" customWidth="1"/>
    <col min="15" max="15" width="15.625" style="39" customWidth="1"/>
    <col min="16" max="16" width="15.625" style="43" customWidth="1"/>
    <col min="17" max="17" width="15.625" style="39" customWidth="1"/>
    <col min="18" max="18" width="15.625" style="43" customWidth="1"/>
    <col min="19" max="19" width="15.625" style="39" customWidth="1"/>
    <col min="20" max="20" width="15.625" style="43" customWidth="1"/>
    <col min="21" max="21" width="15.625" style="39" customWidth="1"/>
    <col min="22" max="23" width="12.75" style="39" bestFit="1" customWidth="1"/>
    <col min="24" max="16384" width="9" style="39"/>
  </cols>
  <sheetData>
    <row r="1" spans="1:23" ht="14.25" customHeight="1">
      <c r="A1" s="1"/>
      <c r="B1" s="36" t="s">
        <v>101</v>
      </c>
      <c r="C1" s="36"/>
      <c r="D1" s="36" t="s">
        <v>102</v>
      </c>
      <c r="E1" s="36"/>
      <c r="F1" s="36" t="s">
        <v>114</v>
      </c>
      <c r="G1" s="36"/>
      <c r="H1" s="36" t="s">
        <v>115</v>
      </c>
      <c r="I1" s="36"/>
      <c r="J1" s="36" t="s">
        <v>119</v>
      </c>
      <c r="K1" s="36"/>
      <c r="L1" s="36" t="s">
        <v>127</v>
      </c>
      <c r="M1" s="36"/>
      <c r="N1" s="36" t="s">
        <v>132</v>
      </c>
      <c r="O1" s="36"/>
      <c r="P1" s="37" t="s">
        <v>139</v>
      </c>
      <c r="Q1" s="38"/>
      <c r="R1" s="36" t="s">
        <v>141</v>
      </c>
      <c r="S1" s="36"/>
      <c r="T1" s="36" t="s">
        <v>144</v>
      </c>
      <c r="U1" s="36"/>
      <c r="V1" s="36" t="s">
        <v>133</v>
      </c>
      <c r="W1" s="36"/>
    </row>
    <row r="2" spans="1:23" ht="29.25" customHeight="1">
      <c r="A2" s="2" t="s">
        <v>10</v>
      </c>
      <c r="B2" s="30" t="s">
        <v>103</v>
      </c>
      <c r="C2" s="31" t="s">
        <v>111</v>
      </c>
      <c r="D2" s="30" t="s">
        <v>103</v>
      </c>
      <c r="E2" s="31" t="s">
        <v>111</v>
      </c>
      <c r="F2" s="30" t="s">
        <v>103</v>
      </c>
      <c r="G2" s="31" t="s">
        <v>111</v>
      </c>
      <c r="H2" s="30" t="s">
        <v>103</v>
      </c>
      <c r="I2" s="31" t="s">
        <v>111</v>
      </c>
      <c r="J2" s="30" t="s">
        <v>103</v>
      </c>
      <c r="K2" s="31" t="s">
        <v>111</v>
      </c>
      <c r="L2" s="30" t="s">
        <v>103</v>
      </c>
      <c r="M2" s="31" t="s">
        <v>111</v>
      </c>
      <c r="N2" s="30" t="s">
        <v>103</v>
      </c>
      <c r="O2" s="31" t="s">
        <v>111</v>
      </c>
      <c r="P2" s="30" t="s">
        <v>103</v>
      </c>
      <c r="Q2" s="31" t="s">
        <v>111</v>
      </c>
      <c r="R2" s="30" t="s">
        <v>103</v>
      </c>
      <c r="S2" s="31" t="s">
        <v>111</v>
      </c>
      <c r="T2" s="30" t="s">
        <v>103</v>
      </c>
      <c r="U2" s="31" t="s">
        <v>111</v>
      </c>
      <c r="V2" s="30" t="s">
        <v>103</v>
      </c>
      <c r="W2" s="31" t="s">
        <v>111</v>
      </c>
    </row>
    <row r="3" spans="1:23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</row>
    <row r="4" spans="1:23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</row>
    <row r="5" spans="1:23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</row>
    <row r="6" spans="1:23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</row>
    <row r="7" spans="1:23" ht="15">
      <c r="A7" s="3" t="s">
        <v>19</v>
      </c>
      <c r="B7" s="25">
        <v>0.01</v>
      </c>
      <c r="C7" s="25">
        <v>0.01</v>
      </c>
      <c r="D7" s="25">
        <v>0.01</v>
      </c>
      <c r="E7" s="25">
        <v>0.01</v>
      </c>
      <c r="F7" s="25">
        <v>0.01</v>
      </c>
      <c r="G7" s="25">
        <v>0.01</v>
      </c>
      <c r="H7" s="25">
        <v>0.01</v>
      </c>
      <c r="I7" s="25">
        <v>0.01</v>
      </c>
      <c r="J7" s="25">
        <v>0.01</v>
      </c>
      <c r="K7" s="25">
        <v>0.01</v>
      </c>
      <c r="L7" s="25">
        <v>0.01</v>
      </c>
      <c r="M7" s="25">
        <v>0.01</v>
      </c>
      <c r="N7" s="25">
        <v>0.01</v>
      </c>
      <c r="O7" s="25">
        <v>0.01</v>
      </c>
      <c r="P7" s="25">
        <v>0.01</v>
      </c>
      <c r="Q7" s="25">
        <v>0.01</v>
      </c>
      <c r="R7" s="25">
        <v>0.01</v>
      </c>
      <c r="S7" s="25">
        <v>0.01</v>
      </c>
      <c r="T7" s="25">
        <v>0.01</v>
      </c>
      <c r="U7" s="25">
        <v>0.01</v>
      </c>
      <c r="V7" s="25">
        <v>0.01</v>
      </c>
      <c r="W7" s="25">
        <v>0.01</v>
      </c>
    </row>
    <row r="8" spans="1:23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</row>
    <row r="9" spans="1:23" ht="15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24" t="s">
        <v>22</v>
      </c>
      <c r="S9" s="24" t="s">
        <v>22</v>
      </c>
      <c r="T9" s="24" t="s">
        <v>22</v>
      </c>
      <c r="U9" s="24" t="s">
        <v>22</v>
      </c>
      <c r="V9" s="24" t="s">
        <v>22</v>
      </c>
      <c r="W9" s="24" t="s">
        <v>22</v>
      </c>
    </row>
    <row r="10" spans="1:23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14">
        <v>3</v>
      </c>
      <c r="O10" s="14">
        <v>3</v>
      </c>
      <c r="P10" s="14">
        <v>3</v>
      </c>
      <c r="Q10" s="14">
        <v>3</v>
      </c>
      <c r="R10" s="24">
        <v>3</v>
      </c>
      <c r="S10" s="24">
        <v>3</v>
      </c>
      <c r="T10" s="24">
        <v>3</v>
      </c>
      <c r="U10" s="24">
        <v>3</v>
      </c>
      <c r="V10" s="24">
        <v>3</v>
      </c>
      <c r="W10" s="24">
        <v>3</v>
      </c>
    </row>
    <row r="11" spans="1:23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3" ht="15" customHeight="1">
      <c r="A12" s="3" t="s">
        <v>25</v>
      </c>
      <c r="B12" s="24">
        <v>1</v>
      </c>
      <c r="C12" s="24">
        <v>1</v>
      </c>
      <c r="D12" s="24">
        <v>1</v>
      </c>
      <c r="E12" s="24">
        <v>1</v>
      </c>
      <c r="F12" s="24">
        <v>1</v>
      </c>
      <c r="G12" s="24">
        <v>1</v>
      </c>
      <c r="H12" s="24">
        <v>1</v>
      </c>
      <c r="I12" s="24">
        <v>1</v>
      </c>
      <c r="J12" s="24">
        <v>1</v>
      </c>
      <c r="K12" s="24">
        <v>1</v>
      </c>
      <c r="L12" s="24">
        <v>1</v>
      </c>
      <c r="M12" s="24">
        <v>1</v>
      </c>
      <c r="N12" s="24">
        <v>1</v>
      </c>
      <c r="O12" s="24">
        <v>1</v>
      </c>
      <c r="P12" s="24">
        <v>1</v>
      </c>
      <c r="Q12" s="24">
        <v>1</v>
      </c>
      <c r="R12" s="24">
        <v>1</v>
      </c>
      <c r="S12" s="24">
        <v>1</v>
      </c>
      <c r="T12" s="24">
        <v>1</v>
      </c>
      <c r="U12" s="24">
        <v>1</v>
      </c>
      <c r="V12" s="24">
        <v>1</v>
      </c>
      <c r="W12" s="24">
        <v>1</v>
      </c>
    </row>
    <row r="13" spans="1:23" ht="15">
      <c r="A13" s="46" t="s">
        <v>27</v>
      </c>
      <c r="B13" s="28">
        <v>2</v>
      </c>
      <c r="C13" s="28">
        <v>2</v>
      </c>
      <c r="D13" s="28">
        <v>2</v>
      </c>
      <c r="E13" s="28">
        <v>2</v>
      </c>
      <c r="F13" s="27">
        <v>2</v>
      </c>
      <c r="G13" s="27">
        <v>2</v>
      </c>
      <c r="H13" s="27">
        <v>4</v>
      </c>
      <c r="I13" s="27">
        <v>4</v>
      </c>
      <c r="J13" s="27">
        <v>4</v>
      </c>
      <c r="K13" s="27">
        <v>4</v>
      </c>
      <c r="L13" s="27">
        <v>4</v>
      </c>
      <c r="M13" s="27">
        <v>4</v>
      </c>
      <c r="N13" s="27">
        <v>2</v>
      </c>
      <c r="O13" s="27">
        <v>2</v>
      </c>
      <c r="P13" s="27">
        <v>2</v>
      </c>
      <c r="Q13" s="27">
        <v>2</v>
      </c>
      <c r="R13" s="27">
        <v>2</v>
      </c>
      <c r="S13" s="27">
        <v>2</v>
      </c>
      <c r="T13" s="27">
        <v>2</v>
      </c>
      <c r="U13" s="27">
        <v>2</v>
      </c>
      <c r="V13" s="27">
        <v>2</v>
      </c>
      <c r="W13" s="27">
        <v>2</v>
      </c>
    </row>
    <row r="14" spans="1:23" ht="15">
      <c r="A14" s="4" t="s">
        <v>29</v>
      </c>
      <c r="B14" s="14">
        <v>1</v>
      </c>
      <c r="C14" s="14">
        <v>1</v>
      </c>
      <c r="D14" s="14">
        <v>1</v>
      </c>
      <c r="E14" s="14">
        <v>1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  <c r="M14" s="14">
        <v>1</v>
      </c>
      <c r="N14" s="14">
        <v>1</v>
      </c>
      <c r="O14" s="14">
        <v>1</v>
      </c>
      <c r="P14" s="14">
        <v>1</v>
      </c>
      <c r="Q14" s="1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</row>
    <row r="15" spans="1:23" ht="15">
      <c r="A15" s="3" t="s">
        <v>31</v>
      </c>
      <c r="B15" s="14" t="s">
        <v>16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14" t="s">
        <v>16</v>
      </c>
      <c r="L15" s="14" t="s">
        <v>16</v>
      </c>
      <c r="M15" s="14" t="s">
        <v>16</v>
      </c>
      <c r="N15" s="14" t="s">
        <v>16</v>
      </c>
      <c r="O15" s="14" t="s">
        <v>16</v>
      </c>
      <c r="P15" s="14" t="s">
        <v>16</v>
      </c>
      <c r="Q15" s="14" t="s">
        <v>16</v>
      </c>
      <c r="R15" s="24" t="s">
        <v>16</v>
      </c>
      <c r="S15" s="24" t="s">
        <v>16</v>
      </c>
      <c r="T15" s="24" t="s">
        <v>16</v>
      </c>
      <c r="U15" s="24" t="s">
        <v>16</v>
      </c>
      <c r="V15" s="24" t="s">
        <v>16</v>
      </c>
      <c r="W15" s="24" t="s">
        <v>16</v>
      </c>
    </row>
    <row r="16" spans="1:23" ht="15">
      <c r="A16" s="3" t="s">
        <v>33</v>
      </c>
      <c r="B16" s="24">
        <v>23</v>
      </c>
      <c r="C16" s="24">
        <v>23</v>
      </c>
      <c r="D16" s="24">
        <v>23</v>
      </c>
      <c r="E16" s="24">
        <v>23</v>
      </c>
      <c r="F16" s="24">
        <v>23</v>
      </c>
      <c r="G16" s="24">
        <v>23</v>
      </c>
      <c r="H16" s="24">
        <v>23</v>
      </c>
      <c r="I16" s="24">
        <v>23</v>
      </c>
      <c r="J16" s="24">
        <v>23</v>
      </c>
      <c r="K16" s="24">
        <v>23</v>
      </c>
      <c r="L16" s="24">
        <v>23</v>
      </c>
      <c r="M16" s="24">
        <v>23</v>
      </c>
      <c r="N16" s="24">
        <v>23</v>
      </c>
      <c r="O16" s="24">
        <v>23</v>
      </c>
      <c r="P16" s="24">
        <v>23</v>
      </c>
      <c r="Q16" s="24">
        <v>23</v>
      </c>
      <c r="R16" s="24">
        <v>23</v>
      </c>
      <c r="S16" s="24">
        <v>23</v>
      </c>
      <c r="T16" s="24">
        <v>23</v>
      </c>
      <c r="U16" s="24">
        <v>23</v>
      </c>
      <c r="V16" s="24">
        <v>23</v>
      </c>
      <c r="W16" s="24">
        <v>23</v>
      </c>
    </row>
    <row r="17" spans="1:23" ht="30">
      <c r="A17" s="3" t="s">
        <v>35</v>
      </c>
      <c r="B17" s="24">
        <v>23</v>
      </c>
      <c r="C17" s="24">
        <v>23</v>
      </c>
      <c r="D17" s="24">
        <v>23</v>
      </c>
      <c r="E17" s="24">
        <v>23</v>
      </c>
      <c r="F17" s="24">
        <v>23</v>
      </c>
      <c r="G17" s="24">
        <v>23</v>
      </c>
      <c r="H17" s="24">
        <v>23</v>
      </c>
      <c r="I17" s="24">
        <v>23</v>
      </c>
      <c r="J17" s="24">
        <v>23</v>
      </c>
      <c r="K17" s="24">
        <v>23</v>
      </c>
      <c r="L17" s="24">
        <v>23</v>
      </c>
      <c r="M17" s="24">
        <v>23</v>
      </c>
      <c r="N17" s="24">
        <v>23</v>
      </c>
      <c r="O17" s="24">
        <v>23</v>
      </c>
      <c r="P17" s="24">
        <v>23</v>
      </c>
      <c r="Q17" s="24">
        <v>23</v>
      </c>
      <c r="R17" s="24">
        <v>23</v>
      </c>
      <c r="S17" s="24">
        <v>23</v>
      </c>
      <c r="T17" s="24">
        <v>23</v>
      </c>
      <c r="U17" s="24">
        <v>23</v>
      </c>
      <c r="V17" s="24">
        <v>23</v>
      </c>
      <c r="W17" s="24">
        <v>23</v>
      </c>
    </row>
    <row r="18" spans="1:23" ht="45">
      <c r="A18" s="4" t="s">
        <v>37</v>
      </c>
      <c r="B18" s="14">
        <f t="shared" ref="B18:G18" si="0">B19+10*LOG10(B12/B14)-B20</f>
        <v>0</v>
      </c>
      <c r="C18" s="14">
        <f t="shared" si="0"/>
        <v>-3</v>
      </c>
      <c r="D18" s="14">
        <f t="shared" si="0"/>
        <v>0</v>
      </c>
      <c r="E18" s="14">
        <f t="shared" si="0"/>
        <v>-3</v>
      </c>
      <c r="F18" s="14">
        <f t="shared" si="0"/>
        <v>0</v>
      </c>
      <c r="G18" s="14">
        <f t="shared" si="0"/>
        <v>-3</v>
      </c>
      <c r="H18" s="14">
        <f t="shared" ref="H18:M18" si="1">H19+10*LOG10(H12/H14)-H20</f>
        <v>0</v>
      </c>
      <c r="I18" s="14">
        <f t="shared" si="1"/>
        <v>-3</v>
      </c>
      <c r="J18" s="14">
        <f t="shared" si="1"/>
        <v>0</v>
      </c>
      <c r="K18" s="14">
        <f t="shared" si="1"/>
        <v>-3</v>
      </c>
      <c r="L18" s="14">
        <f t="shared" si="1"/>
        <v>0</v>
      </c>
      <c r="M18" s="14">
        <f t="shared" si="1"/>
        <v>-3</v>
      </c>
      <c r="N18" s="14">
        <f t="shared" ref="N18:S18" si="2">N19+10*LOG10(N12/N14)-N20</f>
        <v>0</v>
      </c>
      <c r="O18" s="14">
        <f t="shared" si="2"/>
        <v>-3</v>
      </c>
      <c r="P18" s="14">
        <f t="shared" si="2"/>
        <v>0</v>
      </c>
      <c r="Q18" s="14">
        <f t="shared" si="2"/>
        <v>-3</v>
      </c>
      <c r="R18" s="24">
        <f t="shared" si="2"/>
        <v>0</v>
      </c>
      <c r="S18" s="24">
        <f t="shared" si="2"/>
        <v>-3</v>
      </c>
      <c r="T18" s="24">
        <f>T19+10*LOG10(T12/T14)-T20</f>
        <v>0</v>
      </c>
      <c r="U18" s="24">
        <f>U19+10*LOG10(U12/U14)-U20</f>
        <v>-3</v>
      </c>
      <c r="V18" s="24">
        <f>V19+10*LOG10(V12/V14)-V20</f>
        <v>0</v>
      </c>
      <c r="W18" s="24">
        <f>W19+10*LOG10(W12/W14)-W20</f>
        <v>-3</v>
      </c>
    </row>
    <row r="19" spans="1:23" ht="15">
      <c r="A19" s="3" t="s">
        <v>39</v>
      </c>
      <c r="B19" s="24">
        <v>0</v>
      </c>
      <c r="C19" s="24">
        <v>-3</v>
      </c>
      <c r="D19" s="24">
        <v>0</v>
      </c>
      <c r="E19" s="24">
        <v>-3</v>
      </c>
      <c r="F19" s="24">
        <v>0</v>
      </c>
      <c r="G19" s="24">
        <v>-3</v>
      </c>
      <c r="H19" s="24">
        <v>0</v>
      </c>
      <c r="I19" s="24">
        <v>-3</v>
      </c>
      <c r="J19" s="24">
        <v>0</v>
      </c>
      <c r="K19" s="24">
        <v>-3</v>
      </c>
      <c r="L19" s="24">
        <v>0</v>
      </c>
      <c r="M19" s="24">
        <v>-3</v>
      </c>
      <c r="N19" s="24">
        <v>0</v>
      </c>
      <c r="O19" s="24">
        <v>-3</v>
      </c>
      <c r="P19" s="24">
        <v>0</v>
      </c>
      <c r="Q19" s="24">
        <v>-3</v>
      </c>
      <c r="R19" s="24">
        <v>0</v>
      </c>
      <c r="S19" s="24">
        <v>-3</v>
      </c>
      <c r="T19" s="24">
        <v>0</v>
      </c>
      <c r="U19" s="24">
        <v>-3</v>
      </c>
      <c r="V19" s="24">
        <v>0</v>
      </c>
      <c r="W19" s="24">
        <v>-3</v>
      </c>
    </row>
    <row r="20" spans="1:23" ht="45">
      <c r="A20" s="4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</row>
    <row r="21" spans="1:23" ht="61.5" customHeight="1">
      <c r="A21" s="4" t="s">
        <v>43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</row>
    <row r="22" spans="1:23" ht="15">
      <c r="A22" s="3" t="s">
        <v>45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</row>
    <row r="23" spans="1:23" ht="15">
      <c r="A23" s="3" t="s">
        <v>47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</row>
    <row r="24" spans="1:23" ht="30">
      <c r="A24" s="3" t="s">
        <v>48</v>
      </c>
      <c r="B24" s="24">
        <v>1</v>
      </c>
      <c r="C24" s="24">
        <v>1</v>
      </c>
      <c r="D24" s="24">
        <v>1</v>
      </c>
      <c r="E24" s="24">
        <v>1</v>
      </c>
      <c r="F24" s="24">
        <v>1</v>
      </c>
      <c r="G24" s="24">
        <v>1</v>
      </c>
      <c r="H24" s="24">
        <v>1</v>
      </c>
      <c r="I24" s="24">
        <v>1</v>
      </c>
      <c r="J24" s="24">
        <v>1</v>
      </c>
      <c r="K24" s="24">
        <v>1</v>
      </c>
      <c r="L24" s="24">
        <v>1</v>
      </c>
      <c r="M24" s="24">
        <v>1</v>
      </c>
      <c r="N24" s="24">
        <v>1</v>
      </c>
      <c r="O24" s="24">
        <v>1</v>
      </c>
      <c r="P24" s="24">
        <v>1</v>
      </c>
      <c r="Q24" s="24">
        <v>1</v>
      </c>
      <c r="R24" s="24">
        <v>1</v>
      </c>
      <c r="S24" s="24">
        <v>1</v>
      </c>
      <c r="T24" s="24">
        <v>1</v>
      </c>
      <c r="U24" s="24">
        <v>1</v>
      </c>
      <c r="V24" s="24">
        <v>1</v>
      </c>
      <c r="W24" s="24">
        <v>1</v>
      </c>
    </row>
    <row r="25" spans="1:23" ht="15">
      <c r="A25" s="3" t="s">
        <v>49</v>
      </c>
      <c r="B25" s="24">
        <f t="shared" ref="B25:G25" si="3">B17+B18+B21+B22-B24</f>
        <v>22</v>
      </c>
      <c r="C25" s="24">
        <f t="shared" si="3"/>
        <v>19</v>
      </c>
      <c r="D25" s="24">
        <f t="shared" si="3"/>
        <v>22</v>
      </c>
      <c r="E25" s="24">
        <f t="shared" si="3"/>
        <v>19</v>
      </c>
      <c r="F25" s="24">
        <f t="shared" si="3"/>
        <v>22</v>
      </c>
      <c r="G25" s="24">
        <f t="shared" si="3"/>
        <v>19</v>
      </c>
      <c r="H25" s="24">
        <f t="shared" ref="H25:M25" si="4">H17+H18+H21+H22-H24</f>
        <v>22</v>
      </c>
      <c r="I25" s="24">
        <f t="shared" si="4"/>
        <v>19</v>
      </c>
      <c r="J25" s="24">
        <f t="shared" si="4"/>
        <v>22</v>
      </c>
      <c r="K25" s="24">
        <f t="shared" si="4"/>
        <v>19</v>
      </c>
      <c r="L25" s="24">
        <f t="shared" si="4"/>
        <v>22</v>
      </c>
      <c r="M25" s="24">
        <f t="shared" si="4"/>
        <v>19</v>
      </c>
      <c r="N25" s="24">
        <f t="shared" ref="N25:S25" si="5">N17+N18+N21+N22-N24</f>
        <v>22</v>
      </c>
      <c r="O25" s="24">
        <f t="shared" si="5"/>
        <v>19</v>
      </c>
      <c r="P25" s="24">
        <f t="shared" si="5"/>
        <v>22</v>
      </c>
      <c r="Q25" s="24">
        <f t="shared" si="5"/>
        <v>19</v>
      </c>
      <c r="R25" s="24">
        <f t="shared" si="5"/>
        <v>22</v>
      </c>
      <c r="S25" s="24">
        <f t="shared" si="5"/>
        <v>19</v>
      </c>
      <c r="T25" s="24">
        <f>T17+T18+T21+T22-T24</f>
        <v>22</v>
      </c>
      <c r="U25" s="24">
        <f>U17+U18+U21+U22-U24</f>
        <v>19</v>
      </c>
      <c r="V25" s="24">
        <f>V17+V18+V21+V22-V24</f>
        <v>22</v>
      </c>
      <c r="W25" s="24">
        <f>W17+W18+W21+W22-W24</f>
        <v>19</v>
      </c>
    </row>
    <row r="26" spans="1:23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</row>
    <row r="27" spans="1:23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 ht="15">
      <c r="A28" s="3" t="s">
        <v>112</v>
      </c>
      <c r="B28" s="14">
        <v>16</v>
      </c>
      <c r="C28" s="14">
        <v>16</v>
      </c>
      <c r="D28" s="14">
        <v>16</v>
      </c>
      <c r="E28" s="14">
        <v>16</v>
      </c>
      <c r="F28" s="14">
        <v>16</v>
      </c>
      <c r="G28" s="14">
        <v>16</v>
      </c>
      <c r="H28" s="14">
        <v>16</v>
      </c>
      <c r="I28" s="14">
        <v>16</v>
      </c>
      <c r="J28" s="14">
        <v>16</v>
      </c>
      <c r="K28" s="14">
        <v>16</v>
      </c>
      <c r="L28" s="14">
        <v>16</v>
      </c>
      <c r="M28" s="14">
        <v>16</v>
      </c>
      <c r="N28" s="14">
        <v>16</v>
      </c>
      <c r="O28" s="14">
        <v>16</v>
      </c>
      <c r="P28" s="14">
        <v>16</v>
      </c>
      <c r="Q28" s="14">
        <v>16</v>
      </c>
      <c r="R28" s="24">
        <v>16</v>
      </c>
      <c r="S28" s="24">
        <v>16</v>
      </c>
      <c r="T28" s="24">
        <v>16</v>
      </c>
      <c r="U28" s="24">
        <v>16</v>
      </c>
      <c r="V28" s="24">
        <v>16</v>
      </c>
      <c r="W28" s="24">
        <v>16</v>
      </c>
    </row>
    <row r="29" spans="1:23" ht="15">
      <c r="A29" s="5" t="s">
        <v>54</v>
      </c>
      <c r="B29" s="28">
        <v>2</v>
      </c>
      <c r="C29" s="28">
        <v>2</v>
      </c>
      <c r="D29" s="28">
        <v>2</v>
      </c>
      <c r="E29" s="28">
        <v>2</v>
      </c>
      <c r="F29" s="27">
        <v>2</v>
      </c>
      <c r="G29" s="27">
        <v>2</v>
      </c>
      <c r="H29" s="27">
        <v>4</v>
      </c>
      <c r="I29" s="27">
        <v>4</v>
      </c>
      <c r="J29" s="27">
        <v>4</v>
      </c>
      <c r="K29" s="27">
        <v>4</v>
      </c>
      <c r="L29" s="27">
        <v>4</v>
      </c>
      <c r="M29" s="27">
        <v>4</v>
      </c>
      <c r="N29" s="27">
        <v>2</v>
      </c>
      <c r="O29" s="27">
        <v>2</v>
      </c>
      <c r="P29" s="27">
        <v>2</v>
      </c>
      <c r="Q29" s="27">
        <v>2</v>
      </c>
      <c r="R29" s="27">
        <v>2</v>
      </c>
      <c r="S29" s="27">
        <v>2</v>
      </c>
      <c r="T29" s="27">
        <v>2</v>
      </c>
      <c r="U29" s="27">
        <v>2</v>
      </c>
      <c r="V29" s="27">
        <v>2</v>
      </c>
      <c r="W29" s="27">
        <v>2</v>
      </c>
    </row>
    <row r="30" spans="1:23" ht="45">
      <c r="A30" s="3" t="s">
        <v>56</v>
      </c>
      <c r="B30" s="14">
        <f t="shared" ref="B30:G30" si="6">B31+10*LOG10(B28/B13)-B32</f>
        <v>17.030899869919438</v>
      </c>
      <c r="C30" s="14">
        <f t="shared" si="6"/>
        <v>17.030899869919438</v>
      </c>
      <c r="D30" s="14">
        <f t="shared" si="6"/>
        <v>13.170899869919438</v>
      </c>
      <c r="E30" s="14">
        <f t="shared" si="6"/>
        <v>13.170899869919438</v>
      </c>
      <c r="F30" s="14">
        <f t="shared" si="6"/>
        <v>17.030899869919438</v>
      </c>
      <c r="G30" s="14">
        <f t="shared" si="6"/>
        <v>17.030899869919438</v>
      </c>
      <c r="H30" s="14">
        <f t="shared" ref="H30:M30" si="7">H31+10*LOG10(H28/H13)-H32</f>
        <v>14.020599913279625</v>
      </c>
      <c r="I30" s="14">
        <f t="shared" si="7"/>
        <v>14.020599913279625</v>
      </c>
      <c r="J30" s="14">
        <f t="shared" si="7"/>
        <v>14.020599913279625</v>
      </c>
      <c r="K30" s="14">
        <f t="shared" si="7"/>
        <v>14.020599913279625</v>
      </c>
      <c r="L30" s="14">
        <f t="shared" si="7"/>
        <v>14.020599913279625</v>
      </c>
      <c r="M30" s="14">
        <f t="shared" si="7"/>
        <v>14.020599913279625</v>
      </c>
      <c r="N30" s="14">
        <f t="shared" ref="N30:S30" si="8">N31+10*LOG10(N28/N13)-N32</f>
        <v>17.030899869919438</v>
      </c>
      <c r="O30" s="14">
        <f t="shared" si="8"/>
        <v>17.030899869919438</v>
      </c>
      <c r="P30" s="14">
        <f t="shared" si="8"/>
        <v>17.030899869919438</v>
      </c>
      <c r="Q30" s="14">
        <f t="shared" si="8"/>
        <v>17.030899869919438</v>
      </c>
      <c r="R30" s="24">
        <f t="shared" si="8"/>
        <v>17.030899869919438</v>
      </c>
      <c r="S30" s="24">
        <f t="shared" si="8"/>
        <v>17.030899869919438</v>
      </c>
      <c r="T30" s="24">
        <f>T31+10*LOG10(T28/T13)-T32</f>
        <v>17.030899869919438</v>
      </c>
      <c r="U30" s="24">
        <f>U31+10*LOG10(U28/U13)-U32</f>
        <v>17.030899869919438</v>
      </c>
      <c r="V30" s="24">
        <f>V31+10*LOG10(V28/V13)-V32</f>
        <v>17.030899869919438</v>
      </c>
      <c r="W30" s="24">
        <f>W31+10*LOG10(W28/W13)-W32</f>
        <v>17.030899869919438</v>
      </c>
    </row>
    <row r="31" spans="1:23" ht="15">
      <c r="A31" s="3" t="s">
        <v>57</v>
      </c>
      <c r="B31" s="24">
        <v>8</v>
      </c>
      <c r="C31" s="24">
        <v>8</v>
      </c>
      <c r="D31" s="24">
        <v>8</v>
      </c>
      <c r="E31" s="24">
        <v>8</v>
      </c>
      <c r="F31" s="24">
        <v>8</v>
      </c>
      <c r="G31" s="24">
        <v>8</v>
      </c>
      <c r="H31" s="24">
        <v>8</v>
      </c>
      <c r="I31" s="24">
        <v>8</v>
      </c>
      <c r="J31" s="24">
        <v>8</v>
      </c>
      <c r="K31" s="24">
        <v>8</v>
      </c>
      <c r="L31" s="24">
        <v>8</v>
      </c>
      <c r="M31" s="24">
        <v>8</v>
      </c>
      <c r="N31" s="24">
        <v>8</v>
      </c>
      <c r="O31" s="24">
        <v>8</v>
      </c>
      <c r="P31" s="24">
        <v>8</v>
      </c>
      <c r="Q31" s="24">
        <v>8</v>
      </c>
      <c r="R31" s="24">
        <v>8</v>
      </c>
      <c r="S31" s="24">
        <v>8</v>
      </c>
      <c r="T31" s="24">
        <v>8</v>
      </c>
      <c r="U31" s="24">
        <v>8</v>
      </c>
      <c r="V31" s="24">
        <v>8</v>
      </c>
      <c r="W31" s="24">
        <v>8</v>
      </c>
    </row>
    <row r="32" spans="1:23" ht="45">
      <c r="A32" s="5" t="s">
        <v>58</v>
      </c>
      <c r="B32" s="28">
        <v>0</v>
      </c>
      <c r="C32" s="28">
        <v>0</v>
      </c>
      <c r="D32" s="28">
        <v>3.86</v>
      </c>
      <c r="E32" s="28">
        <v>3.86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28.5">
      <c r="A33" s="6" t="s">
        <v>106</v>
      </c>
      <c r="B33" s="19">
        <v>0</v>
      </c>
      <c r="C33" s="19">
        <v>0</v>
      </c>
      <c r="D33" s="19">
        <v>0</v>
      </c>
      <c r="E33" s="19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7">
        <v>4</v>
      </c>
      <c r="S33" s="27">
        <v>4</v>
      </c>
      <c r="T33" s="28">
        <v>0</v>
      </c>
      <c r="U33" s="28">
        <v>0</v>
      </c>
      <c r="V33" s="28">
        <v>0</v>
      </c>
      <c r="W33" s="28">
        <v>0</v>
      </c>
    </row>
    <row r="34" spans="1:23" ht="30">
      <c r="A34" s="3" t="s">
        <v>59</v>
      </c>
      <c r="B34" s="24">
        <v>3</v>
      </c>
      <c r="C34" s="24">
        <v>3</v>
      </c>
      <c r="D34" s="24">
        <v>3</v>
      </c>
      <c r="E34" s="24">
        <v>3</v>
      </c>
      <c r="F34" s="24">
        <v>3</v>
      </c>
      <c r="G34" s="24">
        <v>3</v>
      </c>
      <c r="H34" s="24">
        <v>3</v>
      </c>
      <c r="I34" s="24">
        <v>3</v>
      </c>
      <c r="J34" s="24">
        <v>3</v>
      </c>
      <c r="K34" s="24">
        <v>3</v>
      </c>
      <c r="L34" s="24">
        <v>3</v>
      </c>
      <c r="M34" s="24">
        <v>3</v>
      </c>
      <c r="N34" s="24">
        <v>3</v>
      </c>
      <c r="O34" s="24">
        <v>3</v>
      </c>
      <c r="P34" s="24">
        <v>3</v>
      </c>
      <c r="Q34" s="24">
        <v>3</v>
      </c>
      <c r="R34" s="24">
        <v>3</v>
      </c>
      <c r="S34" s="24">
        <v>3</v>
      </c>
      <c r="T34" s="24">
        <v>3</v>
      </c>
      <c r="U34" s="24">
        <v>3</v>
      </c>
      <c r="V34" s="24">
        <v>3</v>
      </c>
      <c r="W34" s="24">
        <v>3</v>
      </c>
    </row>
    <row r="35" spans="1:23" ht="15">
      <c r="A35" s="3" t="s">
        <v>60</v>
      </c>
      <c r="B35" s="24">
        <v>5</v>
      </c>
      <c r="C35" s="24">
        <v>5</v>
      </c>
      <c r="D35" s="24">
        <v>5</v>
      </c>
      <c r="E35" s="24">
        <v>5</v>
      </c>
      <c r="F35" s="24">
        <v>5</v>
      </c>
      <c r="G35" s="24">
        <v>5</v>
      </c>
      <c r="H35" s="24">
        <v>5</v>
      </c>
      <c r="I35" s="24">
        <v>5</v>
      </c>
      <c r="J35" s="24">
        <v>5</v>
      </c>
      <c r="K35" s="24">
        <v>5</v>
      </c>
      <c r="L35" s="24">
        <v>5</v>
      </c>
      <c r="M35" s="24">
        <v>5</v>
      </c>
      <c r="N35" s="24">
        <v>5</v>
      </c>
      <c r="O35" s="24">
        <v>5</v>
      </c>
      <c r="P35" s="24">
        <v>5</v>
      </c>
      <c r="Q35" s="24">
        <v>5</v>
      </c>
      <c r="R35" s="24">
        <v>5</v>
      </c>
      <c r="S35" s="24">
        <v>5</v>
      </c>
      <c r="T35" s="24">
        <v>5</v>
      </c>
      <c r="U35" s="24">
        <v>5</v>
      </c>
      <c r="V35" s="24">
        <v>5</v>
      </c>
      <c r="W35" s="24">
        <v>5</v>
      </c>
    </row>
    <row r="36" spans="1:23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>
        <v>-174</v>
      </c>
      <c r="M36" s="24">
        <v>-174</v>
      </c>
      <c r="N36" s="24">
        <v>-174</v>
      </c>
      <c r="O36" s="24">
        <v>-174</v>
      </c>
      <c r="P36" s="24">
        <v>-174</v>
      </c>
      <c r="Q36" s="24">
        <v>-174</v>
      </c>
      <c r="R36" s="24">
        <v>-174</v>
      </c>
      <c r="S36" s="24">
        <v>-174</v>
      </c>
      <c r="T36" s="24">
        <v>-174</v>
      </c>
      <c r="U36" s="24">
        <v>-174</v>
      </c>
      <c r="V36" s="24">
        <v>-174</v>
      </c>
      <c r="W36" s="24">
        <v>-174</v>
      </c>
    </row>
    <row r="37" spans="1:23" ht="15">
      <c r="A37" s="5" t="s">
        <v>62</v>
      </c>
      <c r="B37" s="28">
        <v>-999</v>
      </c>
      <c r="C37" s="28">
        <v>-999</v>
      </c>
      <c r="D37" s="28">
        <v>-999</v>
      </c>
      <c r="E37" s="28">
        <v>-999</v>
      </c>
      <c r="F37" s="27">
        <v>-999</v>
      </c>
      <c r="G37" s="27">
        <v>-999</v>
      </c>
      <c r="H37" s="27">
        <v>-999</v>
      </c>
      <c r="I37" s="27">
        <v>-999</v>
      </c>
      <c r="J37" s="27">
        <v>-161.69999999999999</v>
      </c>
      <c r="K37" s="27">
        <v>-161.69999999999999</v>
      </c>
      <c r="L37" s="27">
        <v>-999</v>
      </c>
      <c r="M37" s="27">
        <v>-999</v>
      </c>
      <c r="N37" s="27">
        <v>-999</v>
      </c>
      <c r="O37" s="27">
        <v>-999</v>
      </c>
      <c r="P37" s="27">
        <v>-999</v>
      </c>
      <c r="Q37" s="27">
        <v>-999</v>
      </c>
      <c r="R37" s="27">
        <v>-999</v>
      </c>
      <c r="S37" s="27">
        <v>-999</v>
      </c>
      <c r="T37" s="27">
        <v>-999</v>
      </c>
      <c r="U37" s="27">
        <v>-999</v>
      </c>
      <c r="V37" s="27">
        <v>-161.69999999999999</v>
      </c>
      <c r="W37" s="27">
        <v>-161.69999999999999</v>
      </c>
    </row>
    <row r="38" spans="1:23" ht="15">
      <c r="A38" s="4" t="s">
        <v>64</v>
      </c>
      <c r="B38" s="14" t="s">
        <v>16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14" t="s">
        <v>16</v>
      </c>
      <c r="L38" s="14" t="s">
        <v>16</v>
      </c>
      <c r="M38" s="14" t="s">
        <v>16</v>
      </c>
      <c r="N38" s="14" t="s">
        <v>16</v>
      </c>
      <c r="O38" s="14" t="s">
        <v>16</v>
      </c>
      <c r="P38" s="14" t="s">
        <v>16</v>
      </c>
      <c r="Q38" s="14" t="s">
        <v>16</v>
      </c>
      <c r="R38" s="24" t="s">
        <v>16</v>
      </c>
      <c r="S38" s="24" t="s">
        <v>16</v>
      </c>
      <c r="T38" s="24" t="s">
        <v>16</v>
      </c>
      <c r="U38" s="24" t="s">
        <v>16</v>
      </c>
      <c r="V38" s="24" t="s">
        <v>16</v>
      </c>
      <c r="W38" s="24" t="s">
        <v>16</v>
      </c>
    </row>
    <row r="39" spans="1:23" ht="30">
      <c r="A39" s="3" t="s">
        <v>65</v>
      </c>
      <c r="B39" s="14">
        <f t="shared" ref="B39:G39" si="9">10*LOG10(10^((B35+B36)/10)+10^(B37/10))</f>
        <v>-169.00000000000003</v>
      </c>
      <c r="C39" s="14">
        <f t="shared" si="9"/>
        <v>-169.00000000000003</v>
      </c>
      <c r="D39" s="14">
        <f t="shared" si="9"/>
        <v>-169.00000000000003</v>
      </c>
      <c r="E39" s="14">
        <f t="shared" si="9"/>
        <v>-169.00000000000003</v>
      </c>
      <c r="F39" s="14">
        <f t="shared" si="9"/>
        <v>-169.00000000000003</v>
      </c>
      <c r="G39" s="14">
        <f t="shared" si="9"/>
        <v>-169.00000000000003</v>
      </c>
      <c r="H39" s="14">
        <f t="shared" ref="H39:M39" si="10">10*LOG10(10^((H35+H36)/10)+10^(H37/10))</f>
        <v>-169.00000000000003</v>
      </c>
      <c r="I39" s="14">
        <f t="shared" si="10"/>
        <v>-169.00000000000003</v>
      </c>
      <c r="J39" s="14">
        <f t="shared" si="10"/>
        <v>-160.9583889004532</v>
      </c>
      <c r="K39" s="14">
        <f t="shared" si="10"/>
        <v>-160.9583889004532</v>
      </c>
      <c r="L39" s="14">
        <f t="shared" si="10"/>
        <v>-169.00000000000003</v>
      </c>
      <c r="M39" s="14">
        <f t="shared" si="10"/>
        <v>-169.00000000000003</v>
      </c>
      <c r="N39" s="14">
        <f t="shared" ref="N39:S39" si="11">10*LOG10(10^((N35+N36)/10)+10^(N37/10))</f>
        <v>-169.00000000000003</v>
      </c>
      <c r="O39" s="14">
        <f t="shared" si="11"/>
        <v>-169.00000000000003</v>
      </c>
      <c r="P39" s="14">
        <f t="shared" si="11"/>
        <v>-169.00000000000003</v>
      </c>
      <c r="Q39" s="14">
        <f t="shared" si="11"/>
        <v>-169.00000000000003</v>
      </c>
      <c r="R39" s="24">
        <f t="shared" si="11"/>
        <v>-169.00000000000003</v>
      </c>
      <c r="S39" s="24">
        <f t="shared" si="11"/>
        <v>-169.00000000000003</v>
      </c>
      <c r="T39" s="24">
        <f>10*LOG10(10^((T35+T36)/10)+10^(T37/10))</f>
        <v>-169.00000000000003</v>
      </c>
      <c r="U39" s="24">
        <f>10*LOG10(10^((U35+U36)/10)+10^(U37/10))</f>
        <v>-169.00000000000003</v>
      </c>
      <c r="V39" s="24">
        <f>10*LOG10(10^((V35+V36)/10)+10^(V37/10))</f>
        <v>-160.9583889004532</v>
      </c>
      <c r="W39" s="24">
        <f>10*LOG10(10^((W35+W36)/10)+10^(W37/10))</f>
        <v>-160.9583889004532</v>
      </c>
    </row>
    <row r="40" spans="1:23" ht="30">
      <c r="A40" s="3" t="s">
        <v>108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</row>
    <row r="41" spans="1:23" ht="15">
      <c r="A41" s="7" t="s">
        <v>67</v>
      </c>
      <c r="B41" s="14">
        <f t="shared" ref="B41:G41" si="12">1*12*15*1000</f>
        <v>180000</v>
      </c>
      <c r="C41" s="14">
        <f t="shared" si="12"/>
        <v>180000</v>
      </c>
      <c r="D41" s="14">
        <f t="shared" si="12"/>
        <v>180000</v>
      </c>
      <c r="E41" s="14">
        <f t="shared" si="12"/>
        <v>180000</v>
      </c>
      <c r="F41" s="14">
        <f t="shared" si="12"/>
        <v>180000</v>
      </c>
      <c r="G41" s="14">
        <f t="shared" si="12"/>
        <v>180000</v>
      </c>
      <c r="H41" s="14">
        <f t="shared" ref="H41:M41" si="13">1*12*15*1000</f>
        <v>180000</v>
      </c>
      <c r="I41" s="14">
        <f t="shared" si="13"/>
        <v>180000</v>
      </c>
      <c r="J41" s="14">
        <f t="shared" si="13"/>
        <v>180000</v>
      </c>
      <c r="K41" s="14">
        <f t="shared" si="13"/>
        <v>180000</v>
      </c>
      <c r="L41" s="14">
        <f t="shared" si="13"/>
        <v>180000</v>
      </c>
      <c r="M41" s="14">
        <f t="shared" si="13"/>
        <v>180000</v>
      </c>
      <c r="N41" s="14">
        <f t="shared" ref="N41:S41" si="14">1*12*15*1000</f>
        <v>180000</v>
      </c>
      <c r="O41" s="14">
        <f t="shared" si="14"/>
        <v>180000</v>
      </c>
      <c r="P41" s="14">
        <f t="shared" si="14"/>
        <v>180000</v>
      </c>
      <c r="Q41" s="14">
        <f t="shared" si="14"/>
        <v>180000</v>
      </c>
      <c r="R41" s="24">
        <f t="shared" si="14"/>
        <v>180000</v>
      </c>
      <c r="S41" s="24">
        <f t="shared" si="14"/>
        <v>180000</v>
      </c>
      <c r="T41" s="24">
        <f>1*12*15*1000</f>
        <v>180000</v>
      </c>
      <c r="U41" s="24">
        <f>1*12*15*1000</f>
        <v>180000</v>
      </c>
      <c r="V41" s="24">
        <f>1*12*15*1000</f>
        <v>180000</v>
      </c>
      <c r="W41" s="24">
        <f>1*12*15*1000</f>
        <v>180000</v>
      </c>
    </row>
    <row r="42" spans="1:23" ht="15">
      <c r="A42" s="7" t="s">
        <v>69</v>
      </c>
      <c r="B42" s="14" t="s">
        <v>16</v>
      </c>
      <c r="C42" s="14" t="s">
        <v>16</v>
      </c>
      <c r="D42" s="14" t="s">
        <v>16</v>
      </c>
      <c r="E42" s="14" t="s">
        <v>16</v>
      </c>
      <c r="F42" s="14" t="s">
        <v>16</v>
      </c>
      <c r="G42" s="14" t="s">
        <v>16</v>
      </c>
      <c r="H42" s="14" t="s">
        <v>16</v>
      </c>
      <c r="I42" s="14" t="s">
        <v>16</v>
      </c>
      <c r="J42" s="14" t="s">
        <v>16</v>
      </c>
      <c r="K42" s="14" t="s">
        <v>16</v>
      </c>
      <c r="L42" s="14" t="s">
        <v>16</v>
      </c>
      <c r="M42" s="14" t="s">
        <v>16</v>
      </c>
      <c r="N42" s="14" t="s">
        <v>16</v>
      </c>
      <c r="O42" s="14" t="s">
        <v>16</v>
      </c>
      <c r="P42" s="14" t="s">
        <v>16</v>
      </c>
      <c r="Q42" s="14" t="s">
        <v>16</v>
      </c>
      <c r="R42" s="24" t="s">
        <v>16</v>
      </c>
      <c r="S42" s="24" t="s">
        <v>16</v>
      </c>
      <c r="T42" s="24" t="s">
        <v>16</v>
      </c>
      <c r="U42" s="24" t="s">
        <v>16</v>
      </c>
      <c r="V42" s="24" t="s">
        <v>16</v>
      </c>
      <c r="W42" s="24" t="s">
        <v>16</v>
      </c>
    </row>
    <row r="43" spans="1:23" ht="15">
      <c r="A43" s="3" t="s">
        <v>70</v>
      </c>
      <c r="B43" s="14">
        <f t="shared" ref="B43:G43" si="15">B39+10*LOG10(B41)</f>
        <v>-116.44727494896696</v>
      </c>
      <c r="C43" s="14">
        <f t="shared" si="15"/>
        <v>-116.44727494896696</v>
      </c>
      <c r="D43" s="14">
        <f t="shared" si="15"/>
        <v>-116.44727494896696</v>
      </c>
      <c r="E43" s="14">
        <f t="shared" si="15"/>
        <v>-116.44727494896696</v>
      </c>
      <c r="F43" s="14">
        <f t="shared" si="15"/>
        <v>-116.44727494896696</v>
      </c>
      <c r="G43" s="14">
        <f t="shared" si="15"/>
        <v>-116.44727494896696</v>
      </c>
      <c r="H43" s="14">
        <f t="shared" ref="H43:M43" si="16">H39+10*LOG10(H41)</f>
        <v>-116.44727494896696</v>
      </c>
      <c r="I43" s="14">
        <f t="shared" si="16"/>
        <v>-116.44727494896696</v>
      </c>
      <c r="J43" s="14">
        <f t="shared" si="16"/>
        <v>-108.40566384942014</v>
      </c>
      <c r="K43" s="14">
        <f t="shared" si="16"/>
        <v>-108.40566384942014</v>
      </c>
      <c r="L43" s="14">
        <f t="shared" si="16"/>
        <v>-116.44727494896696</v>
      </c>
      <c r="M43" s="14">
        <f t="shared" si="16"/>
        <v>-116.44727494896696</v>
      </c>
      <c r="N43" s="14">
        <f t="shared" ref="N43:S43" si="17">N39+10*LOG10(N41)</f>
        <v>-116.44727494896696</v>
      </c>
      <c r="O43" s="14">
        <f t="shared" si="17"/>
        <v>-116.44727494896696</v>
      </c>
      <c r="P43" s="14">
        <f t="shared" si="17"/>
        <v>-116.44727494896696</v>
      </c>
      <c r="Q43" s="14">
        <f t="shared" si="17"/>
        <v>-116.44727494896696</v>
      </c>
      <c r="R43" s="24">
        <f t="shared" si="17"/>
        <v>-116.44727494896696</v>
      </c>
      <c r="S43" s="24">
        <f t="shared" si="17"/>
        <v>-116.44727494896696</v>
      </c>
      <c r="T43" s="24">
        <f>T39+10*LOG10(T41)</f>
        <v>-116.44727494896696</v>
      </c>
      <c r="U43" s="24">
        <f>U39+10*LOG10(U41)</f>
        <v>-116.44727494896696</v>
      </c>
      <c r="V43" s="24">
        <f>V39+10*LOG10(V41)</f>
        <v>-108.40566384942014</v>
      </c>
      <c r="W43" s="24">
        <f>W39+10*LOG10(W41)</f>
        <v>-108.40566384942014</v>
      </c>
    </row>
    <row r="44" spans="1:23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</row>
    <row r="45" spans="1:23" ht="15">
      <c r="A45" s="6" t="s">
        <v>72</v>
      </c>
      <c r="B45" s="19">
        <v>-4</v>
      </c>
      <c r="C45" s="19">
        <v>-4</v>
      </c>
      <c r="D45" s="19">
        <v>-3.97</v>
      </c>
      <c r="E45" s="19">
        <v>-3.97</v>
      </c>
      <c r="F45" s="28">
        <v>1.34</v>
      </c>
      <c r="G45" s="28">
        <v>1.34</v>
      </c>
      <c r="H45" s="28">
        <v>-7.92</v>
      </c>
      <c r="I45" s="28">
        <v>-7.92</v>
      </c>
      <c r="J45" s="28">
        <v>-8.02</v>
      </c>
      <c r="K45" s="28">
        <v>-8.02</v>
      </c>
      <c r="L45" s="28">
        <v>-7.9</v>
      </c>
      <c r="M45" s="28">
        <v>-7.9</v>
      </c>
      <c r="N45" s="28">
        <v>-10.77</v>
      </c>
      <c r="O45" s="28">
        <v>-10.77</v>
      </c>
      <c r="P45" s="28">
        <v>-7</v>
      </c>
      <c r="Q45" s="28">
        <v>-7</v>
      </c>
      <c r="R45" s="28">
        <v>-3.38</v>
      </c>
      <c r="S45" s="28">
        <v>-3.38</v>
      </c>
      <c r="T45" s="28">
        <v>-4.2</v>
      </c>
      <c r="U45" s="28">
        <v>-4.2</v>
      </c>
      <c r="V45" s="28">
        <v>-7.8</v>
      </c>
      <c r="W45" s="28">
        <v>-7.8</v>
      </c>
    </row>
    <row r="46" spans="1:23" ht="15">
      <c r="A46" s="7" t="s">
        <v>74</v>
      </c>
      <c r="B46" s="14" t="s">
        <v>16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14" t="s">
        <v>16</v>
      </c>
      <c r="L46" s="14" t="s">
        <v>16</v>
      </c>
      <c r="M46" s="14" t="s">
        <v>16</v>
      </c>
      <c r="N46" s="14" t="s">
        <v>16</v>
      </c>
      <c r="O46" s="14" t="s">
        <v>16</v>
      </c>
      <c r="P46" s="14" t="s">
        <v>16</v>
      </c>
      <c r="Q46" s="14" t="s">
        <v>16</v>
      </c>
      <c r="R46" s="24" t="s">
        <v>16</v>
      </c>
      <c r="S46" s="24" t="s">
        <v>16</v>
      </c>
      <c r="T46" s="24" t="s">
        <v>16</v>
      </c>
      <c r="U46" s="24" t="s">
        <v>16</v>
      </c>
      <c r="V46" s="24" t="s">
        <v>16</v>
      </c>
      <c r="W46" s="24" t="s">
        <v>16</v>
      </c>
    </row>
    <row r="47" spans="1:23" ht="15">
      <c r="A47" s="3" t="s">
        <v>75</v>
      </c>
      <c r="B47" s="24">
        <v>2</v>
      </c>
      <c r="C47" s="24">
        <v>2</v>
      </c>
      <c r="D47" s="24">
        <v>2</v>
      </c>
      <c r="E47" s="24">
        <v>2</v>
      </c>
      <c r="F47" s="24">
        <v>2</v>
      </c>
      <c r="G47" s="24">
        <v>2</v>
      </c>
      <c r="H47" s="24">
        <v>2</v>
      </c>
      <c r="I47" s="24">
        <v>2</v>
      </c>
      <c r="J47" s="24">
        <v>2</v>
      </c>
      <c r="K47" s="24">
        <v>2</v>
      </c>
      <c r="L47" s="24">
        <v>2</v>
      </c>
      <c r="M47" s="24">
        <v>2</v>
      </c>
      <c r="N47" s="24">
        <v>2</v>
      </c>
      <c r="O47" s="24">
        <v>2</v>
      </c>
      <c r="P47" s="24">
        <v>2</v>
      </c>
      <c r="Q47" s="24">
        <v>2</v>
      </c>
      <c r="R47" s="24">
        <v>2</v>
      </c>
      <c r="S47" s="24">
        <v>2</v>
      </c>
      <c r="T47" s="24">
        <v>2</v>
      </c>
      <c r="U47" s="24">
        <v>2</v>
      </c>
      <c r="V47" s="24">
        <v>2</v>
      </c>
      <c r="W47" s="24">
        <v>2</v>
      </c>
    </row>
    <row r="48" spans="1:23" ht="30">
      <c r="A48" s="3" t="s">
        <v>76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</row>
    <row r="49" spans="1:23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</row>
    <row r="50" spans="1:23" ht="30">
      <c r="A50" s="3" t="s">
        <v>79</v>
      </c>
      <c r="B50" s="14">
        <f t="shared" ref="B50:G50" si="18">B43+B45+B47-B48</f>
        <v>-118.44727494896696</v>
      </c>
      <c r="C50" s="14">
        <f t="shared" si="18"/>
        <v>-118.44727494896696</v>
      </c>
      <c r="D50" s="14">
        <f t="shared" si="18"/>
        <v>-118.41727494896696</v>
      </c>
      <c r="E50" s="14">
        <f t="shared" si="18"/>
        <v>-118.41727494896696</v>
      </c>
      <c r="F50" s="14">
        <f t="shared" si="18"/>
        <v>-113.10727494896696</v>
      </c>
      <c r="G50" s="14">
        <f t="shared" si="18"/>
        <v>-113.10727494896696</v>
      </c>
      <c r="H50" s="14">
        <f t="shared" ref="H50:M50" si="19">H43+H45+H47-H48</f>
        <v>-122.36727494896697</v>
      </c>
      <c r="I50" s="14">
        <f t="shared" si="19"/>
        <v>-122.36727494896697</v>
      </c>
      <c r="J50" s="14">
        <f t="shared" si="19"/>
        <v>-114.42566384942013</v>
      </c>
      <c r="K50" s="14">
        <f t="shared" si="19"/>
        <v>-114.42566384942013</v>
      </c>
      <c r="L50" s="14">
        <f t="shared" si="19"/>
        <v>-122.34727494896697</v>
      </c>
      <c r="M50" s="14">
        <f t="shared" si="19"/>
        <v>-122.34727494896697</v>
      </c>
      <c r="N50" s="14">
        <f t="shared" ref="N50:S50" si="20">N43+N45+N47-N48</f>
        <v>-125.21727494896696</v>
      </c>
      <c r="O50" s="14">
        <f t="shared" si="20"/>
        <v>-125.21727494896696</v>
      </c>
      <c r="P50" s="14">
        <f t="shared" si="20"/>
        <v>-121.44727494896696</v>
      </c>
      <c r="Q50" s="14">
        <f t="shared" si="20"/>
        <v>-121.44727494896696</v>
      </c>
      <c r="R50" s="24">
        <f t="shared" si="20"/>
        <v>-117.82727494896696</v>
      </c>
      <c r="S50" s="24">
        <f t="shared" si="20"/>
        <v>-117.82727494896696</v>
      </c>
      <c r="T50" s="24">
        <f>T43+T45+T47-T48</f>
        <v>-118.64727494896697</v>
      </c>
      <c r="U50" s="24">
        <f>U43+U45+U47-U48</f>
        <v>-118.64727494896697</v>
      </c>
      <c r="V50" s="24">
        <f>V43+V45+V47-V48</f>
        <v>-114.20566384942013</v>
      </c>
      <c r="W50" s="24">
        <f>W43+W45+W47-W48</f>
        <v>-114.20566384942013</v>
      </c>
    </row>
    <row r="51" spans="1:23" ht="30">
      <c r="A51" s="3" t="s">
        <v>81</v>
      </c>
      <c r="B51" s="14" t="s">
        <v>16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14" t="s">
        <v>16</v>
      </c>
      <c r="L51" s="14" t="s">
        <v>16</v>
      </c>
      <c r="M51" s="14" t="s">
        <v>16</v>
      </c>
      <c r="N51" s="14" t="s">
        <v>16</v>
      </c>
      <c r="O51" s="14" t="s">
        <v>16</v>
      </c>
      <c r="P51" s="14" t="s">
        <v>16</v>
      </c>
      <c r="Q51" s="14" t="s">
        <v>16</v>
      </c>
      <c r="R51" s="24" t="s">
        <v>16</v>
      </c>
      <c r="S51" s="24" t="s">
        <v>16</v>
      </c>
      <c r="T51" s="24" t="s">
        <v>16</v>
      </c>
      <c r="U51" s="24" t="s">
        <v>16</v>
      </c>
      <c r="V51" s="24" t="s">
        <v>16</v>
      </c>
      <c r="W51" s="24" t="s">
        <v>16</v>
      </c>
    </row>
    <row r="52" spans="1:23" ht="30">
      <c r="A52" s="8" t="s">
        <v>82</v>
      </c>
      <c r="B52" s="29">
        <f t="shared" ref="B52:G52" si="21">B25+B30+B33-B34-B50</f>
        <v>154.4781748188864</v>
      </c>
      <c r="C52" s="29">
        <f t="shared" si="21"/>
        <v>151.4781748188864</v>
      </c>
      <c r="D52" s="29">
        <f t="shared" si="21"/>
        <v>150.58817481888639</v>
      </c>
      <c r="E52" s="29">
        <f t="shared" si="21"/>
        <v>147.58817481888639</v>
      </c>
      <c r="F52" s="29">
        <f t="shared" si="21"/>
        <v>149.1381748188864</v>
      </c>
      <c r="G52" s="29">
        <f t="shared" si="21"/>
        <v>146.1381748188864</v>
      </c>
      <c r="H52" s="29">
        <f t="shared" ref="H52:M52" si="22">H25+H30+H33-H34-H50</f>
        <v>155.38787486224658</v>
      </c>
      <c r="I52" s="29">
        <f t="shared" si="22"/>
        <v>152.38787486224658</v>
      </c>
      <c r="J52" s="29">
        <f t="shared" si="22"/>
        <v>147.44626376269974</v>
      </c>
      <c r="K52" s="29">
        <f t="shared" si="22"/>
        <v>144.44626376269974</v>
      </c>
      <c r="L52" s="29">
        <f t="shared" si="22"/>
        <v>155.36787486224659</v>
      </c>
      <c r="M52" s="29">
        <f t="shared" si="22"/>
        <v>152.36787486224659</v>
      </c>
      <c r="N52" s="29">
        <f t="shared" ref="N52:S52" si="23">N25+N30+N33-N34-N50</f>
        <v>161.24817481888641</v>
      </c>
      <c r="O52" s="29">
        <f t="shared" si="23"/>
        <v>158.24817481888641</v>
      </c>
      <c r="P52" s="29">
        <f t="shared" si="23"/>
        <v>157.4781748188864</v>
      </c>
      <c r="Q52" s="29">
        <f t="shared" si="23"/>
        <v>154.4781748188864</v>
      </c>
      <c r="R52" s="29">
        <f t="shared" si="23"/>
        <v>157.8581748188864</v>
      </c>
      <c r="S52" s="29">
        <f t="shared" si="23"/>
        <v>154.8581748188864</v>
      </c>
      <c r="T52" s="29">
        <f>T25+T30+T33-T34-T50</f>
        <v>154.67817481888642</v>
      </c>
      <c r="U52" s="29">
        <f>U25+U30+U33-U34-U50</f>
        <v>151.67817481888642</v>
      </c>
      <c r="V52" s="29">
        <f>V25+V30+V33-V34-V50</f>
        <v>150.23656371933959</v>
      </c>
      <c r="W52" s="29">
        <f>W25+W30+W33-W34-W50</f>
        <v>147.23656371933959</v>
      </c>
    </row>
    <row r="53" spans="1:23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41" t="s">
        <v>16</v>
      </c>
      <c r="O53" s="41" t="s">
        <v>16</v>
      </c>
      <c r="P53" s="41" t="s">
        <v>16</v>
      </c>
      <c r="Q53" s="41" t="s">
        <v>16</v>
      </c>
      <c r="R53" s="32" t="s">
        <v>16</v>
      </c>
      <c r="S53" s="32" t="s">
        <v>16</v>
      </c>
      <c r="T53" s="32" t="s">
        <v>16</v>
      </c>
      <c r="U53" s="32" t="s">
        <v>16</v>
      </c>
      <c r="V53" s="32" t="s">
        <v>16</v>
      </c>
      <c r="W53" s="32" t="s">
        <v>16</v>
      </c>
    </row>
    <row r="54" spans="1:23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</row>
    <row r="55" spans="1:23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7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</row>
    <row r="56" spans="1:23" ht="30">
      <c r="A56" s="5" t="s">
        <v>88</v>
      </c>
      <c r="B56" s="28">
        <v>8.4499999999999993</v>
      </c>
      <c r="C56" s="28">
        <v>8.4499999999999993</v>
      </c>
      <c r="D56" s="28">
        <v>8.4499999999999993</v>
      </c>
      <c r="E56" s="28">
        <v>8.4499999999999993</v>
      </c>
      <c r="F56" s="27">
        <v>8.4499999999999993</v>
      </c>
      <c r="G56" s="27">
        <v>8.4499999999999993</v>
      </c>
      <c r="H56" s="27">
        <v>8.4499999999999993</v>
      </c>
      <c r="I56" s="27">
        <v>8.4499999999999993</v>
      </c>
      <c r="J56" s="27">
        <v>8.4499999999999993</v>
      </c>
      <c r="K56" s="27">
        <v>8.4499999999999993</v>
      </c>
      <c r="L56" s="27">
        <v>8.4499999999999993</v>
      </c>
      <c r="M56" s="27">
        <v>8.4499999999999993</v>
      </c>
      <c r="N56" s="27">
        <v>8.4499999999999993</v>
      </c>
      <c r="O56" s="27">
        <v>8.4499999999999993</v>
      </c>
      <c r="P56" s="27">
        <v>8.4499999999999993</v>
      </c>
      <c r="Q56" s="27">
        <v>8.4499999999999993</v>
      </c>
      <c r="R56" s="27">
        <v>8.4499999999999993</v>
      </c>
      <c r="S56" s="27">
        <v>8.4499999999999993</v>
      </c>
      <c r="T56" s="27">
        <v>8.4499999999999993</v>
      </c>
      <c r="U56" s="27">
        <v>8.4499999999999993</v>
      </c>
      <c r="V56" s="27">
        <v>8.4499999999999993</v>
      </c>
      <c r="W56" s="27">
        <v>8.4499999999999993</v>
      </c>
    </row>
    <row r="57" spans="1:23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2" t="s">
        <v>16</v>
      </c>
      <c r="O57" s="42" t="s">
        <v>16</v>
      </c>
      <c r="P57" s="42" t="s">
        <v>16</v>
      </c>
      <c r="Q57" s="42" t="s">
        <v>16</v>
      </c>
      <c r="R57" s="40" t="s">
        <v>16</v>
      </c>
      <c r="S57" s="40" t="s">
        <v>16</v>
      </c>
      <c r="T57" s="40" t="s">
        <v>16</v>
      </c>
      <c r="U57" s="40" t="s">
        <v>16</v>
      </c>
      <c r="V57" s="40" t="s">
        <v>16</v>
      </c>
      <c r="W57" s="40" t="s">
        <v>16</v>
      </c>
    </row>
    <row r="58" spans="1:23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</row>
    <row r="59" spans="1:23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7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</row>
    <row r="60" spans="1:23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</row>
    <row r="61" spans="1:23" ht="30">
      <c r="A61" s="8" t="s">
        <v>109</v>
      </c>
      <c r="B61" s="29">
        <f t="shared" ref="B61:G61" si="24">B52-B56+B58-B59+B60</f>
        <v>133.52817481888641</v>
      </c>
      <c r="C61" s="29">
        <f t="shared" si="24"/>
        <v>130.52817481888641</v>
      </c>
      <c r="D61" s="29">
        <f t="shared" si="24"/>
        <v>129.6381748188864</v>
      </c>
      <c r="E61" s="29">
        <f t="shared" si="24"/>
        <v>126.6381748188864</v>
      </c>
      <c r="F61" s="29">
        <f t="shared" si="24"/>
        <v>128.18817481888641</v>
      </c>
      <c r="G61" s="29">
        <f t="shared" si="24"/>
        <v>125.18817481888641</v>
      </c>
      <c r="H61" s="29">
        <f t="shared" ref="H61:M61" si="25">H52-H56+H58-H59+H60</f>
        <v>134.43787486224659</v>
      </c>
      <c r="I61" s="29">
        <f t="shared" si="25"/>
        <v>131.43787486224659</v>
      </c>
      <c r="J61" s="29">
        <f t="shared" si="25"/>
        <v>126.49626376269975</v>
      </c>
      <c r="K61" s="29">
        <f t="shared" si="25"/>
        <v>123.49626376269975</v>
      </c>
      <c r="L61" s="29">
        <f t="shared" si="25"/>
        <v>134.41787486224661</v>
      </c>
      <c r="M61" s="29">
        <f t="shared" si="25"/>
        <v>131.41787486224661</v>
      </c>
      <c r="N61" s="29">
        <f t="shared" ref="N61:S61" si="26">N52-N56+N58-N59+N60</f>
        <v>140.29817481888642</v>
      </c>
      <c r="O61" s="29">
        <f t="shared" si="26"/>
        <v>137.29817481888642</v>
      </c>
      <c r="P61" s="29">
        <f t="shared" si="26"/>
        <v>136.52817481888641</v>
      </c>
      <c r="Q61" s="29">
        <f t="shared" si="26"/>
        <v>133.52817481888641</v>
      </c>
      <c r="R61" s="29">
        <f t="shared" si="26"/>
        <v>136.90817481888641</v>
      </c>
      <c r="S61" s="29">
        <f t="shared" si="26"/>
        <v>133.90817481888641</v>
      </c>
      <c r="T61" s="29">
        <f>T52-T56+T58-T59+T60</f>
        <v>133.72817481888643</v>
      </c>
      <c r="U61" s="29">
        <f>U52-U56+U58-U59+U60</f>
        <v>130.72817481888643</v>
      </c>
      <c r="V61" s="29">
        <f>V52-V56+V58-V59+V60</f>
        <v>129.2865637193396</v>
      </c>
      <c r="W61" s="29">
        <f>W52-W56+W58-W59+W60</f>
        <v>126.2865637193396</v>
      </c>
    </row>
    <row r="62" spans="1:23" ht="30">
      <c r="A62" s="9" t="s">
        <v>110</v>
      </c>
      <c r="B62" s="41" t="s">
        <v>16</v>
      </c>
      <c r="C62" s="41" t="s">
        <v>16</v>
      </c>
      <c r="D62" s="41" t="s">
        <v>16</v>
      </c>
      <c r="E62" s="4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41" t="s">
        <v>16</v>
      </c>
      <c r="O62" s="41" t="s">
        <v>16</v>
      </c>
      <c r="P62" s="41" t="s">
        <v>16</v>
      </c>
      <c r="Q62" s="41" t="s">
        <v>16</v>
      </c>
      <c r="R62" s="32" t="s">
        <v>16</v>
      </c>
      <c r="S62" s="32" t="s">
        <v>16</v>
      </c>
      <c r="T62" s="32" t="s">
        <v>16</v>
      </c>
      <c r="U62" s="32" t="s">
        <v>16</v>
      </c>
      <c r="V62" s="32" t="s">
        <v>16</v>
      </c>
      <c r="W62" s="32" t="s">
        <v>16</v>
      </c>
    </row>
    <row r="63" spans="1:23">
      <c r="C63" s="43"/>
      <c r="E63" s="43"/>
      <c r="G63" s="43"/>
      <c r="I63" s="43"/>
      <c r="J63" s="43"/>
      <c r="K63" s="43"/>
      <c r="L63" s="43"/>
      <c r="M63" s="43"/>
      <c r="O63" s="43"/>
      <c r="Q63" s="43"/>
      <c r="S63" s="43"/>
      <c r="U63" s="43"/>
      <c r="V63" s="43"/>
      <c r="W63" s="43"/>
    </row>
    <row r="64" spans="1:23" ht="15">
      <c r="A64" s="8" t="s">
        <v>96</v>
      </c>
      <c r="B64" s="29">
        <f t="shared" ref="B64:G64" si="27">B17+B22-B50+B21+B33</f>
        <v>141.44727494896696</v>
      </c>
      <c r="C64" s="29">
        <f t="shared" si="27"/>
        <v>141.44727494896696</v>
      </c>
      <c r="D64" s="29">
        <f t="shared" si="27"/>
        <v>141.41727494896696</v>
      </c>
      <c r="E64" s="29">
        <f t="shared" si="27"/>
        <v>141.41727494896696</v>
      </c>
      <c r="F64" s="29">
        <f t="shared" si="27"/>
        <v>136.10727494896696</v>
      </c>
      <c r="G64" s="29">
        <f t="shared" si="27"/>
        <v>136.10727494896696</v>
      </c>
      <c r="H64" s="29">
        <f t="shared" ref="H64:M64" si="28">H17+H22-H50+H21+H33</f>
        <v>145.36727494896695</v>
      </c>
      <c r="I64" s="29">
        <f t="shared" si="28"/>
        <v>145.36727494896695</v>
      </c>
      <c r="J64" s="29">
        <f t="shared" si="28"/>
        <v>137.42566384942012</v>
      </c>
      <c r="K64" s="29">
        <f t="shared" si="28"/>
        <v>137.42566384942012</v>
      </c>
      <c r="L64" s="29">
        <f t="shared" si="28"/>
        <v>145.34727494896697</v>
      </c>
      <c r="M64" s="29">
        <f t="shared" si="28"/>
        <v>145.34727494896697</v>
      </c>
      <c r="N64" s="29">
        <f t="shared" ref="N64:S64" si="29">N17+N22-N50+N21+N33</f>
        <v>148.21727494896697</v>
      </c>
      <c r="O64" s="29">
        <f t="shared" si="29"/>
        <v>148.21727494896697</v>
      </c>
      <c r="P64" s="29">
        <f t="shared" si="29"/>
        <v>144.44727494896696</v>
      </c>
      <c r="Q64" s="29">
        <f t="shared" si="29"/>
        <v>144.44727494896696</v>
      </c>
      <c r="R64" s="29">
        <f t="shared" si="29"/>
        <v>144.82727494896696</v>
      </c>
      <c r="S64" s="29">
        <f t="shared" si="29"/>
        <v>144.82727494896696</v>
      </c>
      <c r="T64" s="29">
        <f>T17+T22-T50+T21+T33</f>
        <v>141.64727494896698</v>
      </c>
      <c r="U64" s="29">
        <f>U17+U22-U50+U21+U33</f>
        <v>141.64727494896698</v>
      </c>
      <c r="V64" s="29">
        <f>V17+V22-V50+V21+V33</f>
        <v>137.20566384942015</v>
      </c>
      <c r="W64" s="29">
        <f>W17+W22-W50+W21+W33</f>
        <v>137.20566384942015</v>
      </c>
    </row>
    <row r="65" spans="1:23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41" t="s">
        <v>16</v>
      </c>
      <c r="O65" s="41" t="s">
        <v>16</v>
      </c>
      <c r="P65" s="41" t="s">
        <v>16</v>
      </c>
      <c r="Q65" s="41" t="s">
        <v>16</v>
      </c>
      <c r="R65" s="32" t="s">
        <v>16</v>
      </c>
      <c r="S65" s="32" t="s">
        <v>16</v>
      </c>
      <c r="T65" s="32" t="s">
        <v>16</v>
      </c>
      <c r="U65" s="32" t="s">
        <v>16</v>
      </c>
      <c r="V65" s="32" t="s">
        <v>16</v>
      </c>
      <c r="W65" s="32" t="s">
        <v>16</v>
      </c>
    </row>
  </sheetData>
  <mergeCells count="11">
    <mergeCell ref="V1:W1"/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2.125" style="39" bestFit="1" customWidth="1"/>
    <col min="14" max="14" width="15.625" style="43" customWidth="1"/>
    <col min="15" max="15" width="15.625" style="39" customWidth="1"/>
    <col min="16" max="16" width="15.625" style="43" customWidth="1"/>
    <col min="17" max="17" width="15.625" style="39" customWidth="1"/>
    <col min="18" max="18" width="15.625" style="43" customWidth="1"/>
    <col min="19" max="19" width="15.625" style="39" customWidth="1"/>
    <col min="20" max="20" width="15.625" style="43" customWidth="1"/>
    <col min="21" max="21" width="15.625" style="39" customWidth="1"/>
    <col min="22" max="22" width="17.5" style="39" customWidth="1"/>
    <col min="23" max="23" width="11.625" style="39" customWidth="1"/>
    <col min="24" max="24" width="15.625" style="43" customWidth="1"/>
    <col min="25" max="25" width="15.625" style="39" customWidth="1"/>
    <col min="26" max="26" width="15.625" style="43" customWidth="1"/>
    <col min="27" max="27" width="15.625" style="39" customWidth="1"/>
    <col min="28" max="29" width="12.75" style="39" bestFit="1" customWidth="1"/>
    <col min="30" max="16384" width="9" style="39"/>
  </cols>
  <sheetData>
    <row r="1" spans="1:29" ht="14.25" customHeight="1">
      <c r="A1" s="1"/>
      <c r="B1" s="36" t="s">
        <v>101</v>
      </c>
      <c r="C1" s="36"/>
      <c r="D1" s="36" t="s">
        <v>102</v>
      </c>
      <c r="E1" s="36"/>
      <c r="F1" s="36" t="s">
        <v>114</v>
      </c>
      <c r="G1" s="36"/>
      <c r="H1" s="36" t="s">
        <v>115</v>
      </c>
      <c r="I1" s="36"/>
      <c r="J1" s="36" t="s">
        <v>117</v>
      </c>
      <c r="K1" s="36"/>
      <c r="L1" s="36" t="s">
        <v>125</v>
      </c>
      <c r="M1" s="36"/>
      <c r="N1" s="36" t="s">
        <v>131</v>
      </c>
      <c r="O1" s="36"/>
      <c r="P1" s="36" t="s">
        <v>135</v>
      </c>
      <c r="Q1" s="36"/>
      <c r="R1" s="37" t="s">
        <v>139</v>
      </c>
      <c r="S1" s="38"/>
      <c r="T1" s="36" t="s">
        <v>141</v>
      </c>
      <c r="U1" s="36"/>
      <c r="V1" s="37" t="s">
        <v>142</v>
      </c>
      <c r="W1" s="38"/>
      <c r="X1" s="36" t="s">
        <v>143</v>
      </c>
      <c r="Y1" s="36"/>
      <c r="Z1" s="36" t="s">
        <v>144</v>
      </c>
      <c r="AA1" s="36"/>
      <c r="AB1" s="36" t="s">
        <v>146</v>
      </c>
      <c r="AC1" s="36"/>
    </row>
    <row r="2" spans="1:29" ht="29.25" customHeight="1">
      <c r="A2" s="2" t="s">
        <v>10</v>
      </c>
      <c r="B2" s="30" t="s">
        <v>103</v>
      </c>
      <c r="C2" s="31" t="s">
        <v>111</v>
      </c>
      <c r="D2" s="30" t="s">
        <v>103</v>
      </c>
      <c r="E2" s="31" t="s">
        <v>111</v>
      </c>
      <c r="F2" s="30" t="s">
        <v>103</v>
      </c>
      <c r="G2" s="31" t="s">
        <v>111</v>
      </c>
      <c r="H2" s="30" t="s">
        <v>103</v>
      </c>
      <c r="I2" s="31" t="s">
        <v>111</v>
      </c>
      <c r="J2" s="30" t="s">
        <v>103</v>
      </c>
      <c r="K2" s="31" t="s">
        <v>111</v>
      </c>
      <c r="L2" s="30" t="s">
        <v>103</v>
      </c>
      <c r="M2" s="31" t="s">
        <v>111</v>
      </c>
      <c r="N2" s="30" t="s">
        <v>103</v>
      </c>
      <c r="O2" s="31" t="s">
        <v>111</v>
      </c>
      <c r="P2" s="30" t="s">
        <v>103</v>
      </c>
      <c r="Q2" s="31" t="s">
        <v>111</v>
      </c>
      <c r="R2" s="30" t="s">
        <v>103</v>
      </c>
      <c r="S2" s="31" t="s">
        <v>111</v>
      </c>
      <c r="T2" s="30" t="s">
        <v>103</v>
      </c>
      <c r="U2" s="31" t="s">
        <v>111</v>
      </c>
      <c r="V2" s="30" t="s">
        <v>103</v>
      </c>
      <c r="W2" s="31" t="s">
        <v>111</v>
      </c>
      <c r="X2" s="30" t="s">
        <v>103</v>
      </c>
      <c r="Y2" s="31" t="s">
        <v>111</v>
      </c>
      <c r="Z2" s="30" t="s">
        <v>103</v>
      </c>
      <c r="AA2" s="31" t="s">
        <v>111</v>
      </c>
      <c r="AB2" s="30" t="s">
        <v>103</v>
      </c>
      <c r="AC2" s="31" t="s">
        <v>111</v>
      </c>
    </row>
    <row r="3" spans="1:29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</row>
    <row r="4" spans="1:29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</row>
    <row r="5" spans="1:29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</row>
    <row r="6" spans="1:29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</row>
    <row r="7" spans="1:29" ht="15">
      <c r="A7" s="3" t="s">
        <v>19</v>
      </c>
      <c r="B7" s="25">
        <v>0.01</v>
      </c>
      <c r="C7" s="25">
        <v>0.01</v>
      </c>
      <c r="D7" s="25">
        <v>0.01</v>
      </c>
      <c r="E7" s="25">
        <v>0.01</v>
      </c>
      <c r="F7" s="25">
        <v>0.01</v>
      </c>
      <c r="G7" s="25">
        <v>0.01</v>
      </c>
      <c r="H7" s="25">
        <v>0.01</v>
      </c>
      <c r="I7" s="25">
        <v>0.01</v>
      </c>
      <c r="J7" s="25">
        <v>0.01</v>
      </c>
      <c r="K7" s="25">
        <v>0.01</v>
      </c>
      <c r="L7" s="25">
        <v>0.01</v>
      </c>
      <c r="M7" s="25">
        <v>0.01</v>
      </c>
      <c r="N7" s="25">
        <v>0.01</v>
      </c>
      <c r="O7" s="25">
        <v>0.01</v>
      </c>
      <c r="P7" s="25">
        <v>0.01</v>
      </c>
      <c r="Q7" s="25">
        <v>0.01</v>
      </c>
      <c r="R7" s="25">
        <v>0.01</v>
      </c>
      <c r="S7" s="25">
        <v>0.01</v>
      </c>
      <c r="T7" s="25">
        <v>0.01</v>
      </c>
      <c r="U7" s="25">
        <v>0.01</v>
      </c>
      <c r="V7" s="25">
        <v>0.01</v>
      </c>
      <c r="W7" s="25">
        <v>0.01</v>
      </c>
      <c r="X7" s="25">
        <v>0.01</v>
      </c>
      <c r="Y7" s="25">
        <v>0.01</v>
      </c>
      <c r="Z7" s="25">
        <v>0.01</v>
      </c>
      <c r="AA7" s="25">
        <v>0.01</v>
      </c>
      <c r="AB7" s="25">
        <v>0.01</v>
      </c>
      <c r="AC7" s="25">
        <v>0.01</v>
      </c>
    </row>
    <row r="8" spans="1:29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  <c r="X8" s="40" t="s">
        <v>16</v>
      </c>
      <c r="Y8" s="40" t="s">
        <v>16</v>
      </c>
      <c r="Z8" s="40" t="s">
        <v>16</v>
      </c>
      <c r="AA8" s="40" t="s">
        <v>16</v>
      </c>
      <c r="AB8" s="40" t="s">
        <v>16</v>
      </c>
      <c r="AC8" s="40" t="s">
        <v>16</v>
      </c>
    </row>
    <row r="9" spans="1:29" ht="30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24" t="s">
        <v>22</v>
      </c>
      <c r="O9" s="24" t="s">
        <v>22</v>
      </c>
      <c r="P9" s="14" t="s">
        <v>22</v>
      </c>
      <c r="Q9" s="14" t="s">
        <v>22</v>
      </c>
      <c r="R9" s="14" t="s">
        <v>22</v>
      </c>
      <c r="S9" s="14" t="s">
        <v>22</v>
      </c>
      <c r="T9" s="24" t="s">
        <v>22</v>
      </c>
      <c r="U9" s="24" t="s">
        <v>22</v>
      </c>
      <c r="V9" s="24" t="s">
        <v>22</v>
      </c>
      <c r="W9" s="24" t="s">
        <v>22</v>
      </c>
      <c r="X9" s="24" t="s">
        <v>22</v>
      </c>
      <c r="Y9" s="24" t="s">
        <v>22</v>
      </c>
      <c r="Z9" s="24" t="s">
        <v>22</v>
      </c>
      <c r="AA9" s="24" t="s">
        <v>22</v>
      </c>
      <c r="AB9" s="24" t="s">
        <v>22</v>
      </c>
      <c r="AC9" s="24" t="s">
        <v>22</v>
      </c>
    </row>
    <row r="10" spans="1:29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24">
        <v>3</v>
      </c>
      <c r="O10" s="24">
        <v>3</v>
      </c>
      <c r="P10" s="14">
        <v>3</v>
      </c>
      <c r="Q10" s="14">
        <v>3</v>
      </c>
      <c r="R10" s="14">
        <v>3</v>
      </c>
      <c r="S10" s="14">
        <v>3</v>
      </c>
      <c r="T10" s="24">
        <v>3</v>
      </c>
      <c r="U10" s="24">
        <v>3</v>
      </c>
      <c r="V10" s="24">
        <v>3</v>
      </c>
      <c r="W10" s="24">
        <v>3</v>
      </c>
      <c r="X10" s="24">
        <v>3</v>
      </c>
      <c r="Y10" s="24">
        <v>3</v>
      </c>
      <c r="Z10" s="24">
        <v>3</v>
      </c>
      <c r="AA10" s="24">
        <v>3</v>
      </c>
      <c r="AB10" s="24">
        <v>3</v>
      </c>
      <c r="AC10" s="24">
        <v>3</v>
      </c>
    </row>
    <row r="11" spans="1:29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ht="15" customHeight="1">
      <c r="A12" s="3" t="s">
        <v>25</v>
      </c>
      <c r="B12" s="24">
        <v>1</v>
      </c>
      <c r="C12" s="24">
        <v>1</v>
      </c>
      <c r="D12" s="24">
        <v>1</v>
      </c>
      <c r="E12" s="24">
        <v>1</v>
      </c>
      <c r="F12" s="24">
        <v>1</v>
      </c>
      <c r="G12" s="24">
        <v>1</v>
      </c>
      <c r="H12" s="24">
        <v>1</v>
      </c>
      <c r="I12" s="24">
        <v>1</v>
      </c>
      <c r="J12" s="24">
        <v>1</v>
      </c>
      <c r="K12" s="24">
        <v>1</v>
      </c>
      <c r="L12" s="24">
        <v>1</v>
      </c>
      <c r="M12" s="24">
        <v>1</v>
      </c>
      <c r="N12" s="24">
        <v>1</v>
      </c>
      <c r="O12" s="24">
        <v>1</v>
      </c>
      <c r="P12" s="24">
        <v>1</v>
      </c>
      <c r="Q12" s="24">
        <v>1</v>
      </c>
      <c r="R12" s="24">
        <v>1</v>
      </c>
      <c r="S12" s="24">
        <v>1</v>
      </c>
      <c r="T12" s="24">
        <v>1</v>
      </c>
      <c r="U12" s="24">
        <v>1</v>
      </c>
      <c r="V12" s="24">
        <v>1</v>
      </c>
      <c r="W12" s="24">
        <v>1</v>
      </c>
      <c r="X12" s="24">
        <v>1</v>
      </c>
      <c r="Y12" s="24">
        <v>1</v>
      </c>
      <c r="Z12" s="24">
        <v>1</v>
      </c>
      <c r="AA12" s="24">
        <v>1</v>
      </c>
      <c r="AB12" s="24">
        <v>1</v>
      </c>
      <c r="AC12" s="24">
        <v>1</v>
      </c>
    </row>
    <row r="13" spans="1:29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7">
        <v>2</v>
      </c>
      <c r="G13" s="27">
        <v>2</v>
      </c>
      <c r="H13" s="27">
        <v>4</v>
      </c>
      <c r="I13" s="27">
        <v>4</v>
      </c>
      <c r="J13" s="27">
        <v>4</v>
      </c>
      <c r="K13" s="27">
        <v>4</v>
      </c>
      <c r="L13" s="27">
        <v>4</v>
      </c>
      <c r="M13" s="27">
        <v>4</v>
      </c>
      <c r="N13" s="27">
        <v>2</v>
      </c>
      <c r="O13" s="27">
        <v>2</v>
      </c>
      <c r="P13" s="27">
        <v>4</v>
      </c>
      <c r="Q13" s="27">
        <v>4</v>
      </c>
      <c r="R13" s="27">
        <v>2</v>
      </c>
      <c r="S13" s="27">
        <v>2</v>
      </c>
      <c r="T13" s="27">
        <v>2</v>
      </c>
      <c r="U13" s="27">
        <v>2</v>
      </c>
      <c r="V13" s="27">
        <v>2</v>
      </c>
      <c r="W13" s="27">
        <v>2</v>
      </c>
      <c r="X13" s="27">
        <v>4</v>
      </c>
      <c r="Y13" s="27">
        <v>4</v>
      </c>
      <c r="Z13" s="27">
        <v>2</v>
      </c>
      <c r="AA13" s="27">
        <v>2</v>
      </c>
      <c r="AB13" s="27">
        <v>2</v>
      </c>
      <c r="AC13" s="27">
        <v>2</v>
      </c>
    </row>
    <row r="14" spans="1:29" ht="15">
      <c r="A14" s="4" t="s">
        <v>29</v>
      </c>
      <c r="B14" s="14">
        <v>1</v>
      </c>
      <c r="C14" s="14">
        <v>1</v>
      </c>
      <c r="D14" s="14">
        <v>1</v>
      </c>
      <c r="E14" s="14">
        <v>1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  <c r="M14" s="14">
        <v>1</v>
      </c>
      <c r="N14" s="24">
        <v>1</v>
      </c>
      <c r="O14" s="24">
        <v>1</v>
      </c>
      <c r="P14" s="14">
        <v>1</v>
      </c>
      <c r="Q14" s="14">
        <v>1</v>
      </c>
      <c r="R14" s="14">
        <v>1</v>
      </c>
      <c r="S14" s="1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  <c r="Y14" s="24">
        <v>1</v>
      </c>
      <c r="Z14" s="24">
        <v>1</v>
      </c>
      <c r="AA14" s="24">
        <v>1</v>
      </c>
      <c r="AB14" s="24">
        <v>1</v>
      </c>
      <c r="AC14" s="24">
        <v>1</v>
      </c>
    </row>
    <row r="15" spans="1:29" ht="15">
      <c r="A15" s="3" t="s">
        <v>31</v>
      </c>
      <c r="B15" s="14" t="s">
        <v>16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14" t="s">
        <v>16</v>
      </c>
      <c r="L15" s="14" t="s">
        <v>16</v>
      </c>
      <c r="M15" s="14" t="s">
        <v>16</v>
      </c>
      <c r="N15" s="24" t="s">
        <v>16</v>
      </c>
      <c r="O15" s="24" t="s">
        <v>16</v>
      </c>
      <c r="P15" s="14" t="s">
        <v>16</v>
      </c>
      <c r="Q15" s="14" t="s">
        <v>16</v>
      </c>
      <c r="R15" s="14" t="s">
        <v>16</v>
      </c>
      <c r="S15" s="14" t="s">
        <v>16</v>
      </c>
      <c r="T15" s="24" t="s">
        <v>16</v>
      </c>
      <c r="U15" s="24" t="s">
        <v>16</v>
      </c>
      <c r="V15" s="24" t="s">
        <v>16</v>
      </c>
      <c r="W15" s="24" t="s">
        <v>16</v>
      </c>
      <c r="X15" s="24" t="s">
        <v>16</v>
      </c>
      <c r="Y15" s="24" t="s">
        <v>16</v>
      </c>
      <c r="Z15" s="24" t="s">
        <v>16</v>
      </c>
      <c r="AA15" s="24" t="s">
        <v>16</v>
      </c>
      <c r="AB15" s="24" t="s">
        <v>16</v>
      </c>
      <c r="AC15" s="24" t="s">
        <v>16</v>
      </c>
    </row>
    <row r="16" spans="1:29" ht="15">
      <c r="A16" s="3" t="s">
        <v>33</v>
      </c>
      <c r="B16" s="24">
        <v>23</v>
      </c>
      <c r="C16" s="24">
        <v>23</v>
      </c>
      <c r="D16" s="24">
        <v>23</v>
      </c>
      <c r="E16" s="24">
        <v>23</v>
      </c>
      <c r="F16" s="24">
        <v>23</v>
      </c>
      <c r="G16" s="24">
        <v>23</v>
      </c>
      <c r="H16" s="24">
        <v>23</v>
      </c>
      <c r="I16" s="24">
        <v>23</v>
      </c>
      <c r="J16" s="24">
        <v>23</v>
      </c>
      <c r="K16" s="24">
        <v>23</v>
      </c>
      <c r="L16" s="24">
        <v>23</v>
      </c>
      <c r="M16" s="24">
        <v>23</v>
      </c>
      <c r="N16" s="24">
        <v>23</v>
      </c>
      <c r="O16" s="24">
        <v>23</v>
      </c>
      <c r="P16" s="24">
        <v>23</v>
      </c>
      <c r="Q16" s="24">
        <v>23</v>
      </c>
      <c r="R16" s="24">
        <v>23</v>
      </c>
      <c r="S16" s="24">
        <v>23</v>
      </c>
      <c r="T16" s="24">
        <v>23</v>
      </c>
      <c r="U16" s="24">
        <v>23</v>
      </c>
      <c r="V16" s="24">
        <v>23</v>
      </c>
      <c r="W16" s="24">
        <v>23</v>
      </c>
      <c r="X16" s="24">
        <v>23</v>
      </c>
      <c r="Y16" s="24">
        <v>23</v>
      </c>
      <c r="Z16" s="24">
        <v>23</v>
      </c>
      <c r="AA16" s="24">
        <v>23</v>
      </c>
      <c r="AB16" s="24">
        <v>23</v>
      </c>
      <c r="AC16" s="24">
        <v>23</v>
      </c>
    </row>
    <row r="17" spans="1:29" ht="30">
      <c r="A17" s="3" t="s">
        <v>35</v>
      </c>
      <c r="B17" s="24">
        <v>23</v>
      </c>
      <c r="C17" s="24">
        <v>23</v>
      </c>
      <c r="D17" s="24">
        <v>23</v>
      </c>
      <c r="E17" s="24">
        <v>23</v>
      </c>
      <c r="F17" s="24">
        <v>23</v>
      </c>
      <c r="G17" s="24">
        <v>23</v>
      </c>
      <c r="H17" s="24">
        <v>23</v>
      </c>
      <c r="I17" s="24">
        <v>23</v>
      </c>
      <c r="J17" s="24">
        <v>23</v>
      </c>
      <c r="K17" s="24">
        <v>23</v>
      </c>
      <c r="L17" s="24">
        <v>23</v>
      </c>
      <c r="M17" s="24">
        <v>23</v>
      </c>
      <c r="N17" s="24">
        <v>23</v>
      </c>
      <c r="O17" s="24">
        <v>23</v>
      </c>
      <c r="P17" s="24">
        <v>23</v>
      </c>
      <c r="Q17" s="24">
        <v>23</v>
      </c>
      <c r="R17" s="24">
        <v>23</v>
      </c>
      <c r="S17" s="24">
        <v>23</v>
      </c>
      <c r="T17" s="24">
        <v>23</v>
      </c>
      <c r="U17" s="24">
        <v>23</v>
      </c>
      <c r="V17" s="24">
        <v>23</v>
      </c>
      <c r="W17" s="24">
        <v>23</v>
      </c>
      <c r="X17" s="24">
        <v>23</v>
      </c>
      <c r="Y17" s="24">
        <v>23</v>
      </c>
      <c r="Z17" s="24">
        <v>23</v>
      </c>
      <c r="AA17" s="24">
        <v>23</v>
      </c>
      <c r="AB17" s="24">
        <v>23</v>
      </c>
      <c r="AC17" s="24">
        <v>23</v>
      </c>
    </row>
    <row r="18" spans="1:29" ht="45">
      <c r="A18" s="4" t="s">
        <v>37</v>
      </c>
      <c r="B18" s="14">
        <f t="shared" ref="B18:G18" si="0">B19+10*LOG10(B12/B14)-B20</f>
        <v>0</v>
      </c>
      <c r="C18" s="14">
        <f t="shared" si="0"/>
        <v>-3</v>
      </c>
      <c r="D18" s="14">
        <f t="shared" si="0"/>
        <v>0</v>
      </c>
      <c r="E18" s="14">
        <f t="shared" si="0"/>
        <v>-3</v>
      </c>
      <c r="F18" s="14">
        <f t="shared" si="0"/>
        <v>0</v>
      </c>
      <c r="G18" s="14">
        <f t="shared" si="0"/>
        <v>-3</v>
      </c>
      <c r="H18" s="14">
        <f t="shared" ref="H18:M18" si="1">H19+10*LOG10(H12/H14)-H20</f>
        <v>0</v>
      </c>
      <c r="I18" s="14">
        <f t="shared" si="1"/>
        <v>-3</v>
      </c>
      <c r="J18" s="14">
        <f t="shared" si="1"/>
        <v>0</v>
      </c>
      <c r="K18" s="14">
        <f t="shared" si="1"/>
        <v>-3</v>
      </c>
      <c r="L18" s="14">
        <f t="shared" si="1"/>
        <v>0</v>
      </c>
      <c r="M18" s="14">
        <f t="shared" si="1"/>
        <v>-3</v>
      </c>
      <c r="N18" s="24">
        <f t="shared" ref="N18:S18" si="2">N19+10*LOG10(N12/N14)-N20</f>
        <v>0</v>
      </c>
      <c r="O18" s="24">
        <f t="shared" si="2"/>
        <v>-3</v>
      </c>
      <c r="P18" s="14">
        <f t="shared" si="2"/>
        <v>0</v>
      </c>
      <c r="Q18" s="14">
        <f t="shared" si="2"/>
        <v>-3</v>
      </c>
      <c r="R18" s="14">
        <f t="shared" si="2"/>
        <v>0</v>
      </c>
      <c r="S18" s="14">
        <f t="shared" si="2"/>
        <v>-3</v>
      </c>
      <c r="T18" s="24">
        <f>T19+10*LOG10(T12/T14)-T20</f>
        <v>0</v>
      </c>
      <c r="U18" s="24">
        <f>U19+10*LOG10(U12/U14)-U20</f>
        <v>-3</v>
      </c>
      <c r="V18" s="24">
        <f t="shared" ref="V18:W18" si="3">V19+10*LOG10(V12/V14)-V20</f>
        <v>0</v>
      </c>
      <c r="W18" s="24">
        <f t="shared" si="3"/>
        <v>-3</v>
      </c>
      <c r="X18" s="24">
        <f t="shared" ref="X18:AC18" si="4">X19+10*LOG10(X12/X14)-X20</f>
        <v>0</v>
      </c>
      <c r="Y18" s="24">
        <f t="shared" si="4"/>
        <v>-3</v>
      </c>
      <c r="Z18" s="24">
        <f t="shared" si="4"/>
        <v>0</v>
      </c>
      <c r="AA18" s="24">
        <f t="shared" si="4"/>
        <v>-3</v>
      </c>
      <c r="AB18" s="24">
        <f t="shared" si="4"/>
        <v>0</v>
      </c>
      <c r="AC18" s="24">
        <f t="shared" si="4"/>
        <v>-3</v>
      </c>
    </row>
    <row r="19" spans="1:29" ht="15">
      <c r="A19" s="3" t="s">
        <v>39</v>
      </c>
      <c r="B19" s="24">
        <v>0</v>
      </c>
      <c r="C19" s="24">
        <v>-3</v>
      </c>
      <c r="D19" s="24">
        <v>0</v>
      </c>
      <c r="E19" s="24">
        <v>-3</v>
      </c>
      <c r="F19" s="24">
        <v>0</v>
      </c>
      <c r="G19" s="24">
        <v>-3</v>
      </c>
      <c r="H19" s="24">
        <v>0</v>
      </c>
      <c r="I19" s="24">
        <v>-3</v>
      </c>
      <c r="J19" s="24">
        <v>0</v>
      </c>
      <c r="K19" s="24">
        <v>-3</v>
      </c>
      <c r="L19" s="24">
        <v>0</v>
      </c>
      <c r="M19" s="24">
        <v>-3</v>
      </c>
      <c r="N19" s="24">
        <v>0</v>
      </c>
      <c r="O19" s="24">
        <v>-3</v>
      </c>
      <c r="P19" s="24">
        <v>0</v>
      </c>
      <c r="Q19" s="24">
        <v>-3</v>
      </c>
      <c r="R19" s="24">
        <v>0</v>
      </c>
      <c r="S19" s="24">
        <v>-3</v>
      </c>
      <c r="T19" s="24">
        <v>0</v>
      </c>
      <c r="U19" s="24">
        <v>-3</v>
      </c>
      <c r="V19" s="24">
        <v>0</v>
      </c>
      <c r="W19" s="24">
        <v>-3</v>
      </c>
      <c r="X19" s="24">
        <v>0</v>
      </c>
      <c r="Y19" s="24">
        <v>-3</v>
      </c>
      <c r="Z19" s="24">
        <v>0</v>
      </c>
      <c r="AA19" s="24">
        <v>-3</v>
      </c>
      <c r="AB19" s="24">
        <v>0</v>
      </c>
      <c r="AC19" s="24">
        <v>-3</v>
      </c>
    </row>
    <row r="20" spans="1:29" ht="45">
      <c r="A20" s="4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24">
        <v>0</v>
      </c>
      <c r="O20" s="24">
        <v>0</v>
      </c>
      <c r="P20" s="14">
        <v>0</v>
      </c>
      <c r="Q20" s="14">
        <v>0</v>
      </c>
      <c r="R20" s="14">
        <v>0</v>
      </c>
      <c r="S20" s="1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</row>
    <row r="21" spans="1:29" ht="61.5" customHeight="1">
      <c r="A21" s="4" t="s">
        <v>43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24">
        <v>0</v>
      </c>
      <c r="O21" s="24">
        <v>0</v>
      </c>
      <c r="P21" s="14">
        <v>0</v>
      </c>
      <c r="Q21" s="14">
        <v>0</v>
      </c>
      <c r="R21" s="14">
        <v>0</v>
      </c>
      <c r="S21" s="1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</row>
    <row r="22" spans="1:29" ht="15">
      <c r="A22" s="3" t="s">
        <v>45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</row>
    <row r="23" spans="1:29" ht="15">
      <c r="A23" s="3" t="s">
        <v>47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</row>
    <row r="24" spans="1:29" ht="30">
      <c r="A24" s="3" t="s">
        <v>48</v>
      </c>
      <c r="B24" s="24">
        <v>1</v>
      </c>
      <c r="C24" s="24">
        <v>1</v>
      </c>
      <c r="D24" s="24">
        <v>1</v>
      </c>
      <c r="E24" s="24">
        <v>1</v>
      </c>
      <c r="F24" s="24">
        <v>1</v>
      </c>
      <c r="G24" s="24">
        <v>1</v>
      </c>
      <c r="H24" s="24">
        <v>1</v>
      </c>
      <c r="I24" s="24">
        <v>1</v>
      </c>
      <c r="J24" s="24">
        <v>1</v>
      </c>
      <c r="K24" s="24">
        <v>1</v>
      </c>
      <c r="L24" s="24">
        <v>1</v>
      </c>
      <c r="M24" s="24">
        <v>1</v>
      </c>
      <c r="N24" s="24">
        <v>1</v>
      </c>
      <c r="O24" s="24">
        <v>1</v>
      </c>
      <c r="P24" s="24">
        <v>1</v>
      </c>
      <c r="Q24" s="24">
        <v>1</v>
      </c>
      <c r="R24" s="24">
        <v>1</v>
      </c>
      <c r="S24" s="24">
        <v>1</v>
      </c>
      <c r="T24" s="24">
        <v>1</v>
      </c>
      <c r="U24" s="24">
        <v>1</v>
      </c>
      <c r="V24" s="24">
        <v>1</v>
      </c>
      <c r="W24" s="24">
        <v>1</v>
      </c>
      <c r="X24" s="24">
        <v>1</v>
      </c>
      <c r="Y24" s="24">
        <v>1</v>
      </c>
      <c r="Z24" s="24">
        <v>1</v>
      </c>
      <c r="AA24" s="24">
        <v>1</v>
      </c>
      <c r="AB24" s="24">
        <v>1</v>
      </c>
      <c r="AC24" s="24">
        <v>1</v>
      </c>
    </row>
    <row r="25" spans="1:29" ht="15">
      <c r="A25" s="3" t="s">
        <v>49</v>
      </c>
      <c r="B25" s="24">
        <f t="shared" ref="B25:G25" si="5">B17+B18+B21+B22-B24</f>
        <v>22</v>
      </c>
      <c r="C25" s="24">
        <f t="shared" si="5"/>
        <v>19</v>
      </c>
      <c r="D25" s="24">
        <f t="shared" si="5"/>
        <v>22</v>
      </c>
      <c r="E25" s="24">
        <f t="shared" si="5"/>
        <v>19</v>
      </c>
      <c r="F25" s="24">
        <f t="shared" si="5"/>
        <v>22</v>
      </c>
      <c r="G25" s="24">
        <f t="shared" si="5"/>
        <v>19</v>
      </c>
      <c r="H25" s="24">
        <f t="shared" ref="H25:M25" si="6">H17+H18+H21+H22-H24</f>
        <v>22</v>
      </c>
      <c r="I25" s="24">
        <f t="shared" si="6"/>
        <v>19</v>
      </c>
      <c r="J25" s="24">
        <f t="shared" si="6"/>
        <v>22</v>
      </c>
      <c r="K25" s="24">
        <f t="shared" si="6"/>
        <v>19</v>
      </c>
      <c r="L25" s="24">
        <f t="shared" si="6"/>
        <v>22</v>
      </c>
      <c r="M25" s="24">
        <f t="shared" si="6"/>
        <v>19</v>
      </c>
      <c r="N25" s="24">
        <f t="shared" ref="N25:S25" si="7">N17+N18+N21+N22-N24</f>
        <v>22</v>
      </c>
      <c r="O25" s="24">
        <f t="shared" si="7"/>
        <v>19</v>
      </c>
      <c r="P25" s="24">
        <f t="shared" si="7"/>
        <v>22</v>
      </c>
      <c r="Q25" s="24">
        <f t="shared" si="7"/>
        <v>19</v>
      </c>
      <c r="R25" s="24">
        <f t="shared" si="7"/>
        <v>22</v>
      </c>
      <c r="S25" s="24">
        <f t="shared" si="7"/>
        <v>19</v>
      </c>
      <c r="T25" s="24">
        <f>T17+T18+T21+T22-T24</f>
        <v>22</v>
      </c>
      <c r="U25" s="24">
        <f>U17+U18+U21+U22-U24</f>
        <v>19</v>
      </c>
      <c r="V25" s="24">
        <f t="shared" ref="V25:W25" si="8">V17+V18+V21+V22-V24</f>
        <v>22</v>
      </c>
      <c r="W25" s="24">
        <f t="shared" si="8"/>
        <v>19</v>
      </c>
      <c r="X25" s="24">
        <f t="shared" ref="X25:AC25" si="9">X17+X18+X21+X22-X24</f>
        <v>22</v>
      </c>
      <c r="Y25" s="24">
        <f t="shared" si="9"/>
        <v>19</v>
      </c>
      <c r="Z25" s="24">
        <f t="shared" si="9"/>
        <v>22</v>
      </c>
      <c r="AA25" s="24">
        <f t="shared" si="9"/>
        <v>19</v>
      </c>
      <c r="AB25" s="24">
        <f t="shared" si="9"/>
        <v>22</v>
      </c>
      <c r="AC25" s="24">
        <f t="shared" si="9"/>
        <v>19</v>
      </c>
    </row>
    <row r="26" spans="1:29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  <c r="X26" s="40" t="s">
        <v>16</v>
      </c>
      <c r="Y26" s="40" t="s">
        <v>16</v>
      </c>
      <c r="Z26" s="40" t="s">
        <v>16</v>
      </c>
      <c r="AA26" s="40" t="s">
        <v>16</v>
      </c>
      <c r="AB26" s="40" t="s">
        <v>16</v>
      </c>
      <c r="AC26" s="40" t="s">
        <v>16</v>
      </c>
    </row>
    <row r="27" spans="1:29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</row>
    <row r="28" spans="1:29" ht="15">
      <c r="A28" s="3" t="s">
        <v>112</v>
      </c>
      <c r="B28" s="14">
        <v>16</v>
      </c>
      <c r="C28" s="14">
        <v>16</v>
      </c>
      <c r="D28" s="14">
        <v>16</v>
      </c>
      <c r="E28" s="14">
        <v>16</v>
      </c>
      <c r="F28" s="14">
        <v>16</v>
      </c>
      <c r="G28" s="14">
        <v>16</v>
      </c>
      <c r="H28" s="14">
        <v>16</v>
      </c>
      <c r="I28" s="14">
        <v>16</v>
      </c>
      <c r="J28" s="14">
        <v>16</v>
      </c>
      <c r="K28" s="14">
        <v>16</v>
      </c>
      <c r="L28" s="14">
        <v>16</v>
      </c>
      <c r="M28" s="14">
        <v>16</v>
      </c>
      <c r="N28" s="24">
        <v>16</v>
      </c>
      <c r="O28" s="24">
        <v>16</v>
      </c>
      <c r="P28" s="14">
        <v>16</v>
      </c>
      <c r="Q28" s="14">
        <v>16</v>
      </c>
      <c r="R28" s="14">
        <v>16</v>
      </c>
      <c r="S28" s="14">
        <v>16</v>
      </c>
      <c r="T28" s="24">
        <v>16</v>
      </c>
      <c r="U28" s="24">
        <v>16</v>
      </c>
      <c r="V28" s="24">
        <v>16</v>
      </c>
      <c r="W28" s="24">
        <v>16</v>
      </c>
      <c r="X28" s="24">
        <v>16</v>
      </c>
      <c r="Y28" s="24">
        <v>16</v>
      </c>
      <c r="Z28" s="24">
        <v>16</v>
      </c>
      <c r="AA28" s="24">
        <v>16</v>
      </c>
      <c r="AB28" s="24">
        <v>16</v>
      </c>
      <c r="AC28" s="24">
        <v>16</v>
      </c>
    </row>
    <row r="29" spans="1:29" ht="15">
      <c r="A29" s="5" t="s">
        <v>54</v>
      </c>
      <c r="B29" s="28">
        <v>2</v>
      </c>
      <c r="C29" s="28">
        <v>2</v>
      </c>
      <c r="D29" s="28">
        <v>2</v>
      </c>
      <c r="E29" s="28">
        <v>2</v>
      </c>
      <c r="F29" s="27">
        <v>2</v>
      </c>
      <c r="G29" s="27">
        <v>2</v>
      </c>
      <c r="H29" s="27">
        <v>4</v>
      </c>
      <c r="I29" s="27">
        <v>4</v>
      </c>
      <c r="J29" s="27">
        <v>4</v>
      </c>
      <c r="K29" s="27">
        <v>4</v>
      </c>
      <c r="L29" s="27">
        <v>4</v>
      </c>
      <c r="M29" s="27">
        <v>4</v>
      </c>
      <c r="N29" s="27">
        <v>2</v>
      </c>
      <c r="O29" s="27">
        <v>2</v>
      </c>
      <c r="P29" s="27">
        <v>4</v>
      </c>
      <c r="Q29" s="27">
        <v>4</v>
      </c>
      <c r="R29" s="27">
        <v>2</v>
      </c>
      <c r="S29" s="27">
        <v>2</v>
      </c>
      <c r="T29" s="27">
        <v>2</v>
      </c>
      <c r="U29" s="27">
        <v>2</v>
      </c>
      <c r="V29" s="27">
        <v>2</v>
      </c>
      <c r="W29" s="27">
        <v>2</v>
      </c>
      <c r="X29" s="27">
        <v>4</v>
      </c>
      <c r="Y29" s="27">
        <v>4</v>
      </c>
      <c r="Z29" s="27">
        <v>2</v>
      </c>
      <c r="AA29" s="27">
        <v>2</v>
      </c>
      <c r="AB29" s="27">
        <v>2</v>
      </c>
      <c r="AC29" s="27">
        <v>2</v>
      </c>
    </row>
    <row r="30" spans="1:29" ht="45">
      <c r="A30" s="3" t="s">
        <v>56</v>
      </c>
      <c r="B30" s="14">
        <f t="shared" ref="B30:G30" si="10">B31+10*LOG10(B28/B13)-B32</f>
        <v>17.030899869919438</v>
      </c>
      <c r="C30" s="14">
        <f t="shared" si="10"/>
        <v>17.030899869919438</v>
      </c>
      <c r="D30" s="14">
        <f t="shared" si="10"/>
        <v>13.170899869919438</v>
      </c>
      <c r="E30" s="14">
        <f t="shared" si="10"/>
        <v>13.170899869919438</v>
      </c>
      <c r="F30" s="14">
        <f t="shared" si="10"/>
        <v>17.030899869919438</v>
      </c>
      <c r="G30" s="14">
        <f t="shared" si="10"/>
        <v>17.030899869919438</v>
      </c>
      <c r="H30" s="14">
        <f t="shared" ref="H30:M30" si="11">H31+10*LOG10(H28/H13)-H32</f>
        <v>14.020599913279625</v>
      </c>
      <c r="I30" s="14">
        <f t="shared" si="11"/>
        <v>14.020599913279625</v>
      </c>
      <c r="J30" s="14">
        <f t="shared" si="11"/>
        <v>14.020599913279625</v>
      </c>
      <c r="K30" s="14">
        <f t="shared" si="11"/>
        <v>14.020599913279625</v>
      </c>
      <c r="L30" s="14">
        <f t="shared" si="11"/>
        <v>14.020599913279625</v>
      </c>
      <c r="M30" s="14">
        <f t="shared" si="11"/>
        <v>14.020599913279625</v>
      </c>
      <c r="N30" s="24">
        <f t="shared" ref="N30:S30" si="12">N31+10*LOG10(N28/N13)-N32</f>
        <v>17.030899869919438</v>
      </c>
      <c r="O30" s="24">
        <f t="shared" si="12"/>
        <v>17.030899869919438</v>
      </c>
      <c r="P30" s="14">
        <f t="shared" si="12"/>
        <v>14.020599913279625</v>
      </c>
      <c r="Q30" s="14">
        <f t="shared" si="12"/>
        <v>14.020599913279625</v>
      </c>
      <c r="R30" s="14">
        <f t="shared" si="12"/>
        <v>17.030899869919438</v>
      </c>
      <c r="S30" s="14">
        <f t="shared" si="12"/>
        <v>17.030899869919438</v>
      </c>
      <c r="T30" s="24">
        <f>T31+10*LOG10(T28/T13)-T32</f>
        <v>13.030899869919438</v>
      </c>
      <c r="U30" s="24">
        <f>U31+10*LOG10(U28/U13)-U32</f>
        <v>13.030899869919438</v>
      </c>
      <c r="V30" s="24">
        <f t="shared" ref="V30:W30" si="13">V31+10*LOG10(V28/V13)-V32</f>
        <v>17.030899869919438</v>
      </c>
      <c r="W30" s="24">
        <f t="shared" si="13"/>
        <v>17.030899869919438</v>
      </c>
      <c r="X30" s="24">
        <f t="shared" ref="X30:AC30" si="14">X31+10*LOG10(X28/X13)-X32</f>
        <v>14.020599913279625</v>
      </c>
      <c r="Y30" s="24">
        <f t="shared" si="14"/>
        <v>14.020599913279625</v>
      </c>
      <c r="Z30" s="24">
        <f t="shared" si="14"/>
        <v>17.030899869919438</v>
      </c>
      <c r="AA30" s="24">
        <f t="shared" si="14"/>
        <v>17.030899869919438</v>
      </c>
      <c r="AB30" s="24">
        <f t="shared" si="14"/>
        <v>17.030899869919438</v>
      </c>
      <c r="AC30" s="24">
        <f t="shared" si="14"/>
        <v>17.030899869919438</v>
      </c>
    </row>
    <row r="31" spans="1:29" ht="15">
      <c r="A31" s="3" t="s">
        <v>57</v>
      </c>
      <c r="B31" s="24">
        <v>8</v>
      </c>
      <c r="C31" s="24">
        <v>8</v>
      </c>
      <c r="D31" s="24">
        <v>8</v>
      </c>
      <c r="E31" s="24">
        <v>8</v>
      </c>
      <c r="F31" s="24">
        <v>8</v>
      </c>
      <c r="G31" s="24">
        <v>8</v>
      </c>
      <c r="H31" s="24">
        <v>8</v>
      </c>
      <c r="I31" s="24">
        <v>8</v>
      </c>
      <c r="J31" s="24">
        <v>8</v>
      </c>
      <c r="K31" s="24">
        <v>8</v>
      </c>
      <c r="L31" s="24">
        <v>8</v>
      </c>
      <c r="M31" s="24">
        <v>8</v>
      </c>
      <c r="N31" s="24">
        <v>8</v>
      </c>
      <c r="O31" s="24">
        <v>8</v>
      </c>
      <c r="P31" s="24">
        <v>8</v>
      </c>
      <c r="Q31" s="24">
        <v>8</v>
      </c>
      <c r="R31" s="24">
        <v>8</v>
      </c>
      <c r="S31" s="24">
        <v>8</v>
      </c>
      <c r="T31" s="24">
        <v>8</v>
      </c>
      <c r="U31" s="24">
        <v>8</v>
      </c>
      <c r="V31" s="24">
        <v>8</v>
      </c>
      <c r="W31" s="24">
        <v>8</v>
      </c>
      <c r="X31" s="24">
        <v>8</v>
      </c>
      <c r="Y31" s="24">
        <v>8</v>
      </c>
      <c r="Z31" s="24">
        <v>8</v>
      </c>
      <c r="AA31" s="24">
        <v>8</v>
      </c>
      <c r="AB31" s="24">
        <v>8</v>
      </c>
      <c r="AC31" s="24">
        <v>8</v>
      </c>
    </row>
    <row r="32" spans="1:29" ht="45">
      <c r="A32" s="5" t="s">
        <v>58</v>
      </c>
      <c r="B32" s="28">
        <v>0</v>
      </c>
      <c r="C32" s="28">
        <v>0</v>
      </c>
      <c r="D32" s="28">
        <v>3.86</v>
      </c>
      <c r="E32" s="28">
        <v>3.86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4</v>
      </c>
      <c r="U32" s="27">
        <v>4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</row>
    <row r="33" spans="1:29" ht="28.5">
      <c r="A33" s="6" t="s">
        <v>106</v>
      </c>
      <c r="B33" s="19">
        <v>0</v>
      </c>
      <c r="C33" s="19">
        <v>0</v>
      </c>
      <c r="D33" s="19">
        <v>0</v>
      </c>
      <c r="E33" s="19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</row>
    <row r="34" spans="1:29" ht="30">
      <c r="A34" s="3" t="s">
        <v>59</v>
      </c>
      <c r="B34" s="24">
        <v>3</v>
      </c>
      <c r="C34" s="24">
        <v>3</v>
      </c>
      <c r="D34" s="24">
        <v>3</v>
      </c>
      <c r="E34" s="24">
        <v>3</v>
      </c>
      <c r="F34" s="24">
        <v>3</v>
      </c>
      <c r="G34" s="24">
        <v>3</v>
      </c>
      <c r="H34" s="24">
        <v>3</v>
      </c>
      <c r="I34" s="24">
        <v>3</v>
      </c>
      <c r="J34" s="24">
        <v>3</v>
      </c>
      <c r="K34" s="24">
        <v>3</v>
      </c>
      <c r="L34" s="24">
        <v>3</v>
      </c>
      <c r="M34" s="24">
        <v>3</v>
      </c>
      <c r="N34" s="24">
        <v>3</v>
      </c>
      <c r="O34" s="24">
        <v>3</v>
      </c>
      <c r="P34" s="24">
        <v>3</v>
      </c>
      <c r="Q34" s="24">
        <v>3</v>
      </c>
      <c r="R34" s="24">
        <v>3</v>
      </c>
      <c r="S34" s="24">
        <v>3</v>
      </c>
      <c r="T34" s="24">
        <v>3</v>
      </c>
      <c r="U34" s="24">
        <v>3</v>
      </c>
      <c r="V34" s="24">
        <v>3</v>
      </c>
      <c r="W34" s="24">
        <v>3</v>
      </c>
      <c r="X34" s="24">
        <v>3</v>
      </c>
      <c r="Y34" s="24">
        <v>3</v>
      </c>
      <c r="Z34" s="24">
        <v>3</v>
      </c>
      <c r="AA34" s="24">
        <v>3</v>
      </c>
      <c r="AB34" s="24">
        <v>3</v>
      </c>
      <c r="AC34" s="24">
        <v>3</v>
      </c>
    </row>
    <row r="35" spans="1:29" ht="15">
      <c r="A35" s="3" t="s">
        <v>60</v>
      </c>
      <c r="B35" s="24">
        <v>5</v>
      </c>
      <c r="C35" s="24">
        <v>5</v>
      </c>
      <c r="D35" s="24">
        <v>5</v>
      </c>
      <c r="E35" s="24">
        <v>5</v>
      </c>
      <c r="F35" s="24">
        <v>5</v>
      </c>
      <c r="G35" s="24">
        <v>5</v>
      </c>
      <c r="H35" s="24">
        <v>5</v>
      </c>
      <c r="I35" s="24">
        <v>5</v>
      </c>
      <c r="J35" s="24">
        <v>5</v>
      </c>
      <c r="K35" s="24">
        <v>5</v>
      </c>
      <c r="L35" s="24">
        <v>5</v>
      </c>
      <c r="M35" s="24">
        <v>5</v>
      </c>
      <c r="N35" s="24">
        <v>5</v>
      </c>
      <c r="O35" s="24">
        <v>5</v>
      </c>
      <c r="P35" s="24">
        <v>5</v>
      </c>
      <c r="Q35" s="24">
        <v>5</v>
      </c>
      <c r="R35" s="24">
        <v>5</v>
      </c>
      <c r="S35" s="24">
        <v>5</v>
      </c>
      <c r="T35" s="24">
        <v>5</v>
      </c>
      <c r="U35" s="24">
        <v>5</v>
      </c>
      <c r="V35" s="24">
        <v>5</v>
      </c>
      <c r="W35" s="24">
        <v>5</v>
      </c>
      <c r="X35" s="24">
        <v>5</v>
      </c>
      <c r="Y35" s="24">
        <v>5</v>
      </c>
      <c r="Z35" s="24">
        <v>5</v>
      </c>
      <c r="AA35" s="24">
        <v>5</v>
      </c>
      <c r="AB35" s="24">
        <v>5</v>
      </c>
      <c r="AC35" s="24">
        <v>5</v>
      </c>
    </row>
    <row r="36" spans="1:29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>
        <v>-174</v>
      </c>
      <c r="M36" s="24">
        <v>-174</v>
      </c>
      <c r="N36" s="24">
        <v>-174</v>
      </c>
      <c r="O36" s="24">
        <v>-174</v>
      </c>
      <c r="P36" s="24">
        <v>-174</v>
      </c>
      <c r="Q36" s="24">
        <v>-174</v>
      </c>
      <c r="R36" s="24">
        <v>-174</v>
      </c>
      <c r="S36" s="24">
        <v>-174</v>
      </c>
      <c r="T36" s="24">
        <v>-174</v>
      </c>
      <c r="U36" s="24">
        <v>-174</v>
      </c>
      <c r="V36" s="24">
        <v>-174</v>
      </c>
      <c r="W36" s="2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</row>
    <row r="37" spans="1:29" ht="15">
      <c r="A37" s="5" t="s">
        <v>62</v>
      </c>
      <c r="B37" s="28">
        <v>-999</v>
      </c>
      <c r="C37" s="28">
        <v>-999</v>
      </c>
      <c r="D37" s="28">
        <v>-999</v>
      </c>
      <c r="E37" s="28">
        <v>-999</v>
      </c>
      <c r="F37" s="27">
        <v>-999</v>
      </c>
      <c r="G37" s="27">
        <v>-999</v>
      </c>
      <c r="H37" s="27">
        <v>-999</v>
      </c>
      <c r="I37" s="27">
        <v>-999</v>
      </c>
      <c r="J37" s="27">
        <v>-161.69999999999999</v>
      </c>
      <c r="K37" s="27">
        <v>-161.69999999999999</v>
      </c>
      <c r="L37" s="27">
        <v>-999</v>
      </c>
      <c r="M37" s="27">
        <v>-999</v>
      </c>
      <c r="N37" s="27">
        <v>-161.69999999999999</v>
      </c>
      <c r="O37" s="27">
        <v>-161.69999999999999</v>
      </c>
      <c r="P37" s="27">
        <v>-165.7</v>
      </c>
      <c r="Q37" s="27">
        <v>-165.7</v>
      </c>
      <c r="R37" s="27">
        <v>-999</v>
      </c>
      <c r="S37" s="27">
        <v>-999</v>
      </c>
      <c r="T37" s="27">
        <v>-999</v>
      </c>
      <c r="U37" s="27">
        <v>-999</v>
      </c>
      <c r="V37" s="27">
        <v>-999</v>
      </c>
      <c r="W37" s="27">
        <v>-999</v>
      </c>
      <c r="X37" s="27">
        <v>-160.96</v>
      </c>
      <c r="Y37" s="27">
        <v>-160.96</v>
      </c>
      <c r="Z37" s="27">
        <v>-999</v>
      </c>
      <c r="AA37" s="27">
        <v>-999</v>
      </c>
      <c r="AB37" s="27">
        <v>-161.69999999999999</v>
      </c>
      <c r="AC37" s="27">
        <v>-161.69999999999999</v>
      </c>
    </row>
    <row r="38" spans="1:29" ht="15">
      <c r="A38" s="4" t="s">
        <v>64</v>
      </c>
      <c r="B38" s="14" t="s">
        <v>16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14" t="s">
        <v>16</v>
      </c>
      <c r="L38" s="14" t="s">
        <v>16</v>
      </c>
      <c r="M38" s="14" t="s">
        <v>16</v>
      </c>
      <c r="N38" s="24" t="s">
        <v>16</v>
      </c>
      <c r="O38" s="24" t="s">
        <v>16</v>
      </c>
      <c r="P38" s="14" t="s">
        <v>16</v>
      </c>
      <c r="Q38" s="14" t="s">
        <v>16</v>
      </c>
      <c r="R38" s="14" t="s">
        <v>16</v>
      </c>
      <c r="S38" s="14" t="s">
        <v>16</v>
      </c>
      <c r="T38" s="24" t="s">
        <v>16</v>
      </c>
      <c r="U38" s="24" t="s">
        <v>16</v>
      </c>
      <c r="V38" s="24" t="s">
        <v>16</v>
      </c>
      <c r="W38" s="24" t="s">
        <v>16</v>
      </c>
      <c r="X38" s="24" t="s">
        <v>16</v>
      </c>
      <c r="Y38" s="24" t="s">
        <v>16</v>
      </c>
      <c r="Z38" s="24" t="s">
        <v>16</v>
      </c>
      <c r="AA38" s="24" t="s">
        <v>16</v>
      </c>
      <c r="AB38" s="24" t="s">
        <v>16</v>
      </c>
      <c r="AC38" s="24" t="s">
        <v>16</v>
      </c>
    </row>
    <row r="39" spans="1:29" ht="30">
      <c r="A39" s="3" t="s">
        <v>65</v>
      </c>
      <c r="B39" s="14">
        <f t="shared" ref="B39:G39" si="15">10*LOG10(10^((B35+B36)/10)+10^(B37/10))</f>
        <v>-169.00000000000003</v>
      </c>
      <c r="C39" s="14">
        <f t="shared" si="15"/>
        <v>-169.00000000000003</v>
      </c>
      <c r="D39" s="14">
        <f t="shared" si="15"/>
        <v>-169.00000000000003</v>
      </c>
      <c r="E39" s="14">
        <f t="shared" si="15"/>
        <v>-169.00000000000003</v>
      </c>
      <c r="F39" s="14">
        <f t="shared" si="15"/>
        <v>-169.00000000000003</v>
      </c>
      <c r="G39" s="14">
        <f t="shared" si="15"/>
        <v>-169.00000000000003</v>
      </c>
      <c r="H39" s="14">
        <f t="shared" ref="H39:M39" si="16">10*LOG10(10^((H35+H36)/10)+10^(H37/10))</f>
        <v>-169.00000000000003</v>
      </c>
      <c r="I39" s="14">
        <f t="shared" si="16"/>
        <v>-169.00000000000003</v>
      </c>
      <c r="J39" s="14">
        <f t="shared" si="16"/>
        <v>-160.9583889004532</v>
      </c>
      <c r="K39" s="14">
        <f t="shared" si="16"/>
        <v>-160.9583889004532</v>
      </c>
      <c r="L39" s="14">
        <f t="shared" si="16"/>
        <v>-169.00000000000003</v>
      </c>
      <c r="M39" s="14">
        <f t="shared" si="16"/>
        <v>-169.00000000000003</v>
      </c>
      <c r="N39" s="24">
        <f t="shared" ref="N39:S39" si="17">10*LOG10(10^((N35+N36)/10)+10^(N37/10))</f>
        <v>-160.9583889004532</v>
      </c>
      <c r="O39" s="24">
        <f t="shared" si="17"/>
        <v>-160.9583889004532</v>
      </c>
      <c r="P39" s="14">
        <f t="shared" si="17"/>
        <v>-164.03352307536667</v>
      </c>
      <c r="Q39" s="14">
        <f t="shared" si="17"/>
        <v>-164.03352307536667</v>
      </c>
      <c r="R39" s="14">
        <f t="shared" si="17"/>
        <v>-169.00000000000003</v>
      </c>
      <c r="S39" s="14">
        <f t="shared" si="17"/>
        <v>-169.00000000000003</v>
      </c>
      <c r="T39" s="24">
        <f>10*LOG10(10^((T35+T36)/10)+10^(T37/10))</f>
        <v>-169.00000000000003</v>
      </c>
      <c r="U39" s="24">
        <f>10*LOG10(10^((U35+U36)/10)+10^(U37/10))</f>
        <v>-169.00000000000003</v>
      </c>
      <c r="V39" s="24">
        <f t="shared" ref="V39:W39" si="18">10*LOG10(10^((V35+V36)/10)+10^(V37/10))</f>
        <v>-169.00000000000003</v>
      </c>
      <c r="W39" s="24">
        <f t="shared" si="18"/>
        <v>-169.00000000000003</v>
      </c>
      <c r="X39" s="24">
        <f t="shared" ref="X39:AC39" si="19">10*LOG10(10^((X35+X36)/10)+10^(X37/10))</f>
        <v>-160.32653022945425</v>
      </c>
      <c r="Y39" s="24">
        <f t="shared" si="19"/>
        <v>-160.32653022945425</v>
      </c>
      <c r="Z39" s="24">
        <f t="shared" si="19"/>
        <v>-169.00000000000003</v>
      </c>
      <c r="AA39" s="24">
        <f t="shared" si="19"/>
        <v>-169.00000000000003</v>
      </c>
      <c r="AB39" s="24">
        <f t="shared" si="19"/>
        <v>-160.9583889004532</v>
      </c>
      <c r="AC39" s="24">
        <f t="shared" si="19"/>
        <v>-160.9583889004532</v>
      </c>
    </row>
    <row r="40" spans="1:29" ht="30">
      <c r="A40" s="3" t="s">
        <v>108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  <c r="X40" s="40" t="s">
        <v>16</v>
      </c>
      <c r="Y40" s="40" t="s">
        <v>16</v>
      </c>
      <c r="Z40" s="40" t="s">
        <v>16</v>
      </c>
      <c r="AA40" s="40" t="s">
        <v>16</v>
      </c>
      <c r="AB40" s="40" t="s">
        <v>16</v>
      </c>
      <c r="AC40" s="40" t="s">
        <v>16</v>
      </c>
    </row>
    <row r="41" spans="1:29" ht="15">
      <c r="A41" s="7" t="s">
        <v>67</v>
      </c>
      <c r="B41" s="14">
        <f t="shared" ref="B41:G41" si="20">1*12*15*1000</f>
        <v>180000</v>
      </c>
      <c r="C41" s="14">
        <f t="shared" si="20"/>
        <v>180000</v>
      </c>
      <c r="D41" s="14">
        <f t="shared" si="20"/>
        <v>180000</v>
      </c>
      <c r="E41" s="14">
        <f t="shared" si="20"/>
        <v>180000</v>
      </c>
      <c r="F41" s="14">
        <f t="shared" si="20"/>
        <v>180000</v>
      </c>
      <c r="G41" s="14">
        <f t="shared" si="20"/>
        <v>180000</v>
      </c>
      <c r="H41" s="14">
        <f t="shared" ref="H41:M41" si="21">1*12*15*1000</f>
        <v>180000</v>
      </c>
      <c r="I41" s="14">
        <f t="shared" si="21"/>
        <v>180000</v>
      </c>
      <c r="J41" s="14">
        <f t="shared" si="21"/>
        <v>180000</v>
      </c>
      <c r="K41" s="14">
        <f t="shared" si="21"/>
        <v>180000</v>
      </c>
      <c r="L41" s="14">
        <f t="shared" si="21"/>
        <v>180000</v>
      </c>
      <c r="M41" s="14">
        <f t="shared" si="21"/>
        <v>180000</v>
      </c>
      <c r="N41" s="24">
        <f t="shared" ref="N41:S41" si="22">1*12*15*1000</f>
        <v>180000</v>
      </c>
      <c r="O41" s="24">
        <f t="shared" si="22"/>
        <v>180000</v>
      </c>
      <c r="P41" s="14">
        <f t="shared" si="22"/>
        <v>180000</v>
      </c>
      <c r="Q41" s="14">
        <f t="shared" si="22"/>
        <v>180000</v>
      </c>
      <c r="R41" s="14">
        <f t="shared" si="22"/>
        <v>180000</v>
      </c>
      <c r="S41" s="14">
        <f t="shared" si="22"/>
        <v>180000</v>
      </c>
      <c r="T41" s="24">
        <f>1*12*15*1000</f>
        <v>180000</v>
      </c>
      <c r="U41" s="24">
        <f>1*12*15*1000</f>
        <v>180000</v>
      </c>
      <c r="V41" s="24">
        <f t="shared" ref="V41:W41" si="23">1*12*15*1000</f>
        <v>180000</v>
      </c>
      <c r="W41" s="24">
        <f t="shared" si="23"/>
        <v>180000</v>
      </c>
      <c r="X41" s="24">
        <f t="shared" ref="X41:AC41" si="24">1*12*15*1000</f>
        <v>180000</v>
      </c>
      <c r="Y41" s="24">
        <f t="shared" si="24"/>
        <v>180000</v>
      </c>
      <c r="Z41" s="24">
        <f t="shared" si="24"/>
        <v>180000</v>
      </c>
      <c r="AA41" s="24">
        <f t="shared" si="24"/>
        <v>180000</v>
      </c>
      <c r="AB41" s="24">
        <f t="shared" si="24"/>
        <v>180000</v>
      </c>
      <c r="AC41" s="24">
        <f t="shared" si="24"/>
        <v>180000</v>
      </c>
    </row>
    <row r="42" spans="1:29" ht="15">
      <c r="A42" s="7" t="s">
        <v>69</v>
      </c>
      <c r="B42" s="14" t="s">
        <v>16</v>
      </c>
      <c r="C42" s="14" t="s">
        <v>16</v>
      </c>
      <c r="D42" s="14" t="s">
        <v>16</v>
      </c>
      <c r="E42" s="14" t="s">
        <v>16</v>
      </c>
      <c r="F42" s="14" t="s">
        <v>16</v>
      </c>
      <c r="G42" s="14" t="s">
        <v>16</v>
      </c>
      <c r="H42" s="14" t="s">
        <v>16</v>
      </c>
      <c r="I42" s="14" t="s">
        <v>16</v>
      </c>
      <c r="J42" s="14" t="s">
        <v>16</v>
      </c>
      <c r="K42" s="14" t="s">
        <v>16</v>
      </c>
      <c r="L42" s="14" t="s">
        <v>16</v>
      </c>
      <c r="M42" s="14" t="s">
        <v>16</v>
      </c>
      <c r="N42" s="24" t="s">
        <v>16</v>
      </c>
      <c r="O42" s="24" t="s">
        <v>16</v>
      </c>
      <c r="P42" s="14" t="s">
        <v>16</v>
      </c>
      <c r="Q42" s="14" t="s">
        <v>16</v>
      </c>
      <c r="R42" s="14" t="s">
        <v>16</v>
      </c>
      <c r="S42" s="14" t="s">
        <v>16</v>
      </c>
      <c r="T42" s="24" t="s">
        <v>16</v>
      </c>
      <c r="U42" s="24" t="s">
        <v>16</v>
      </c>
      <c r="V42" s="24" t="s">
        <v>16</v>
      </c>
      <c r="W42" s="24" t="s">
        <v>16</v>
      </c>
      <c r="X42" s="24" t="s">
        <v>16</v>
      </c>
      <c r="Y42" s="24" t="s">
        <v>16</v>
      </c>
      <c r="Z42" s="24" t="s">
        <v>16</v>
      </c>
      <c r="AA42" s="24" t="s">
        <v>16</v>
      </c>
      <c r="AB42" s="24" t="s">
        <v>16</v>
      </c>
      <c r="AC42" s="24" t="s">
        <v>16</v>
      </c>
    </row>
    <row r="43" spans="1:29" ht="15">
      <c r="A43" s="3" t="s">
        <v>70</v>
      </c>
      <c r="B43" s="14">
        <f t="shared" ref="B43:G43" si="25">B39+10*LOG10(B41)</f>
        <v>-116.44727494896696</v>
      </c>
      <c r="C43" s="14">
        <f t="shared" si="25"/>
        <v>-116.44727494896696</v>
      </c>
      <c r="D43" s="14">
        <f t="shared" si="25"/>
        <v>-116.44727494896696</v>
      </c>
      <c r="E43" s="14">
        <f t="shared" si="25"/>
        <v>-116.44727494896696</v>
      </c>
      <c r="F43" s="14">
        <f t="shared" si="25"/>
        <v>-116.44727494896696</v>
      </c>
      <c r="G43" s="14">
        <f t="shared" si="25"/>
        <v>-116.44727494896696</v>
      </c>
      <c r="H43" s="14">
        <f t="shared" ref="H43:M43" si="26">H39+10*LOG10(H41)</f>
        <v>-116.44727494896696</v>
      </c>
      <c r="I43" s="14">
        <f t="shared" si="26"/>
        <v>-116.44727494896696</v>
      </c>
      <c r="J43" s="14">
        <f t="shared" si="26"/>
        <v>-108.40566384942014</v>
      </c>
      <c r="K43" s="14">
        <f t="shared" si="26"/>
        <v>-108.40566384942014</v>
      </c>
      <c r="L43" s="14">
        <f t="shared" si="26"/>
        <v>-116.44727494896696</v>
      </c>
      <c r="M43" s="14">
        <f t="shared" si="26"/>
        <v>-116.44727494896696</v>
      </c>
      <c r="N43" s="24">
        <f t="shared" ref="N43:S43" si="27">N39+10*LOG10(N41)</f>
        <v>-108.40566384942014</v>
      </c>
      <c r="O43" s="24">
        <f t="shared" si="27"/>
        <v>-108.40566384942014</v>
      </c>
      <c r="P43" s="14">
        <f t="shared" si="27"/>
        <v>-111.48079802433361</v>
      </c>
      <c r="Q43" s="14">
        <f t="shared" si="27"/>
        <v>-111.48079802433361</v>
      </c>
      <c r="R43" s="14">
        <f t="shared" si="27"/>
        <v>-116.44727494896696</v>
      </c>
      <c r="S43" s="14">
        <f t="shared" si="27"/>
        <v>-116.44727494896696</v>
      </c>
      <c r="T43" s="24">
        <f>T39+10*LOG10(T41)</f>
        <v>-116.44727494896696</v>
      </c>
      <c r="U43" s="24">
        <f>U39+10*LOG10(U41)</f>
        <v>-116.44727494896696</v>
      </c>
      <c r="V43" s="24">
        <f t="shared" ref="V43:W43" si="28">V39+10*LOG10(V41)</f>
        <v>-116.44727494896696</v>
      </c>
      <c r="W43" s="24">
        <f t="shared" si="28"/>
        <v>-116.44727494896696</v>
      </c>
      <c r="X43" s="24">
        <f t="shared" ref="X43:AC43" si="29">X39+10*LOG10(X41)</f>
        <v>-107.77380517842118</v>
      </c>
      <c r="Y43" s="24">
        <f t="shared" si="29"/>
        <v>-107.77380517842118</v>
      </c>
      <c r="Z43" s="24">
        <f t="shared" si="29"/>
        <v>-116.44727494896696</v>
      </c>
      <c r="AA43" s="24">
        <f t="shared" si="29"/>
        <v>-116.44727494896696</v>
      </c>
      <c r="AB43" s="24">
        <f t="shared" si="29"/>
        <v>-108.40566384942014</v>
      </c>
      <c r="AC43" s="24">
        <f t="shared" si="29"/>
        <v>-108.40566384942014</v>
      </c>
    </row>
    <row r="44" spans="1:29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  <c r="X44" s="40" t="s">
        <v>16</v>
      </c>
      <c r="Y44" s="40" t="s">
        <v>16</v>
      </c>
      <c r="Z44" s="40" t="s">
        <v>16</v>
      </c>
      <c r="AA44" s="40" t="s">
        <v>16</v>
      </c>
      <c r="AB44" s="40" t="s">
        <v>16</v>
      </c>
      <c r="AC44" s="40" t="s">
        <v>16</v>
      </c>
    </row>
    <row r="45" spans="1:29" ht="15">
      <c r="A45" s="6" t="s">
        <v>72</v>
      </c>
      <c r="B45" s="19">
        <v>-1</v>
      </c>
      <c r="C45" s="19">
        <v>-1</v>
      </c>
      <c r="D45" s="19">
        <v>-1.26</v>
      </c>
      <c r="E45" s="19">
        <v>-1.26</v>
      </c>
      <c r="F45" s="28">
        <v>1.53</v>
      </c>
      <c r="G45" s="28">
        <v>1.53</v>
      </c>
      <c r="H45" s="28">
        <v>-5.83</v>
      </c>
      <c r="I45" s="28">
        <v>-5.83</v>
      </c>
      <c r="J45" s="28">
        <v>-5.62</v>
      </c>
      <c r="K45" s="28">
        <v>-5.62</v>
      </c>
      <c r="L45" s="28">
        <v>-5.45</v>
      </c>
      <c r="M45" s="28">
        <v>-5.45</v>
      </c>
      <c r="N45" s="28">
        <v>-1.25</v>
      </c>
      <c r="O45" s="28">
        <v>-1.25</v>
      </c>
      <c r="P45" s="28">
        <v>-8.0500000000000007</v>
      </c>
      <c r="Q45" s="28">
        <v>-8.0500000000000007</v>
      </c>
      <c r="R45" s="28">
        <v>-6.8</v>
      </c>
      <c r="S45" s="28">
        <v>-6.8</v>
      </c>
      <c r="T45" s="28">
        <v>-0.91</v>
      </c>
      <c r="U45" s="28">
        <v>-0.91</v>
      </c>
      <c r="V45" s="28">
        <v>-0.32</v>
      </c>
      <c r="W45" s="28">
        <v>-0.32</v>
      </c>
      <c r="X45" s="28">
        <v>-5</v>
      </c>
      <c r="Y45" s="28">
        <v>-5</v>
      </c>
      <c r="Z45" s="28">
        <v>-1.5</v>
      </c>
      <c r="AA45" s="28">
        <v>-1.5</v>
      </c>
      <c r="AB45" s="28">
        <v>-3.8</v>
      </c>
      <c r="AC45" s="28">
        <v>-3.8</v>
      </c>
    </row>
    <row r="46" spans="1:29" ht="15">
      <c r="A46" s="7" t="s">
        <v>74</v>
      </c>
      <c r="B46" s="14" t="s">
        <v>16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14" t="s">
        <v>16</v>
      </c>
      <c r="L46" s="14" t="s">
        <v>16</v>
      </c>
      <c r="M46" s="14" t="s">
        <v>16</v>
      </c>
      <c r="N46" s="24" t="s">
        <v>16</v>
      </c>
      <c r="O46" s="24" t="s">
        <v>16</v>
      </c>
      <c r="P46" s="14" t="s">
        <v>16</v>
      </c>
      <c r="Q46" s="14" t="s">
        <v>16</v>
      </c>
      <c r="R46" s="14" t="s">
        <v>16</v>
      </c>
      <c r="S46" s="14" t="s">
        <v>16</v>
      </c>
      <c r="T46" s="24" t="s">
        <v>16</v>
      </c>
      <c r="U46" s="24" t="s">
        <v>16</v>
      </c>
      <c r="V46" s="24" t="s">
        <v>16</v>
      </c>
      <c r="W46" s="24" t="s">
        <v>16</v>
      </c>
      <c r="X46" s="24" t="s">
        <v>16</v>
      </c>
      <c r="Y46" s="24" t="s">
        <v>16</v>
      </c>
      <c r="Z46" s="24" t="s">
        <v>16</v>
      </c>
      <c r="AA46" s="24" t="s">
        <v>16</v>
      </c>
      <c r="AB46" s="24" t="s">
        <v>16</v>
      </c>
      <c r="AC46" s="24" t="s">
        <v>16</v>
      </c>
    </row>
    <row r="47" spans="1:29" ht="15">
      <c r="A47" s="3" t="s">
        <v>75</v>
      </c>
      <c r="B47" s="24">
        <v>2</v>
      </c>
      <c r="C47" s="24">
        <v>2</v>
      </c>
      <c r="D47" s="24">
        <v>2</v>
      </c>
      <c r="E47" s="24">
        <v>2</v>
      </c>
      <c r="F47" s="24">
        <v>2</v>
      </c>
      <c r="G47" s="24">
        <v>2</v>
      </c>
      <c r="H47" s="24">
        <v>2</v>
      </c>
      <c r="I47" s="24">
        <v>2</v>
      </c>
      <c r="J47" s="24">
        <v>2</v>
      </c>
      <c r="K47" s="24">
        <v>2</v>
      </c>
      <c r="L47" s="24">
        <v>2</v>
      </c>
      <c r="M47" s="24">
        <v>2</v>
      </c>
      <c r="N47" s="24">
        <v>2</v>
      </c>
      <c r="O47" s="24">
        <v>2</v>
      </c>
      <c r="P47" s="24">
        <v>2</v>
      </c>
      <c r="Q47" s="24">
        <v>2</v>
      </c>
      <c r="R47" s="24">
        <v>2</v>
      </c>
      <c r="S47" s="24">
        <v>2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24">
        <v>2</v>
      </c>
      <c r="Z47" s="24">
        <v>2</v>
      </c>
      <c r="AA47" s="24">
        <v>2</v>
      </c>
      <c r="AB47" s="24">
        <v>2</v>
      </c>
      <c r="AC47" s="24">
        <v>2</v>
      </c>
    </row>
    <row r="48" spans="1:29" ht="30">
      <c r="A48" s="3" t="s">
        <v>76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</row>
    <row r="49" spans="1:29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  <c r="X49" s="40" t="s">
        <v>16</v>
      </c>
      <c r="Y49" s="40" t="s">
        <v>16</v>
      </c>
      <c r="Z49" s="40" t="s">
        <v>16</v>
      </c>
      <c r="AA49" s="40" t="s">
        <v>16</v>
      </c>
      <c r="AB49" s="40" t="s">
        <v>16</v>
      </c>
      <c r="AC49" s="40" t="s">
        <v>16</v>
      </c>
    </row>
    <row r="50" spans="1:29" ht="30">
      <c r="A50" s="3" t="s">
        <v>79</v>
      </c>
      <c r="B50" s="14">
        <f t="shared" ref="B50:G50" si="30">B43+B45+B47-B48</f>
        <v>-115.44727494896696</v>
      </c>
      <c r="C50" s="14">
        <f t="shared" si="30"/>
        <v>-115.44727494896696</v>
      </c>
      <c r="D50" s="14">
        <f t="shared" si="30"/>
        <v>-115.70727494896697</v>
      </c>
      <c r="E50" s="14">
        <f t="shared" si="30"/>
        <v>-115.70727494896697</v>
      </c>
      <c r="F50" s="14">
        <f t="shared" si="30"/>
        <v>-112.91727494896696</v>
      </c>
      <c r="G50" s="14">
        <f t="shared" si="30"/>
        <v>-112.91727494896696</v>
      </c>
      <c r="H50" s="14">
        <f t="shared" ref="H50:M50" si="31">H43+H45+H47-H48</f>
        <v>-120.27727494896696</v>
      </c>
      <c r="I50" s="14">
        <f t="shared" si="31"/>
        <v>-120.27727494896696</v>
      </c>
      <c r="J50" s="14">
        <f t="shared" si="31"/>
        <v>-112.02566384942014</v>
      </c>
      <c r="K50" s="14">
        <f t="shared" si="31"/>
        <v>-112.02566384942014</v>
      </c>
      <c r="L50" s="14">
        <f t="shared" si="31"/>
        <v>-119.89727494896697</v>
      </c>
      <c r="M50" s="14">
        <f t="shared" si="31"/>
        <v>-119.89727494896697</v>
      </c>
      <c r="N50" s="24">
        <f t="shared" ref="N50:S50" si="32">N43+N45+N47-N48</f>
        <v>-107.65566384942014</v>
      </c>
      <c r="O50" s="24">
        <f t="shared" si="32"/>
        <v>-107.65566384942014</v>
      </c>
      <c r="P50" s="14">
        <f t="shared" si="32"/>
        <v>-117.53079802433361</v>
      </c>
      <c r="Q50" s="14">
        <f t="shared" si="32"/>
        <v>-117.53079802433361</v>
      </c>
      <c r="R50" s="14">
        <f t="shared" si="32"/>
        <v>-121.24727494896696</v>
      </c>
      <c r="S50" s="14">
        <f t="shared" si="32"/>
        <v>-121.24727494896696</v>
      </c>
      <c r="T50" s="24">
        <f>T43+T45+T47-T48</f>
        <v>-115.35727494896696</v>
      </c>
      <c r="U50" s="24">
        <f>U43+U45+U47-U48</f>
        <v>-115.35727494896696</v>
      </c>
      <c r="V50" s="24">
        <f t="shared" ref="V50:W50" si="33">V43+V45+V47-V48</f>
        <v>-114.76727494896696</v>
      </c>
      <c r="W50" s="24">
        <f t="shared" si="33"/>
        <v>-114.76727494896696</v>
      </c>
      <c r="X50" s="24">
        <f t="shared" ref="X50:AC50" si="34">X43+X45+X47-X48</f>
        <v>-110.77380517842118</v>
      </c>
      <c r="Y50" s="24">
        <f t="shared" si="34"/>
        <v>-110.77380517842118</v>
      </c>
      <c r="Z50" s="24">
        <f t="shared" si="34"/>
        <v>-115.94727494896696</v>
      </c>
      <c r="AA50" s="24">
        <f t="shared" si="34"/>
        <v>-115.94727494896696</v>
      </c>
      <c r="AB50" s="24">
        <f t="shared" si="34"/>
        <v>-110.20566384942013</v>
      </c>
      <c r="AC50" s="24">
        <f t="shared" si="34"/>
        <v>-110.20566384942013</v>
      </c>
    </row>
    <row r="51" spans="1:29" ht="30">
      <c r="A51" s="3" t="s">
        <v>81</v>
      </c>
      <c r="B51" s="14" t="s">
        <v>16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14" t="s">
        <v>16</v>
      </c>
      <c r="L51" s="14" t="s">
        <v>16</v>
      </c>
      <c r="M51" s="14" t="s">
        <v>16</v>
      </c>
      <c r="N51" s="24" t="s">
        <v>16</v>
      </c>
      <c r="O51" s="24" t="s">
        <v>16</v>
      </c>
      <c r="P51" s="14" t="s">
        <v>16</v>
      </c>
      <c r="Q51" s="14" t="s">
        <v>16</v>
      </c>
      <c r="R51" s="14" t="s">
        <v>16</v>
      </c>
      <c r="S51" s="14" t="s">
        <v>16</v>
      </c>
      <c r="T51" s="24" t="s">
        <v>16</v>
      </c>
      <c r="U51" s="24" t="s">
        <v>16</v>
      </c>
      <c r="V51" s="24" t="s">
        <v>16</v>
      </c>
      <c r="W51" s="24" t="s">
        <v>16</v>
      </c>
      <c r="X51" s="24" t="s">
        <v>16</v>
      </c>
      <c r="Y51" s="24" t="s">
        <v>16</v>
      </c>
      <c r="Z51" s="24" t="s">
        <v>16</v>
      </c>
      <c r="AA51" s="24" t="s">
        <v>16</v>
      </c>
      <c r="AB51" s="24" t="s">
        <v>16</v>
      </c>
      <c r="AC51" s="24" t="s">
        <v>16</v>
      </c>
    </row>
    <row r="52" spans="1:29" ht="30">
      <c r="A52" s="8" t="s">
        <v>82</v>
      </c>
      <c r="B52" s="29">
        <f t="shared" ref="B52:G52" si="35">B25+B30+B33-B34-B50</f>
        <v>151.4781748188864</v>
      </c>
      <c r="C52" s="29">
        <f t="shared" si="35"/>
        <v>148.4781748188864</v>
      </c>
      <c r="D52" s="29">
        <f t="shared" si="35"/>
        <v>147.87817481888641</v>
      </c>
      <c r="E52" s="29">
        <f t="shared" si="35"/>
        <v>144.87817481888641</v>
      </c>
      <c r="F52" s="29">
        <f t="shared" si="35"/>
        <v>148.9481748188864</v>
      </c>
      <c r="G52" s="29">
        <f t="shared" si="35"/>
        <v>145.9481748188864</v>
      </c>
      <c r="H52" s="29">
        <f t="shared" ref="H52:M52" si="36">H25+H30+H33-H34-H50</f>
        <v>153.2978748622466</v>
      </c>
      <c r="I52" s="29">
        <f t="shared" si="36"/>
        <v>150.2978748622466</v>
      </c>
      <c r="J52" s="29">
        <f t="shared" si="36"/>
        <v>145.04626376269977</v>
      </c>
      <c r="K52" s="29">
        <f t="shared" si="36"/>
        <v>142.04626376269977</v>
      </c>
      <c r="L52" s="29">
        <f t="shared" si="36"/>
        <v>152.91787486224661</v>
      </c>
      <c r="M52" s="29">
        <f t="shared" si="36"/>
        <v>149.91787486224661</v>
      </c>
      <c r="N52" s="29">
        <f t="shared" ref="N52:S52" si="37">N25+N30+N33-N34-N50</f>
        <v>143.68656371933957</v>
      </c>
      <c r="O52" s="29">
        <f t="shared" si="37"/>
        <v>140.68656371933957</v>
      </c>
      <c r="P52" s="29">
        <f t="shared" si="37"/>
        <v>150.55139793761322</v>
      </c>
      <c r="Q52" s="29">
        <f t="shared" si="37"/>
        <v>147.55139793761322</v>
      </c>
      <c r="R52" s="29">
        <f t="shared" si="37"/>
        <v>157.27817481888638</v>
      </c>
      <c r="S52" s="29">
        <f t="shared" si="37"/>
        <v>154.27817481888638</v>
      </c>
      <c r="T52" s="29">
        <f>T25+T30+T33-T34-T50</f>
        <v>147.3881748188864</v>
      </c>
      <c r="U52" s="29">
        <f>U25+U30+U33-U34-U50</f>
        <v>144.3881748188864</v>
      </c>
      <c r="V52" s="29">
        <f t="shared" ref="V52:W52" si="38">V25+V30+V33-V34-V50</f>
        <v>150.79817481888639</v>
      </c>
      <c r="W52" s="29">
        <f t="shared" si="38"/>
        <v>147.79817481888639</v>
      </c>
      <c r="X52" s="29">
        <f t="shared" ref="X52:AC52" si="39">X25+X30+X33-X34-X50</f>
        <v>143.79440509170081</v>
      </c>
      <c r="Y52" s="29">
        <f t="shared" si="39"/>
        <v>140.79440509170081</v>
      </c>
      <c r="Z52" s="29">
        <f t="shared" si="39"/>
        <v>151.9781748188864</v>
      </c>
      <c r="AA52" s="29">
        <f t="shared" si="39"/>
        <v>148.9781748188864</v>
      </c>
      <c r="AB52" s="29">
        <f t="shared" si="39"/>
        <v>146.23656371933959</v>
      </c>
      <c r="AC52" s="29">
        <f t="shared" si="39"/>
        <v>143.23656371933959</v>
      </c>
    </row>
    <row r="53" spans="1:29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32" t="s">
        <v>16</v>
      </c>
      <c r="O53" s="32" t="s">
        <v>16</v>
      </c>
      <c r="P53" s="41" t="s">
        <v>16</v>
      </c>
      <c r="Q53" s="41" t="s">
        <v>16</v>
      </c>
      <c r="R53" s="41" t="s">
        <v>16</v>
      </c>
      <c r="S53" s="41" t="s">
        <v>16</v>
      </c>
      <c r="T53" s="32" t="s">
        <v>16</v>
      </c>
      <c r="U53" s="32" t="s">
        <v>16</v>
      </c>
      <c r="V53" s="32" t="s">
        <v>16</v>
      </c>
      <c r="W53" s="32" t="s">
        <v>16</v>
      </c>
      <c r="X53" s="32" t="s">
        <v>16</v>
      </c>
      <c r="Y53" s="32" t="s">
        <v>16</v>
      </c>
      <c r="Z53" s="32" t="s">
        <v>16</v>
      </c>
      <c r="AA53" s="32" t="s">
        <v>16</v>
      </c>
      <c r="AB53" s="32" t="s">
        <v>16</v>
      </c>
      <c r="AC53" s="32" t="s">
        <v>16</v>
      </c>
    </row>
    <row r="54" spans="1:29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</row>
    <row r="55" spans="1:29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7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</row>
    <row r="56" spans="1:29" ht="30">
      <c r="A56" s="5" t="s">
        <v>88</v>
      </c>
      <c r="B56" s="28">
        <v>8.4499999999999993</v>
      </c>
      <c r="C56" s="28">
        <v>8.4499999999999993</v>
      </c>
      <c r="D56" s="28">
        <v>8.4499999999999993</v>
      </c>
      <c r="E56" s="28">
        <v>8.4499999999999993</v>
      </c>
      <c r="F56" s="27">
        <v>8.4499999999999993</v>
      </c>
      <c r="G56" s="27">
        <v>8.4499999999999993</v>
      </c>
      <c r="H56" s="27">
        <v>8.4499999999999993</v>
      </c>
      <c r="I56" s="27">
        <v>8.4499999999999993</v>
      </c>
      <c r="J56" s="27">
        <v>8.4499999999999993</v>
      </c>
      <c r="K56" s="27">
        <v>8.4499999999999993</v>
      </c>
      <c r="L56" s="27">
        <v>8.4499999999999993</v>
      </c>
      <c r="M56" s="27">
        <v>8.4499999999999993</v>
      </c>
      <c r="N56" s="27">
        <v>10.039999999999999</v>
      </c>
      <c r="O56" s="27">
        <v>10.039999999999999</v>
      </c>
      <c r="P56" s="27">
        <v>8.4499999999999993</v>
      </c>
      <c r="Q56" s="27">
        <v>8.4499999999999993</v>
      </c>
      <c r="R56" s="27">
        <v>8.4499999999999993</v>
      </c>
      <c r="S56" s="27">
        <v>8.4499999999999993</v>
      </c>
      <c r="T56" s="27">
        <v>8.4499999999999993</v>
      </c>
      <c r="U56" s="27">
        <v>8.4499999999999993</v>
      </c>
      <c r="V56" s="27">
        <v>8.4499999999999993</v>
      </c>
      <c r="W56" s="27">
        <v>8.4499999999999993</v>
      </c>
      <c r="X56" s="27">
        <v>8.4499999999999993</v>
      </c>
      <c r="Y56" s="27">
        <v>8.4499999999999993</v>
      </c>
      <c r="Z56" s="27">
        <v>8.4499999999999993</v>
      </c>
      <c r="AA56" s="27">
        <v>8.4499999999999993</v>
      </c>
      <c r="AB56" s="27">
        <v>8.4499999999999993</v>
      </c>
      <c r="AC56" s="27">
        <v>8.4499999999999993</v>
      </c>
    </row>
    <row r="57" spans="1:29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0" t="s">
        <v>16</v>
      </c>
      <c r="O57" s="40" t="s">
        <v>16</v>
      </c>
      <c r="P57" s="42" t="s">
        <v>16</v>
      </c>
      <c r="Q57" s="42" t="s">
        <v>16</v>
      </c>
      <c r="R57" s="42" t="s">
        <v>16</v>
      </c>
      <c r="S57" s="42" t="s">
        <v>16</v>
      </c>
      <c r="T57" s="40" t="s">
        <v>16</v>
      </c>
      <c r="U57" s="40" t="s">
        <v>16</v>
      </c>
      <c r="V57" s="40" t="s">
        <v>16</v>
      </c>
      <c r="W57" s="40" t="s">
        <v>16</v>
      </c>
      <c r="X57" s="40" t="s">
        <v>16</v>
      </c>
      <c r="Y57" s="40" t="s">
        <v>16</v>
      </c>
      <c r="Z57" s="40" t="s">
        <v>16</v>
      </c>
      <c r="AA57" s="40" t="s">
        <v>16</v>
      </c>
      <c r="AB57" s="40" t="s">
        <v>16</v>
      </c>
      <c r="AC57" s="40" t="s">
        <v>16</v>
      </c>
    </row>
    <row r="58" spans="1:29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</row>
    <row r="59" spans="1:29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7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</row>
    <row r="60" spans="1:29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</row>
    <row r="61" spans="1:29" ht="30">
      <c r="A61" s="8" t="s">
        <v>109</v>
      </c>
      <c r="B61" s="29">
        <f t="shared" ref="B61:G61" si="40">B52-B56+B58-B59+B60</f>
        <v>130.52817481888641</v>
      </c>
      <c r="C61" s="29">
        <f t="shared" si="40"/>
        <v>127.52817481888641</v>
      </c>
      <c r="D61" s="29">
        <f t="shared" si="40"/>
        <v>126.92817481888642</v>
      </c>
      <c r="E61" s="29">
        <f t="shared" si="40"/>
        <v>123.92817481888642</v>
      </c>
      <c r="F61" s="29">
        <f t="shared" si="40"/>
        <v>127.99817481888641</v>
      </c>
      <c r="G61" s="29">
        <f t="shared" si="40"/>
        <v>124.99817481888641</v>
      </c>
      <c r="H61" s="29">
        <f t="shared" ref="H61:M61" si="41">H52-H56+H58-H59+H60</f>
        <v>132.34787486224661</v>
      </c>
      <c r="I61" s="29">
        <f t="shared" si="41"/>
        <v>129.34787486224661</v>
      </c>
      <c r="J61" s="29">
        <f t="shared" si="41"/>
        <v>124.09626376269978</v>
      </c>
      <c r="K61" s="29">
        <f t="shared" si="41"/>
        <v>121.09626376269978</v>
      </c>
      <c r="L61" s="29">
        <f t="shared" si="41"/>
        <v>131.96787486224662</v>
      </c>
      <c r="M61" s="29">
        <f t="shared" si="41"/>
        <v>128.96787486224662</v>
      </c>
      <c r="N61" s="29">
        <f t="shared" ref="N61:S61" si="42">N52-N56+N58-N59+N60</f>
        <v>121.14656371933958</v>
      </c>
      <c r="O61" s="29">
        <f t="shared" si="42"/>
        <v>118.14656371933958</v>
      </c>
      <c r="P61" s="29">
        <f t="shared" si="42"/>
        <v>129.60139793761323</v>
      </c>
      <c r="Q61" s="29">
        <f t="shared" si="42"/>
        <v>126.60139793761323</v>
      </c>
      <c r="R61" s="29">
        <f t="shared" si="42"/>
        <v>136.3281748188864</v>
      </c>
      <c r="S61" s="29">
        <f t="shared" si="42"/>
        <v>133.3281748188864</v>
      </c>
      <c r="T61" s="29">
        <f>T52-T56+T58-T59+T60</f>
        <v>126.43817481888641</v>
      </c>
      <c r="U61" s="29">
        <f>U52-U56+U58-U59+U60</f>
        <v>123.43817481888641</v>
      </c>
      <c r="V61" s="29">
        <f t="shared" ref="V61:W61" si="43">V52-V56+V58-V59+V60</f>
        <v>129.84817481888641</v>
      </c>
      <c r="W61" s="29">
        <f t="shared" si="43"/>
        <v>126.84817481888641</v>
      </c>
      <c r="X61" s="29">
        <f t="shared" ref="X61:AC61" si="44">X52-X56+X58-X59+X60</f>
        <v>122.84440509170082</v>
      </c>
      <c r="Y61" s="29">
        <f t="shared" si="44"/>
        <v>119.84440509170082</v>
      </c>
      <c r="Z61" s="29">
        <f t="shared" si="44"/>
        <v>131.02817481888641</v>
      </c>
      <c r="AA61" s="29">
        <f t="shared" si="44"/>
        <v>128.02817481888641</v>
      </c>
      <c r="AB61" s="29">
        <f t="shared" si="44"/>
        <v>125.2865637193396</v>
      </c>
      <c r="AC61" s="29">
        <f t="shared" si="44"/>
        <v>122.2865637193396</v>
      </c>
    </row>
    <row r="62" spans="1:29" ht="30">
      <c r="A62" s="9" t="s">
        <v>110</v>
      </c>
      <c r="B62" s="41" t="s">
        <v>16</v>
      </c>
      <c r="C62" s="41" t="s">
        <v>16</v>
      </c>
      <c r="D62" s="41" t="s">
        <v>16</v>
      </c>
      <c r="E62" s="4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32" t="s">
        <v>16</v>
      </c>
      <c r="O62" s="32" t="s">
        <v>16</v>
      </c>
      <c r="P62" s="41" t="s">
        <v>16</v>
      </c>
      <c r="Q62" s="41" t="s">
        <v>16</v>
      </c>
      <c r="R62" s="41" t="s">
        <v>16</v>
      </c>
      <c r="S62" s="41" t="s">
        <v>16</v>
      </c>
      <c r="T62" s="32" t="s">
        <v>16</v>
      </c>
      <c r="U62" s="32" t="s">
        <v>16</v>
      </c>
      <c r="V62" s="32" t="s">
        <v>16</v>
      </c>
      <c r="W62" s="32" t="s">
        <v>16</v>
      </c>
      <c r="X62" s="32" t="s">
        <v>16</v>
      </c>
      <c r="Y62" s="32" t="s">
        <v>16</v>
      </c>
      <c r="Z62" s="32" t="s">
        <v>16</v>
      </c>
      <c r="AA62" s="32" t="s">
        <v>16</v>
      </c>
      <c r="AB62" s="32" t="s">
        <v>16</v>
      </c>
      <c r="AC62" s="32" t="s">
        <v>16</v>
      </c>
    </row>
    <row r="63" spans="1:29">
      <c r="C63" s="43"/>
      <c r="E63" s="43"/>
      <c r="G63" s="43"/>
      <c r="I63" s="43"/>
      <c r="J63" s="43"/>
      <c r="K63" s="43"/>
      <c r="L63" s="43"/>
      <c r="M63" s="43"/>
      <c r="O63" s="43"/>
      <c r="Q63" s="43"/>
      <c r="S63" s="43"/>
      <c r="U63" s="43"/>
      <c r="V63" s="43"/>
      <c r="W63" s="43"/>
      <c r="Y63" s="43"/>
      <c r="AA63" s="43"/>
      <c r="AB63" s="43"/>
      <c r="AC63" s="43"/>
    </row>
    <row r="64" spans="1:29" ht="15">
      <c r="A64" s="8" t="s">
        <v>96</v>
      </c>
      <c r="B64" s="29">
        <f t="shared" ref="B64:G64" si="45">B17+B22-B50+B21+B33</f>
        <v>138.44727494896696</v>
      </c>
      <c r="C64" s="29">
        <f t="shared" si="45"/>
        <v>138.44727494896696</v>
      </c>
      <c r="D64" s="29">
        <f t="shared" si="45"/>
        <v>138.70727494896698</v>
      </c>
      <c r="E64" s="29">
        <f t="shared" si="45"/>
        <v>138.70727494896698</v>
      </c>
      <c r="F64" s="29">
        <f t="shared" si="45"/>
        <v>135.91727494896696</v>
      </c>
      <c r="G64" s="29">
        <f t="shared" si="45"/>
        <v>135.91727494896696</v>
      </c>
      <c r="H64" s="29">
        <f t="shared" ref="H64:M64" si="46">H17+H22-H50+H21+H33</f>
        <v>143.27727494896698</v>
      </c>
      <c r="I64" s="29">
        <f t="shared" si="46"/>
        <v>143.27727494896698</v>
      </c>
      <c r="J64" s="29">
        <f t="shared" si="46"/>
        <v>135.02566384942014</v>
      </c>
      <c r="K64" s="29">
        <f t="shared" si="46"/>
        <v>135.02566384942014</v>
      </c>
      <c r="L64" s="29">
        <f t="shared" si="46"/>
        <v>142.89727494896698</v>
      </c>
      <c r="M64" s="29">
        <f t="shared" si="46"/>
        <v>142.89727494896698</v>
      </c>
      <c r="N64" s="29">
        <f t="shared" ref="N64:S64" si="47">N17+N22-N50+N21+N33</f>
        <v>130.65566384942014</v>
      </c>
      <c r="O64" s="29">
        <f t="shared" si="47"/>
        <v>130.65566384942014</v>
      </c>
      <c r="P64" s="29">
        <f t="shared" si="47"/>
        <v>140.53079802433359</v>
      </c>
      <c r="Q64" s="29">
        <f t="shared" si="47"/>
        <v>140.53079802433359</v>
      </c>
      <c r="R64" s="29">
        <f t="shared" si="47"/>
        <v>144.24727494896695</v>
      </c>
      <c r="S64" s="29">
        <f t="shared" si="47"/>
        <v>144.24727494896695</v>
      </c>
      <c r="T64" s="29">
        <f>T17+T22-T50+T21+T33</f>
        <v>138.35727494896696</v>
      </c>
      <c r="U64" s="29">
        <f>U17+U22-U50+U21+U33</f>
        <v>138.35727494896696</v>
      </c>
      <c r="V64" s="29">
        <f t="shared" ref="V64:W64" si="48">V17+V22-V50+V21+V33</f>
        <v>137.76727494896696</v>
      </c>
      <c r="W64" s="29">
        <f t="shared" si="48"/>
        <v>137.76727494896696</v>
      </c>
      <c r="X64" s="29">
        <f t="shared" ref="X64:AC64" si="49">X17+X22-X50+X21+X33</f>
        <v>133.77380517842118</v>
      </c>
      <c r="Y64" s="29">
        <f t="shared" si="49"/>
        <v>133.77380517842118</v>
      </c>
      <c r="Z64" s="29">
        <f t="shared" si="49"/>
        <v>138.94727494896696</v>
      </c>
      <c r="AA64" s="29">
        <f t="shared" si="49"/>
        <v>138.94727494896696</v>
      </c>
      <c r="AB64" s="29">
        <f t="shared" si="49"/>
        <v>133.20566384942015</v>
      </c>
      <c r="AC64" s="29">
        <f t="shared" si="49"/>
        <v>133.20566384942015</v>
      </c>
    </row>
    <row r="65" spans="1:29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32" t="s">
        <v>16</v>
      </c>
      <c r="O65" s="32" t="s">
        <v>16</v>
      </c>
      <c r="P65" s="41" t="s">
        <v>16</v>
      </c>
      <c r="Q65" s="41" t="s">
        <v>16</v>
      </c>
      <c r="R65" s="41" t="s">
        <v>16</v>
      </c>
      <c r="S65" s="41" t="s">
        <v>16</v>
      </c>
      <c r="T65" s="32" t="s">
        <v>16</v>
      </c>
      <c r="U65" s="32" t="s">
        <v>16</v>
      </c>
      <c r="V65" s="32" t="s">
        <v>16</v>
      </c>
      <c r="W65" s="32" t="s">
        <v>16</v>
      </c>
      <c r="X65" s="32" t="s">
        <v>16</v>
      </c>
      <c r="Y65" s="32" t="s">
        <v>16</v>
      </c>
      <c r="Z65" s="32" t="s">
        <v>16</v>
      </c>
      <c r="AA65" s="32" t="s">
        <v>16</v>
      </c>
      <c r="AB65" s="32" t="s">
        <v>16</v>
      </c>
      <c r="AC65" s="32" t="s">
        <v>16</v>
      </c>
    </row>
  </sheetData>
  <mergeCells count="14">
    <mergeCell ref="AB1:AC1"/>
    <mergeCell ref="Z1:AA1"/>
    <mergeCell ref="X1:Y1"/>
    <mergeCell ref="V1:W1"/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2.125" style="39" bestFit="1" customWidth="1"/>
    <col min="14" max="14" width="19" style="39" customWidth="1"/>
    <col min="15" max="15" width="17.5" style="39" customWidth="1"/>
    <col min="16" max="16" width="15.625" style="43" customWidth="1"/>
    <col min="17" max="17" width="15.625" style="39" customWidth="1"/>
    <col min="18" max="18" width="15.625" style="43" customWidth="1"/>
    <col min="19" max="19" width="15.625" style="39" customWidth="1"/>
    <col min="20" max="20" width="15.625" style="43" customWidth="1"/>
    <col min="21" max="21" width="15.625" style="39" customWidth="1"/>
    <col min="22" max="22" width="15.625" style="43" customWidth="1"/>
    <col min="23" max="23" width="15.625" style="39" customWidth="1"/>
    <col min="24" max="24" width="15.625" style="43" customWidth="1"/>
    <col min="25" max="25" width="15.625" style="39" customWidth="1"/>
    <col min="26" max="26" width="15.625" style="43" customWidth="1"/>
    <col min="27" max="27" width="15.625" style="39" customWidth="1"/>
    <col min="28" max="28" width="17.875" style="39" customWidth="1"/>
    <col min="29" max="29" width="15.75" style="39" customWidth="1"/>
    <col min="30" max="30" width="15.625" style="43" customWidth="1"/>
    <col min="31" max="31" width="15.625" style="39" customWidth="1"/>
    <col min="32" max="32" width="15.625" style="43" customWidth="1"/>
    <col min="33" max="33" width="15.625" style="39" customWidth="1"/>
    <col min="34" max="35" width="12.75" style="39" bestFit="1" customWidth="1"/>
    <col min="36" max="16384" width="9" style="39"/>
  </cols>
  <sheetData>
    <row r="1" spans="1:35" ht="14.25" customHeight="1">
      <c r="A1" s="1"/>
      <c r="B1" s="36" t="s">
        <v>101</v>
      </c>
      <c r="C1" s="36"/>
      <c r="D1" s="36" t="s">
        <v>102</v>
      </c>
      <c r="E1" s="36"/>
      <c r="F1" s="36" t="s">
        <v>114</v>
      </c>
      <c r="G1" s="36"/>
      <c r="H1" s="36" t="s">
        <v>115</v>
      </c>
      <c r="I1" s="36"/>
      <c r="J1" s="36" t="s">
        <v>120</v>
      </c>
      <c r="K1" s="36"/>
      <c r="L1" s="36" t="s">
        <v>125</v>
      </c>
      <c r="M1" s="36"/>
      <c r="N1" s="36" t="s">
        <v>130</v>
      </c>
      <c r="O1" s="36"/>
      <c r="P1" s="36" t="s">
        <v>131</v>
      </c>
      <c r="Q1" s="36"/>
      <c r="R1" s="36" t="s">
        <v>132</v>
      </c>
      <c r="S1" s="36"/>
      <c r="T1" s="36" t="s">
        <v>136</v>
      </c>
      <c r="U1" s="36"/>
      <c r="V1" s="37" t="s">
        <v>139</v>
      </c>
      <c r="W1" s="38"/>
      <c r="X1" s="36" t="s">
        <v>140</v>
      </c>
      <c r="Y1" s="36"/>
      <c r="Z1" s="36" t="s">
        <v>141</v>
      </c>
      <c r="AA1" s="36"/>
      <c r="AB1" s="37" t="s">
        <v>142</v>
      </c>
      <c r="AC1" s="38"/>
      <c r="AD1" s="36" t="s">
        <v>143</v>
      </c>
      <c r="AE1" s="36"/>
      <c r="AF1" s="36" t="s">
        <v>144</v>
      </c>
      <c r="AG1" s="36"/>
      <c r="AH1" s="36" t="s">
        <v>133</v>
      </c>
      <c r="AI1" s="36"/>
    </row>
    <row r="2" spans="1:35" ht="29.25" customHeight="1">
      <c r="A2" s="2" t="s">
        <v>10</v>
      </c>
      <c r="B2" s="30" t="s">
        <v>103</v>
      </c>
      <c r="C2" s="31" t="s">
        <v>111</v>
      </c>
      <c r="D2" s="30" t="s">
        <v>103</v>
      </c>
      <c r="E2" s="31" t="s">
        <v>111</v>
      </c>
      <c r="F2" s="30" t="s">
        <v>103</v>
      </c>
      <c r="G2" s="31" t="s">
        <v>111</v>
      </c>
      <c r="H2" s="30" t="s">
        <v>103</v>
      </c>
      <c r="I2" s="31" t="s">
        <v>111</v>
      </c>
      <c r="J2" s="30" t="s">
        <v>103</v>
      </c>
      <c r="K2" s="31" t="s">
        <v>111</v>
      </c>
      <c r="L2" s="30" t="s">
        <v>103</v>
      </c>
      <c r="M2" s="31" t="s">
        <v>111</v>
      </c>
      <c r="N2" s="30" t="s">
        <v>103</v>
      </c>
      <c r="O2" s="31" t="s">
        <v>111</v>
      </c>
      <c r="P2" s="30" t="s">
        <v>103</v>
      </c>
      <c r="Q2" s="31" t="s">
        <v>111</v>
      </c>
      <c r="R2" s="30" t="s">
        <v>103</v>
      </c>
      <c r="S2" s="31" t="s">
        <v>111</v>
      </c>
      <c r="T2" s="30" t="s">
        <v>103</v>
      </c>
      <c r="U2" s="31" t="s">
        <v>111</v>
      </c>
      <c r="V2" s="30" t="s">
        <v>103</v>
      </c>
      <c r="W2" s="31" t="s">
        <v>111</v>
      </c>
      <c r="X2" s="30" t="s">
        <v>103</v>
      </c>
      <c r="Y2" s="31" t="s">
        <v>111</v>
      </c>
      <c r="Z2" s="30" t="s">
        <v>103</v>
      </c>
      <c r="AA2" s="31" t="s">
        <v>111</v>
      </c>
      <c r="AB2" s="30" t="s">
        <v>103</v>
      </c>
      <c r="AC2" s="31" t="s">
        <v>111</v>
      </c>
      <c r="AD2" s="30" t="s">
        <v>103</v>
      </c>
      <c r="AE2" s="31" t="s">
        <v>111</v>
      </c>
      <c r="AF2" s="30" t="s">
        <v>103</v>
      </c>
      <c r="AG2" s="31" t="s">
        <v>111</v>
      </c>
      <c r="AH2" s="30" t="s">
        <v>103</v>
      </c>
      <c r="AI2" s="31" t="s">
        <v>111</v>
      </c>
    </row>
    <row r="3" spans="1:35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  <c r="AD3" s="24">
        <v>0.7</v>
      </c>
      <c r="AE3" s="24">
        <v>0.7</v>
      </c>
      <c r="AF3" s="24">
        <v>0.7</v>
      </c>
      <c r="AG3" s="24">
        <v>0.7</v>
      </c>
      <c r="AH3" s="24">
        <v>0.7</v>
      </c>
      <c r="AI3" s="24">
        <v>0.7</v>
      </c>
    </row>
    <row r="4" spans="1:35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  <c r="AD4" s="24">
        <v>20</v>
      </c>
      <c r="AE4" s="24">
        <v>20</v>
      </c>
      <c r="AF4" s="24">
        <v>20</v>
      </c>
      <c r="AG4" s="24">
        <v>20</v>
      </c>
      <c r="AH4" s="24">
        <v>20</v>
      </c>
      <c r="AI4" s="24">
        <v>20</v>
      </c>
    </row>
    <row r="5" spans="1:35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</row>
    <row r="6" spans="1:35" ht="15">
      <c r="A6" s="3" t="s">
        <v>17</v>
      </c>
      <c r="B6" s="24">
        <v>100000</v>
      </c>
      <c r="C6" s="24">
        <v>100000</v>
      </c>
      <c r="D6" s="24">
        <v>100000</v>
      </c>
      <c r="E6" s="24">
        <v>100000</v>
      </c>
      <c r="F6" s="24">
        <v>100000</v>
      </c>
      <c r="G6" s="24">
        <v>100000</v>
      </c>
      <c r="H6" s="24">
        <v>100000</v>
      </c>
      <c r="I6" s="24">
        <v>100000</v>
      </c>
      <c r="J6" s="24">
        <v>100000</v>
      </c>
      <c r="K6" s="24">
        <v>100000</v>
      </c>
      <c r="L6" s="24">
        <v>100000</v>
      </c>
      <c r="M6" s="24">
        <v>100000</v>
      </c>
      <c r="N6" s="24">
        <v>100000</v>
      </c>
      <c r="O6" s="24">
        <v>100000</v>
      </c>
      <c r="P6" s="24">
        <v>100000</v>
      </c>
      <c r="Q6" s="24">
        <v>100000</v>
      </c>
      <c r="R6" s="24">
        <v>100000</v>
      </c>
      <c r="S6" s="24">
        <v>100000</v>
      </c>
      <c r="T6" s="24">
        <v>100000</v>
      </c>
      <c r="U6" s="24">
        <v>100000</v>
      </c>
      <c r="V6" s="24">
        <v>100000</v>
      </c>
      <c r="W6" s="24">
        <v>100000</v>
      </c>
      <c r="X6" s="24">
        <v>100000</v>
      </c>
      <c r="Y6" s="24">
        <v>100000</v>
      </c>
      <c r="Z6" s="24">
        <v>100000</v>
      </c>
      <c r="AA6" s="24">
        <v>100000</v>
      </c>
      <c r="AB6" s="24">
        <v>100000</v>
      </c>
      <c r="AC6" s="24">
        <v>100000</v>
      </c>
      <c r="AD6" s="24">
        <v>100000</v>
      </c>
      <c r="AE6" s="24">
        <v>100000</v>
      </c>
      <c r="AF6" s="24">
        <v>100000</v>
      </c>
      <c r="AG6" s="24">
        <v>100000</v>
      </c>
      <c r="AH6" s="24">
        <v>100000</v>
      </c>
      <c r="AI6" s="24">
        <v>100000</v>
      </c>
    </row>
    <row r="7" spans="1:35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 t="s">
        <v>16</v>
      </c>
      <c r="AE7" s="40" t="s">
        <v>16</v>
      </c>
      <c r="AF7" s="40" t="s">
        <v>16</v>
      </c>
      <c r="AG7" s="40" t="s">
        <v>16</v>
      </c>
      <c r="AH7" s="40" t="s">
        <v>16</v>
      </c>
      <c r="AI7" s="40" t="s">
        <v>16</v>
      </c>
    </row>
    <row r="8" spans="1:35" ht="15">
      <c r="A8" s="3" t="s">
        <v>20</v>
      </c>
      <c r="B8" s="25">
        <v>0.1</v>
      </c>
      <c r="C8" s="25">
        <v>0.1</v>
      </c>
      <c r="D8" s="25">
        <v>0.1</v>
      </c>
      <c r="E8" s="25">
        <v>0.1</v>
      </c>
      <c r="F8" s="25">
        <v>0.1</v>
      </c>
      <c r="G8" s="25">
        <v>0.1</v>
      </c>
      <c r="H8" s="25">
        <v>0.1</v>
      </c>
      <c r="I8" s="25">
        <v>0.1</v>
      </c>
      <c r="J8" s="25">
        <v>0.1</v>
      </c>
      <c r="K8" s="25">
        <v>0.1</v>
      </c>
      <c r="L8" s="25">
        <v>0.1</v>
      </c>
      <c r="M8" s="25">
        <v>0.1</v>
      </c>
      <c r="N8" s="25">
        <v>0.1</v>
      </c>
      <c r="O8" s="25">
        <v>0.1</v>
      </c>
      <c r="P8" s="25">
        <v>0.1</v>
      </c>
      <c r="Q8" s="25">
        <v>0.1</v>
      </c>
      <c r="R8" s="25">
        <v>0.1</v>
      </c>
      <c r="S8" s="25">
        <v>0.1</v>
      </c>
      <c r="T8" s="25">
        <v>0.1</v>
      </c>
      <c r="U8" s="25">
        <v>0.1</v>
      </c>
      <c r="V8" s="25">
        <v>0.1</v>
      </c>
      <c r="W8" s="25">
        <v>0.1</v>
      </c>
      <c r="X8" s="25">
        <v>0.1</v>
      </c>
      <c r="Y8" s="25">
        <v>0.1</v>
      </c>
      <c r="Z8" s="25">
        <v>0.1</v>
      </c>
      <c r="AA8" s="25">
        <v>0.1</v>
      </c>
      <c r="AB8" s="25">
        <v>0.1</v>
      </c>
      <c r="AC8" s="25">
        <v>0.1</v>
      </c>
      <c r="AD8" s="25">
        <v>0.1</v>
      </c>
      <c r="AE8" s="25">
        <v>0.1</v>
      </c>
      <c r="AF8" s="25">
        <v>0.1</v>
      </c>
      <c r="AG8" s="25">
        <v>0.1</v>
      </c>
      <c r="AH8" s="25">
        <v>0.1</v>
      </c>
      <c r="AI8" s="25">
        <v>0.1</v>
      </c>
    </row>
    <row r="9" spans="1:35" ht="15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24" t="s">
        <v>22</v>
      </c>
      <c r="O9" s="24" t="s">
        <v>22</v>
      </c>
      <c r="P9" s="24" t="s">
        <v>22</v>
      </c>
      <c r="Q9" s="24" t="s">
        <v>22</v>
      </c>
      <c r="R9" s="14" t="s">
        <v>22</v>
      </c>
      <c r="S9" s="14" t="s">
        <v>22</v>
      </c>
      <c r="T9" s="14" t="s">
        <v>22</v>
      </c>
      <c r="U9" s="14" t="s">
        <v>22</v>
      </c>
      <c r="V9" s="14" t="s">
        <v>22</v>
      </c>
      <c r="W9" s="14" t="s">
        <v>22</v>
      </c>
      <c r="X9" s="24" t="s">
        <v>22</v>
      </c>
      <c r="Y9" s="24" t="s">
        <v>22</v>
      </c>
      <c r="Z9" s="24" t="s">
        <v>22</v>
      </c>
      <c r="AA9" s="24" t="s">
        <v>22</v>
      </c>
      <c r="AB9" s="24" t="s">
        <v>22</v>
      </c>
      <c r="AC9" s="24" t="s">
        <v>22</v>
      </c>
      <c r="AD9" s="24" t="s">
        <v>22</v>
      </c>
      <c r="AE9" s="24" t="s">
        <v>22</v>
      </c>
      <c r="AF9" s="24" t="s">
        <v>22</v>
      </c>
      <c r="AG9" s="24" t="s">
        <v>22</v>
      </c>
      <c r="AH9" s="24" t="s">
        <v>22</v>
      </c>
      <c r="AI9" s="24" t="s">
        <v>22</v>
      </c>
    </row>
    <row r="10" spans="1:35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24">
        <v>3</v>
      </c>
      <c r="O10" s="24">
        <v>3</v>
      </c>
      <c r="P10" s="24">
        <v>3</v>
      </c>
      <c r="Q10" s="24">
        <v>3</v>
      </c>
      <c r="R10" s="14">
        <v>3</v>
      </c>
      <c r="S10" s="14">
        <v>3</v>
      </c>
      <c r="T10" s="14">
        <v>3</v>
      </c>
      <c r="U10" s="14">
        <v>3</v>
      </c>
      <c r="V10" s="14">
        <v>3</v>
      </c>
      <c r="W10" s="14">
        <v>3</v>
      </c>
      <c r="X10" s="24">
        <v>3</v>
      </c>
      <c r="Y10" s="24">
        <v>3</v>
      </c>
      <c r="Z10" s="24">
        <v>3</v>
      </c>
      <c r="AA10" s="24">
        <v>3</v>
      </c>
      <c r="AB10" s="24">
        <v>3</v>
      </c>
      <c r="AC10" s="24">
        <v>3</v>
      </c>
      <c r="AD10" s="24">
        <v>3</v>
      </c>
      <c r="AE10" s="24">
        <v>3</v>
      </c>
      <c r="AF10" s="24">
        <v>3</v>
      </c>
      <c r="AG10" s="24">
        <v>3</v>
      </c>
      <c r="AH10" s="24">
        <v>3</v>
      </c>
      <c r="AI10" s="24">
        <v>3</v>
      </c>
    </row>
    <row r="11" spans="1:35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</row>
    <row r="12" spans="1:35" ht="15" customHeight="1">
      <c r="A12" s="3" t="s">
        <v>25</v>
      </c>
      <c r="B12" s="24">
        <v>1</v>
      </c>
      <c r="C12" s="24">
        <v>1</v>
      </c>
      <c r="D12" s="24">
        <v>1</v>
      </c>
      <c r="E12" s="24">
        <v>1</v>
      </c>
      <c r="F12" s="24">
        <v>1</v>
      </c>
      <c r="G12" s="24">
        <v>1</v>
      </c>
      <c r="H12" s="24">
        <v>1</v>
      </c>
      <c r="I12" s="24">
        <v>1</v>
      </c>
      <c r="J12" s="24">
        <v>1</v>
      </c>
      <c r="K12" s="24">
        <v>1</v>
      </c>
      <c r="L12" s="24">
        <v>1</v>
      </c>
      <c r="M12" s="24">
        <v>1</v>
      </c>
      <c r="N12" s="24">
        <v>1</v>
      </c>
      <c r="O12" s="24">
        <v>1</v>
      </c>
      <c r="P12" s="24">
        <v>1</v>
      </c>
      <c r="Q12" s="24">
        <v>1</v>
      </c>
      <c r="R12" s="24">
        <v>1</v>
      </c>
      <c r="S12" s="24">
        <v>1</v>
      </c>
      <c r="T12" s="24">
        <v>1</v>
      </c>
      <c r="U12" s="24">
        <v>1</v>
      </c>
      <c r="V12" s="24">
        <v>1</v>
      </c>
      <c r="W12" s="24">
        <v>1</v>
      </c>
      <c r="X12" s="24">
        <v>1</v>
      </c>
      <c r="Y12" s="24">
        <v>1</v>
      </c>
      <c r="Z12" s="24">
        <v>1</v>
      </c>
      <c r="AA12" s="24">
        <v>1</v>
      </c>
      <c r="AB12" s="24">
        <v>1</v>
      </c>
      <c r="AC12" s="24">
        <v>1</v>
      </c>
      <c r="AD12" s="24">
        <v>1</v>
      </c>
      <c r="AE12" s="24">
        <v>1</v>
      </c>
      <c r="AF12" s="24">
        <v>1</v>
      </c>
      <c r="AG12" s="24">
        <v>1</v>
      </c>
      <c r="AH12" s="24">
        <v>1</v>
      </c>
      <c r="AI12" s="24">
        <v>1</v>
      </c>
    </row>
    <row r="13" spans="1:35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7">
        <v>2</v>
      </c>
      <c r="G13" s="27">
        <v>2</v>
      </c>
      <c r="H13" s="27">
        <v>4</v>
      </c>
      <c r="I13" s="27">
        <v>4</v>
      </c>
      <c r="J13" s="27">
        <v>4</v>
      </c>
      <c r="K13" s="27">
        <v>4</v>
      </c>
      <c r="L13" s="27">
        <v>4</v>
      </c>
      <c r="M13" s="27">
        <v>4</v>
      </c>
      <c r="N13" s="27">
        <v>2</v>
      </c>
      <c r="O13" s="27">
        <v>2</v>
      </c>
      <c r="P13" s="27">
        <v>2</v>
      </c>
      <c r="Q13" s="27">
        <v>2</v>
      </c>
      <c r="R13" s="27">
        <v>2</v>
      </c>
      <c r="S13" s="27">
        <v>2</v>
      </c>
      <c r="T13" s="27">
        <v>4</v>
      </c>
      <c r="U13" s="27">
        <v>4</v>
      </c>
      <c r="V13" s="27">
        <v>2</v>
      </c>
      <c r="W13" s="27">
        <v>2</v>
      </c>
      <c r="X13" s="27">
        <v>4</v>
      </c>
      <c r="Y13" s="27">
        <v>4</v>
      </c>
      <c r="Z13" s="27">
        <v>2</v>
      </c>
      <c r="AA13" s="27">
        <v>2</v>
      </c>
      <c r="AB13" s="27">
        <v>2</v>
      </c>
      <c r="AC13" s="27">
        <v>2</v>
      </c>
      <c r="AD13" s="27">
        <v>2</v>
      </c>
      <c r="AE13" s="27">
        <v>2</v>
      </c>
      <c r="AF13" s="27">
        <v>2</v>
      </c>
      <c r="AG13" s="27">
        <v>2</v>
      </c>
      <c r="AH13" s="27">
        <v>2</v>
      </c>
      <c r="AI13" s="27">
        <v>2</v>
      </c>
    </row>
    <row r="14" spans="1:35" ht="15">
      <c r="A14" s="4" t="s">
        <v>29</v>
      </c>
      <c r="B14" s="14">
        <v>1</v>
      </c>
      <c r="C14" s="14">
        <v>1</v>
      </c>
      <c r="D14" s="14">
        <v>1</v>
      </c>
      <c r="E14" s="14">
        <v>1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  <c r="M14" s="14">
        <v>1</v>
      </c>
      <c r="N14" s="24">
        <v>1</v>
      </c>
      <c r="O14" s="24">
        <v>1</v>
      </c>
      <c r="P14" s="24">
        <v>1</v>
      </c>
      <c r="Q14" s="24">
        <v>1</v>
      </c>
      <c r="R14" s="14">
        <v>1</v>
      </c>
      <c r="S14" s="14">
        <v>1</v>
      </c>
      <c r="T14" s="14">
        <v>1</v>
      </c>
      <c r="U14" s="14">
        <v>1</v>
      </c>
      <c r="V14" s="14">
        <v>1</v>
      </c>
      <c r="W14" s="14">
        <v>1</v>
      </c>
      <c r="X14" s="24">
        <v>1</v>
      </c>
      <c r="Y14" s="24">
        <v>1</v>
      </c>
      <c r="Z14" s="24">
        <v>1</v>
      </c>
      <c r="AA14" s="24">
        <v>1</v>
      </c>
      <c r="AB14" s="24">
        <v>1</v>
      </c>
      <c r="AC14" s="24">
        <v>1</v>
      </c>
      <c r="AD14" s="24">
        <v>1</v>
      </c>
      <c r="AE14" s="24">
        <v>1</v>
      </c>
      <c r="AF14" s="24">
        <v>1</v>
      </c>
      <c r="AG14" s="24">
        <v>1</v>
      </c>
      <c r="AH14" s="24">
        <v>1</v>
      </c>
      <c r="AI14" s="24">
        <v>1</v>
      </c>
    </row>
    <row r="15" spans="1:35" ht="15">
      <c r="A15" s="3" t="s">
        <v>31</v>
      </c>
      <c r="B15" s="14" t="s">
        <v>16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14" t="s">
        <v>16</v>
      </c>
      <c r="L15" s="14" t="s">
        <v>16</v>
      </c>
      <c r="M15" s="14" t="s">
        <v>16</v>
      </c>
      <c r="N15" s="24" t="s">
        <v>16</v>
      </c>
      <c r="O15" s="24" t="s">
        <v>16</v>
      </c>
      <c r="P15" s="24" t="s">
        <v>16</v>
      </c>
      <c r="Q15" s="24" t="s">
        <v>16</v>
      </c>
      <c r="R15" s="14" t="s">
        <v>16</v>
      </c>
      <c r="S15" s="14" t="s">
        <v>16</v>
      </c>
      <c r="T15" s="14" t="s">
        <v>16</v>
      </c>
      <c r="U15" s="14" t="s">
        <v>16</v>
      </c>
      <c r="V15" s="14" t="s">
        <v>16</v>
      </c>
      <c r="W15" s="14" t="s">
        <v>16</v>
      </c>
      <c r="X15" s="24" t="s">
        <v>16</v>
      </c>
      <c r="Y15" s="24" t="s">
        <v>16</v>
      </c>
      <c r="Z15" s="24" t="s">
        <v>16</v>
      </c>
      <c r="AA15" s="24" t="s">
        <v>16</v>
      </c>
      <c r="AB15" s="24" t="s">
        <v>16</v>
      </c>
      <c r="AC15" s="24" t="s">
        <v>16</v>
      </c>
      <c r="AD15" s="24" t="s">
        <v>16</v>
      </c>
      <c r="AE15" s="24" t="s">
        <v>16</v>
      </c>
      <c r="AF15" s="24" t="s">
        <v>16</v>
      </c>
      <c r="AG15" s="24" t="s">
        <v>16</v>
      </c>
      <c r="AH15" s="24" t="s">
        <v>16</v>
      </c>
      <c r="AI15" s="24" t="s">
        <v>16</v>
      </c>
    </row>
    <row r="16" spans="1:35" ht="15">
      <c r="A16" s="3" t="s">
        <v>33</v>
      </c>
      <c r="B16" s="24">
        <v>23</v>
      </c>
      <c r="C16" s="24">
        <v>23</v>
      </c>
      <c r="D16" s="24">
        <v>23</v>
      </c>
      <c r="E16" s="24">
        <v>23</v>
      </c>
      <c r="F16" s="24">
        <v>23</v>
      </c>
      <c r="G16" s="24">
        <v>23</v>
      </c>
      <c r="H16" s="24">
        <v>23</v>
      </c>
      <c r="I16" s="24">
        <v>23</v>
      </c>
      <c r="J16" s="24">
        <v>23</v>
      </c>
      <c r="K16" s="24">
        <v>23</v>
      </c>
      <c r="L16" s="24">
        <v>23</v>
      </c>
      <c r="M16" s="24">
        <v>23</v>
      </c>
      <c r="N16" s="24">
        <v>23</v>
      </c>
      <c r="O16" s="24">
        <v>23</v>
      </c>
      <c r="P16" s="24">
        <v>23</v>
      </c>
      <c r="Q16" s="24">
        <v>23</v>
      </c>
      <c r="R16" s="24">
        <v>23</v>
      </c>
      <c r="S16" s="24">
        <v>23</v>
      </c>
      <c r="T16" s="24">
        <v>23</v>
      </c>
      <c r="U16" s="24">
        <v>23</v>
      </c>
      <c r="V16" s="24">
        <v>23</v>
      </c>
      <c r="W16" s="24">
        <v>23</v>
      </c>
      <c r="X16" s="24">
        <v>23</v>
      </c>
      <c r="Y16" s="24">
        <v>23</v>
      </c>
      <c r="Z16" s="24">
        <v>23</v>
      </c>
      <c r="AA16" s="24">
        <v>23</v>
      </c>
      <c r="AB16" s="24">
        <v>23</v>
      </c>
      <c r="AC16" s="24">
        <v>23</v>
      </c>
      <c r="AD16" s="24">
        <v>23</v>
      </c>
      <c r="AE16" s="24">
        <v>23</v>
      </c>
      <c r="AF16" s="24">
        <v>23</v>
      </c>
      <c r="AG16" s="24">
        <v>23</v>
      </c>
      <c r="AH16" s="24">
        <v>23</v>
      </c>
      <c r="AI16" s="24">
        <v>23</v>
      </c>
    </row>
    <row r="17" spans="1:35" ht="30">
      <c r="A17" s="3" t="s">
        <v>35</v>
      </c>
      <c r="B17" s="24">
        <v>23</v>
      </c>
      <c r="C17" s="24">
        <v>23</v>
      </c>
      <c r="D17" s="24">
        <v>23</v>
      </c>
      <c r="E17" s="24">
        <v>23</v>
      </c>
      <c r="F17" s="24">
        <v>23</v>
      </c>
      <c r="G17" s="24">
        <v>23</v>
      </c>
      <c r="H17" s="24">
        <v>23</v>
      </c>
      <c r="I17" s="24">
        <v>23</v>
      </c>
      <c r="J17" s="24">
        <v>23</v>
      </c>
      <c r="K17" s="24">
        <v>23</v>
      </c>
      <c r="L17" s="24">
        <v>23</v>
      </c>
      <c r="M17" s="24">
        <v>23</v>
      </c>
      <c r="N17" s="24">
        <v>23</v>
      </c>
      <c r="O17" s="24">
        <v>23</v>
      </c>
      <c r="P17" s="24">
        <v>23</v>
      </c>
      <c r="Q17" s="24">
        <v>23</v>
      </c>
      <c r="R17" s="24">
        <v>23</v>
      </c>
      <c r="S17" s="24">
        <v>23</v>
      </c>
      <c r="T17" s="24">
        <v>23</v>
      </c>
      <c r="U17" s="24">
        <v>23</v>
      </c>
      <c r="V17" s="24">
        <v>23</v>
      </c>
      <c r="W17" s="24">
        <v>23</v>
      </c>
      <c r="X17" s="24">
        <v>23</v>
      </c>
      <c r="Y17" s="24">
        <v>23</v>
      </c>
      <c r="Z17" s="24">
        <v>23</v>
      </c>
      <c r="AA17" s="24">
        <v>23</v>
      </c>
      <c r="AB17" s="24">
        <v>23</v>
      </c>
      <c r="AC17" s="24">
        <v>23</v>
      </c>
      <c r="AD17" s="24">
        <v>23</v>
      </c>
      <c r="AE17" s="24">
        <v>23</v>
      </c>
      <c r="AF17" s="24">
        <v>23</v>
      </c>
      <c r="AG17" s="24">
        <v>23</v>
      </c>
      <c r="AH17" s="24">
        <v>23</v>
      </c>
      <c r="AI17" s="24">
        <v>23</v>
      </c>
    </row>
    <row r="18" spans="1:35" ht="45">
      <c r="A18" s="4" t="s">
        <v>37</v>
      </c>
      <c r="B18" s="14">
        <f t="shared" ref="B18:G18" si="0">B19+10*LOG10(B12/B14)-B20</f>
        <v>0</v>
      </c>
      <c r="C18" s="14">
        <f t="shared" si="0"/>
        <v>-3</v>
      </c>
      <c r="D18" s="14">
        <f t="shared" si="0"/>
        <v>0</v>
      </c>
      <c r="E18" s="14">
        <f t="shared" si="0"/>
        <v>-3</v>
      </c>
      <c r="F18" s="14">
        <f t="shared" si="0"/>
        <v>0</v>
      </c>
      <c r="G18" s="14">
        <f t="shared" si="0"/>
        <v>-3</v>
      </c>
      <c r="H18" s="14">
        <f t="shared" ref="H18:M18" si="1">H19+10*LOG10(H12/H14)-H20</f>
        <v>0</v>
      </c>
      <c r="I18" s="14">
        <f t="shared" si="1"/>
        <v>-3</v>
      </c>
      <c r="J18" s="14">
        <f t="shared" si="1"/>
        <v>0</v>
      </c>
      <c r="K18" s="14">
        <f t="shared" si="1"/>
        <v>-3</v>
      </c>
      <c r="L18" s="14">
        <f t="shared" si="1"/>
        <v>0</v>
      </c>
      <c r="M18" s="14">
        <f t="shared" si="1"/>
        <v>-3</v>
      </c>
      <c r="N18" s="24">
        <f t="shared" ref="N18:S18" si="2">N19+10*LOG10(N12/N14)-N20</f>
        <v>0</v>
      </c>
      <c r="O18" s="24">
        <f t="shared" si="2"/>
        <v>-3</v>
      </c>
      <c r="P18" s="24">
        <f t="shared" si="2"/>
        <v>0</v>
      </c>
      <c r="Q18" s="24">
        <f t="shared" si="2"/>
        <v>-3</v>
      </c>
      <c r="R18" s="14">
        <f t="shared" si="2"/>
        <v>0</v>
      </c>
      <c r="S18" s="14">
        <f t="shared" si="2"/>
        <v>-3</v>
      </c>
      <c r="T18" s="14">
        <f t="shared" ref="T18:Y18" si="3">T19+10*LOG10(T12/T14)-T20</f>
        <v>0</v>
      </c>
      <c r="U18" s="14">
        <f t="shared" si="3"/>
        <v>-3</v>
      </c>
      <c r="V18" s="14">
        <f t="shared" si="3"/>
        <v>0</v>
      </c>
      <c r="W18" s="14">
        <f t="shared" si="3"/>
        <v>-3</v>
      </c>
      <c r="X18" s="24">
        <f t="shared" si="3"/>
        <v>0</v>
      </c>
      <c r="Y18" s="24">
        <f t="shared" si="3"/>
        <v>-3</v>
      </c>
      <c r="Z18" s="24">
        <f>Z19+10*LOG10(Z12/Z14)-Z20</f>
        <v>0</v>
      </c>
      <c r="AA18" s="24">
        <f>AA19+10*LOG10(AA12/AA14)-AA20</f>
        <v>-3</v>
      </c>
      <c r="AB18" s="24">
        <f t="shared" ref="AB18:AC18" si="4">AB19+10*LOG10(AB12/AB14)-AB20</f>
        <v>0</v>
      </c>
      <c r="AC18" s="24">
        <f t="shared" si="4"/>
        <v>-3</v>
      </c>
      <c r="AD18" s="24">
        <f>AD19+10*LOG10(AD12/AD14)-AD20</f>
        <v>0</v>
      </c>
      <c r="AE18" s="24">
        <f>AE19+10*LOG10(AE12/AE14)-AE20</f>
        <v>-3</v>
      </c>
      <c r="AF18" s="24">
        <f>AF19+10*LOG10(AF12/AF14)-AF20</f>
        <v>0</v>
      </c>
      <c r="AG18" s="24">
        <f>AG19+10*LOG10(AG12/AG14)-AG20</f>
        <v>-3</v>
      </c>
      <c r="AH18" s="24">
        <f t="shared" ref="AH18:AI18" si="5">AH19+10*LOG10(AH12/AH14)-AH20</f>
        <v>0</v>
      </c>
      <c r="AI18" s="24">
        <f t="shared" si="5"/>
        <v>-3</v>
      </c>
    </row>
    <row r="19" spans="1:35" ht="15">
      <c r="A19" s="3" t="s">
        <v>39</v>
      </c>
      <c r="B19" s="24">
        <v>0</v>
      </c>
      <c r="C19" s="24">
        <v>-3</v>
      </c>
      <c r="D19" s="24">
        <v>0</v>
      </c>
      <c r="E19" s="24">
        <v>-3</v>
      </c>
      <c r="F19" s="24">
        <v>0</v>
      </c>
      <c r="G19" s="24">
        <v>-3</v>
      </c>
      <c r="H19" s="24">
        <v>0</v>
      </c>
      <c r="I19" s="24">
        <v>-3</v>
      </c>
      <c r="J19" s="24">
        <v>0</v>
      </c>
      <c r="K19" s="24">
        <v>-3</v>
      </c>
      <c r="L19" s="24">
        <v>0</v>
      </c>
      <c r="M19" s="24">
        <v>-3</v>
      </c>
      <c r="N19" s="24">
        <v>0</v>
      </c>
      <c r="O19" s="24">
        <v>-3</v>
      </c>
      <c r="P19" s="24">
        <v>0</v>
      </c>
      <c r="Q19" s="24">
        <v>-3</v>
      </c>
      <c r="R19" s="24">
        <v>0</v>
      </c>
      <c r="S19" s="24">
        <v>-3</v>
      </c>
      <c r="T19" s="24">
        <v>0</v>
      </c>
      <c r="U19" s="24">
        <v>-3</v>
      </c>
      <c r="V19" s="24">
        <v>0</v>
      </c>
      <c r="W19" s="24">
        <v>-3</v>
      </c>
      <c r="X19" s="24">
        <v>0</v>
      </c>
      <c r="Y19" s="24">
        <v>-3</v>
      </c>
      <c r="Z19" s="24">
        <v>0</v>
      </c>
      <c r="AA19" s="24">
        <v>-3</v>
      </c>
      <c r="AB19" s="24">
        <v>0</v>
      </c>
      <c r="AC19" s="24">
        <v>-3</v>
      </c>
      <c r="AD19" s="24">
        <v>0</v>
      </c>
      <c r="AE19" s="24">
        <v>-3</v>
      </c>
      <c r="AF19" s="24">
        <v>0</v>
      </c>
      <c r="AG19" s="24">
        <v>-3</v>
      </c>
      <c r="AH19" s="24">
        <v>0</v>
      </c>
      <c r="AI19" s="24">
        <v>-3</v>
      </c>
    </row>
    <row r="20" spans="1:35" ht="45">
      <c r="A20" s="4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24">
        <v>0</v>
      </c>
      <c r="O20" s="24">
        <v>0</v>
      </c>
      <c r="P20" s="24">
        <v>0</v>
      </c>
      <c r="Q20" s="2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</row>
    <row r="21" spans="1:35" ht="61.5" customHeight="1">
      <c r="A21" s="4" t="s">
        <v>43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24">
        <v>0</v>
      </c>
      <c r="O21" s="24">
        <v>0</v>
      </c>
      <c r="P21" s="24">
        <v>0</v>
      </c>
      <c r="Q21" s="2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</row>
    <row r="22" spans="1:35" ht="15">
      <c r="A22" s="3" t="s">
        <v>45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</row>
    <row r="23" spans="1:35" ht="15">
      <c r="A23" s="3" t="s">
        <v>47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</row>
    <row r="24" spans="1:35" ht="30">
      <c r="A24" s="3" t="s">
        <v>48</v>
      </c>
      <c r="B24" s="24">
        <v>1</v>
      </c>
      <c r="C24" s="24">
        <v>1</v>
      </c>
      <c r="D24" s="24">
        <v>1</v>
      </c>
      <c r="E24" s="24">
        <v>1</v>
      </c>
      <c r="F24" s="24">
        <v>1</v>
      </c>
      <c r="G24" s="24">
        <v>1</v>
      </c>
      <c r="H24" s="24">
        <v>1</v>
      </c>
      <c r="I24" s="24">
        <v>1</v>
      </c>
      <c r="J24" s="24">
        <v>1</v>
      </c>
      <c r="K24" s="24">
        <v>1</v>
      </c>
      <c r="L24" s="24">
        <v>1</v>
      </c>
      <c r="M24" s="24">
        <v>1</v>
      </c>
      <c r="N24" s="24">
        <v>1</v>
      </c>
      <c r="O24" s="24">
        <v>1</v>
      </c>
      <c r="P24" s="24">
        <v>1</v>
      </c>
      <c r="Q24" s="24">
        <v>1</v>
      </c>
      <c r="R24" s="24">
        <v>1</v>
      </c>
      <c r="S24" s="24">
        <v>1</v>
      </c>
      <c r="T24" s="24">
        <v>1</v>
      </c>
      <c r="U24" s="24">
        <v>1</v>
      </c>
      <c r="V24" s="24">
        <v>1</v>
      </c>
      <c r="W24" s="24">
        <v>1</v>
      </c>
      <c r="X24" s="24">
        <v>1</v>
      </c>
      <c r="Y24" s="24">
        <v>1</v>
      </c>
      <c r="Z24" s="24">
        <v>1</v>
      </c>
      <c r="AA24" s="24">
        <v>1</v>
      </c>
      <c r="AB24" s="24">
        <v>1</v>
      </c>
      <c r="AC24" s="24">
        <v>1</v>
      </c>
      <c r="AD24" s="24">
        <v>1</v>
      </c>
      <c r="AE24" s="24">
        <v>1</v>
      </c>
      <c r="AF24" s="24">
        <v>1</v>
      </c>
      <c r="AG24" s="24">
        <v>1</v>
      </c>
      <c r="AH24" s="24">
        <v>1</v>
      </c>
      <c r="AI24" s="24">
        <v>1</v>
      </c>
    </row>
    <row r="25" spans="1:35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 t="s">
        <v>16</v>
      </c>
      <c r="AE25" s="40" t="s">
        <v>16</v>
      </c>
      <c r="AF25" s="40" t="s">
        <v>16</v>
      </c>
      <c r="AG25" s="40" t="s">
        <v>16</v>
      </c>
      <c r="AH25" s="40" t="s">
        <v>16</v>
      </c>
      <c r="AI25" s="40" t="s">
        <v>16</v>
      </c>
    </row>
    <row r="26" spans="1:35" ht="15">
      <c r="A26" s="3" t="s">
        <v>51</v>
      </c>
      <c r="B26" s="24">
        <f t="shared" ref="B26:G26" si="6">B17+B18+B21-B23-B24</f>
        <v>22</v>
      </c>
      <c r="C26" s="24">
        <f t="shared" si="6"/>
        <v>19</v>
      </c>
      <c r="D26" s="24">
        <f t="shared" si="6"/>
        <v>22</v>
      </c>
      <c r="E26" s="24">
        <f t="shared" si="6"/>
        <v>19</v>
      </c>
      <c r="F26" s="24">
        <f t="shared" si="6"/>
        <v>22</v>
      </c>
      <c r="G26" s="24">
        <f t="shared" si="6"/>
        <v>19</v>
      </c>
      <c r="H26" s="24">
        <f t="shared" ref="H26:M26" si="7">H17+H18+H21-H23-H24</f>
        <v>22</v>
      </c>
      <c r="I26" s="24">
        <f t="shared" si="7"/>
        <v>19</v>
      </c>
      <c r="J26" s="24">
        <f t="shared" si="7"/>
        <v>22</v>
      </c>
      <c r="K26" s="24">
        <f t="shared" si="7"/>
        <v>19</v>
      </c>
      <c r="L26" s="24">
        <f t="shared" si="7"/>
        <v>22</v>
      </c>
      <c r="M26" s="24">
        <f t="shared" si="7"/>
        <v>19</v>
      </c>
      <c r="N26" s="24">
        <f t="shared" ref="N26:S26" si="8">N17+N18+N21-N23-N24</f>
        <v>22</v>
      </c>
      <c r="O26" s="24">
        <f t="shared" si="8"/>
        <v>19</v>
      </c>
      <c r="P26" s="24">
        <f t="shared" si="8"/>
        <v>22</v>
      </c>
      <c r="Q26" s="24">
        <f t="shared" si="8"/>
        <v>19</v>
      </c>
      <c r="R26" s="24">
        <f t="shared" si="8"/>
        <v>22</v>
      </c>
      <c r="S26" s="24">
        <f t="shared" si="8"/>
        <v>19</v>
      </c>
      <c r="T26" s="24">
        <f t="shared" ref="T26:Y26" si="9">T17+T18+T21-T23-T24</f>
        <v>22</v>
      </c>
      <c r="U26" s="24">
        <f t="shared" si="9"/>
        <v>19</v>
      </c>
      <c r="V26" s="24">
        <f t="shared" si="9"/>
        <v>22</v>
      </c>
      <c r="W26" s="24">
        <f t="shared" si="9"/>
        <v>19</v>
      </c>
      <c r="X26" s="24">
        <f t="shared" si="9"/>
        <v>22</v>
      </c>
      <c r="Y26" s="24">
        <f t="shared" si="9"/>
        <v>19</v>
      </c>
      <c r="Z26" s="24">
        <f>Z17+Z18+Z21-Z23-Z24</f>
        <v>22</v>
      </c>
      <c r="AA26" s="24">
        <f>AA17+AA18+AA21-AA23-AA24</f>
        <v>19</v>
      </c>
      <c r="AB26" s="24">
        <f t="shared" ref="AB26:AC26" si="10">AB17+AB18+AB21-AB23-AB24</f>
        <v>22</v>
      </c>
      <c r="AC26" s="24">
        <f t="shared" si="10"/>
        <v>19</v>
      </c>
      <c r="AD26" s="24">
        <f>AD17+AD18+AD21-AD23-AD24</f>
        <v>22</v>
      </c>
      <c r="AE26" s="24">
        <f>AE17+AE18+AE21-AE23-AE24</f>
        <v>19</v>
      </c>
      <c r="AF26" s="24">
        <f>AF17+AF18+AF21-AF23-AF24</f>
        <v>22</v>
      </c>
      <c r="AG26" s="24">
        <f>AG17+AG18+AG21-AG23-AG24</f>
        <v>19</v>
      </c>
      <c r="AH26" s="24">
        <f t="shared" ref="AH26:AI26" si="11">AH17+AH18+AH21-AH23-AH24</f>
        <v>22</v>
      </c>
      <c r="AI26" s="24">
        <f t="shared" si="11"/>
        <v>19</v>
      </c>
    </row>
    <row r="27" spans="1:35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</row>
    <row r="28" spans="1:35" ht="15">
      <c r="A28" s="3" t="s">
        <v>112</v>
      </c>
      <c r="B28" s="14">
        <v>16</v>
      </c>
      <c r="C28" s="14">
        <v>16</v>
      </c>
      <c r="D28" s="14">
        <v>16</v>
      </c>
      <c r="E28" s="14">
        <v>16</v>
      </c>
      <c r="F28" s="14">
        <v>16</v>
      </c>
      <c r="G28" s="14">
        <v>16</v>
      </c>
      <c r="H28" s="14">
        <v>16</v>
      </c>
      <c r="I28" s="14">
        <v>16</v>
      </c>
      <c r="J28" s="14">
        <v>16</v>
      </c>
      <c r="K28" s="14">
        <v>16</v>
      </c>
      <c r="L28" s="14">
        <v>16</v>
      </c>
      <c r="M28" s="14">
        <v>16</v>
      </c>
      <c r="N28" s="24">
        <v>16</v>
      </c>
      <c r="O28" s="24">
        <v>16</v>
      </c>
      <c r="P28" s="24">
        <v>16</v>
      </c>
      <c r="Q28" s="24">
        <v>16</v>
      </c>
      <c r="R28" s="14">
        <v>16</v>
      </c>
      <c r="S28" s="14">
        <v>16</v>
      </c>
      <c r="T28" s="14">
        <v>16</v>
      </c>
      <c r="U28" s="14">
        <v>16</v>
      </c>
      <c r="V28" s="14">
        <v>16</v>
      </c>
      <c r="W28" s="14">
        <v>16</v>
      </c>
      <c r="X28" s="24">
        <v>16</v>
      </c>
      <c r="Y28" s="24">
        <v>16</v>
      </c>
      <c r="Z28" s="24">
        <v>16</v>
      </c>
      <c r="AA28" s="24">
        <v>16</v>
      </c>
      <c r="AB28" s="24">
        <v>16</v>
      </c>
      <c r="AC28" s="24">
        <v>16</v>
      </c>
      <c r="AD28" s="24">
        <v>16</v>
      </c>
      <c r="AE28" s="24">
        <v>16</v>
      </c>
      <c r="AF28" s="24">
        <v>16</v>
      </c>
      <c r="AG28" s="24">
        <v>16</v>
      </c>
      <c r="AH28" s="24">
        <v>16</v>
      </c>
      <c r="AI28" s="24">
        <v>16</v>
      </c>
    </row>
    <row r="29" spans="1:35" ht="15">
      <c r="A29" s="5" t="s">
        <v>54</v>
      </c>
      <c r="B29" s="28">
        <v>2</v>
      </c>
      <c r="C29" s="28">
        <v>2</v>
      </c>
      <c r="D29" s="28">
        <v>2</v>
      </c>
      <c r="E29" s="28">
        <v>2</v>
      </c>
      <c r="F29" s="27">
        <v>2</v>
      </c>
      <c r="G29" s="27">
        <v>2</v>
      </c>
      <c r="H29" s="27">
        <v>4</v>
      </c>
      <c r="I29" s="27">
        <v>4</v>
      </c>
      <c r="J29" s="27">
        <v>4</v>
      </c>
      <c r="K29" s="27">
        <v>4</v>
      </c>
      <c r="L29" s="27">
        <v>4</v>
      </c>
      <c r="M29" s="27">
        <v>4</v>
      </c>
      <c r="N29" s="27">
        <v>2</v>
      </c>
      <c r="O29" s="27">
        <v>2</v>
      </c>
      <c r="P29" s="27">
        <v>2</v>
      </c>
      <c r="Q29" s="27">
        <v>2</v>
      </c>
      <c r="R29" s="27">
        <v>2</v>
      </c>
      <c r="S29" s="27">
        <v>2</v>
      </c>
      <c r="T29" s="27">
        <v>4</v>
      </c>
      <c r="U29" s="27">
        <v>4</v>
      </c>
      <c r="V29" s="27">
        <v>2</v>
      </c>
      <c r="W29" s="27">
        <v>2</v>
      </c>
      <c r="X29" s="27">
        <v>4</v>
      </c>
      <c r="Y29" s="27">
        <v>4</v>
      </c>
      <c r="Z29" s="27">
        <v>2</v>
      </c>
      <c r="AA29" s="27">
        <v>2</v>
      </c>
      <c r="AB29" s="27">
        <v>2</v>
      </c>
      <c r="AC29" s="27">
        <v>2</v>
      </c>
      <c r="AD29" s="27">
        <v>2</v>
      </c>
      <c r="AE29" s="27">
        <v>2</v>
      </c>
      <c r="AF29" s="27">
        <v>2</v>
      </c>
      <c r="AG29" s="27">
        <v>2</v>
      </c>
      <c r="AH29" s="27">
        <v>2</v>
      </c>
      <c r="AI29" s="27">
        <v>2</v>
      </c>
    </row>
    <row r="30" spans="1:35" ht="45">
      <c r="A30" s="3" t="s">
        <v>56</v>
      </c>
      <c r="B30" s="14">
        <f t="shared" ref="B30:G30" si="12">B31+10*LOG10(B28/B13)-B32</f>
        <v>17.030899869919438</v>
      </c>
      <c r="C30" s="14">
        <f t="shared" si="12"/>
        <v>17.030899869919438</v>
      </c>
      <c r="D30" s="14">
        <f t="shared" si="12"/>
        <v>13.170899869919438</v>
      </c>
      <c r="E30" s="14">
        <f t="shared" si="12"/>
        <v>13.170899869919438</v>
      </c>
      <c r="F30" s="14">
        <f t="shared" si="12"/>
        <v>17.030899869919438</v>
      </c>
      <c r="G30" s="14">
        <f t="shared" si="12"/>
        <v>17.030899869919438</v>
      </c>
      <c r="H30" s="14">
        <f t="shared" ref="H30:M30" si="13">H31+10*LOG10(H28/H13)-H32</f>
        <v>14.020599913279625</v>
      </c>
      <c r="I30" s="14">
        <f t="shared" si="13"/>
        <v>14.020599913279625</v>
      </c>
      <c r="J30" s="14">
        <f t="shared" si="13"/>
        <v>14.020599913279625</v>
      </c>
      <c r="K30" s="14">
        <f t="shared" si="13"/>
        <v>14.020599913279625</v>
      </c>
      <c r="L30" s="14">
        <f t="shared" si="13"/>
        <v>14.020599913279625</v>
      </c>
      <c r="M30" s="14">
        <f t="shared" si="13"/>
        <v>14.020599913279625</v>
      </c>
      <c r="N30" s="24">
        <f t="shared" ref="N30:S30" si="14">N31+10*LOG10(N28/N13)-N32</f>
        <v>17.030899869919438</v>
      </c>
      <c r="O30" s="24">
        <f t="shared" si="14"/>
        <v>17.030899869919438</v>
      </c>
      <c r="P30" s="24">
        <f t="shared" si="14"/>
        <v>17.030899869919438</v>
      </c>
      <c r="Q30" s="24">
        <f t="shared" si="14"/>
        <v>17.030899869919438</v>
      </c>
      <c r="R30" s="14">
        <f t="shared" si="14"/>
        <v>17.030899869919438</v>
      </c>
      <c r="S30" s="14">
        <f t="shared" si="14"/>
        <v>17.030899869919438</v>
      </c>
      <c r="T30" s="14">
        <f t="shared" ref="T30:Y30" si="15">T31+10*LOG10(T28/T13)-T32</f>
        <v>14.020599913279625</v>
      </c>
      <c r="U30" s="14">
        <f t="shared" si="15"/>
        <v>14.020599913279625</v>
      </c>
      <c r="V30" s="14">
        <f t="shared" si="15"/>
        <v>17.030899869919438</v>
      </c>
      <c r="W30" s="14">
        <f t="shared" si="15"/>
        <v>17.030899869919438</v>
      </c>
      <c r="X30" s="24">
        <f t="shared" si="15"/>
        <v>14.020599913279625</v>
      </c>
      <c r="Y30" s="24">
        <f t="shared" si="15"/>
        <v>14.020599913279625</v>
      </c>
      <c r="Z30" s="24">
        <f>Z31+10*LOG10(Z28/Z13)-Z32</f>
        <v>13.030899869919438</v>
      </c>
      <c r="AA30" s="24">
        <f>AA31+10*LOG10(AA28/AA13)-AA32</f>
        <v>13.030899869919438</v>
      </c>
      <c r="AB30" s="24">
        <f t="shared" ref="AB30:AC30" si="16">AB31+10*LOG10(AB28/AB13)-AB32</f>
        <v>17.030899869919438</v>
      </c>
      <c r="AC30" s="24">
        <f t="shared" si="16"/>
        <v>17.030899869919438</v>
      </c>
      <c r="AD30" s="24">
        <f>AD31+10*LOG10(AD28/AD13)-AD32</f>
        <v>17.030899869919438</v>
      </c>
      <c r="AE30" s="24">
        <f>AE31+10*LOG10(AE28/AE13)-AE32</f>
        <v>17.030899869919438</v>
      </c>
      <c r="AF30" s="24">
        <f>AF31+10*LOG10(AF28/AF13)-AF32</f>
        <v>17.030899869919438</v>
      </c>
      <c r="AG30" s="24">
        <f>AG31+10*LOG10(AG28/AG13)-AG32</f>
        <v>17.030899869919438</v>
      </c>
      <c r="AH30" s="24">
        <f t="shared" ref="AH30:AI30" si="17">AH31+10*LOG10(AH28/AH13)-AH32</f>
        <v>17.030899869919438</v>
      </c>
      <c r="AI30" s="24">
        <f t="shared" si="17"/>
        <v>17.030899869919438</v>
      </c>
    </row>
    <row r="31" spans="1:35" ht="15">
      <c r="A31" s="3" t="s">
        <v>57</v>
      </c>
      <c r="B31" s="24">
        <v>8</v>
      </c>
      <c r="C31" s="24">
        <v>8</v>
      </c>
      <c r="D31" s="24">
        <v>8</v>
      </c>
      <c r="E31" s="24">
        <v>8</v>
      </c>
      <c r="F31" s="24">
        <v>8</v>
      </c>
      <c r="G31" s="24">
        <v>8</v>
      </c>
      <c r="H31" s="24">
        <v>8</v>
      </c>
      <c r="I31" s="24">
        <v>8</v>
      </c>
      <c r="J31" s="24">
        <v>8</v>
      </c>
      <c r="K31" s="24">
        <v>8</v>
      </c>
      <c r="L31" s="24">
        <v>8</v>
      </c>
      <c r="M31" s="24">
        <v>8</v>
      </c>
      <c r="N31" s="24">
        <v>8</v>
      </c>
      <c r="O31" s="24">
        <v>8</v>
      </c>
      <c r="P31" s="24">
        <v>8</v>
      </c>
      <c r="Q31" s="24">
        <v>8</v>
      </c>
      <c r="R31" s="24">
        <v>8</v>
      </c>
      <c r="S31" s="24">
        <v>8</v>
      </c>
      <c r="T31" s="24">
        <v>8</v>
      </c>
      <c r="U31" s="24">
        <v>8</v>
      </c>
      <c r="V31" s="24">
        <v>8</v>
      </c>
      <c r="W31" s="24">
        <v>8</v>
      </c>
      <c r="X31" s="24">
        <v>8</v>
      </c>
      <c r="Y31" s="24">
        <v>8</v>
      </c>
      <c r="Z31" s="24">
        <v>8</v>
      </c>
      <c r="AA31" s="24">
        <v>8</v>
      </c>
      <c r="AB31" s="24">
        <v>8</v>
      </c>
      <c r="AC31" s="24">
        <v>8</v>
      </c>
      <c r="AD31" s="24">
        <v>8</v>
      </c>
      <c r="AE31" s="24">
        <v>8</v>
      </c>
      <c r="AF31" s="24">
        <v>8</v>
      </c>
      <c r="AG31" s="24">
        <v>8</v>
      </c>
      <c r="AH31" s="24">
        <v>8</v>
      </c>
      <c r="AI31" s="24">
        <v>8</v>
      </c>
    </row>
    <row r="32" spans="1:35" ht="45">
      <c r="A32" s="5" t="s">
        <v>58</v>
      </c>
      <c r="B32" s="28">
        <v>0</v>
      </c>
      <c r="C32" s="28">
        <v>0</v>
      </c>
      <c r="D32" s="28">
        <v>3.86</v>
      </c>
      <c r="E32" s="28">
        <v>3.86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4</v>
      </c>
      <c r="AA32" s="27">
        <v>4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5" ht="28.5">
      <c r="A33" s="6" t="s">
        <v>106</v>
      </c>
      <c r="B33" s="19">
        <v>0</v>
      </c>
      <c r="C33" s="19">
        <v>0</v>
      </c>
      <c r="D33" s="19">
        <v>0</v>
      </c>
      <c r="E33" s="19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</row>
    <row r="34" spans="1:35" ht="30">
      <c r="A34" s="3" t="s">
        <v>59</v>
      </c>
      <c r="B34" s="24">
        <v>3</v>
      </c>
      <c r="C34" s="24">
        <v>3</v>
      </c>
      <c r="D34" s="24">
        <v>3</v>
      </c>
      <c r="E34" s="24">
        <v>3</v>
      </c>
      <c r="F34" s="24">
        <v>3</v>
      </c>
      <c r="G34" s="24">
        <v>3</v>
      </c>
      <c r="H34" s="24">
        <v>3</v>
      </c>
      <c r="I34" s="24">
        <v>3</v>
      </c>
      <c r="J34" s="24">
        <v>3</v>
      </c>
      <c r="K34" s="24">
        <v>3</v>
      </c>
      <c r="L34" s="24">
        <v>3</v>
      </c>
      <c r="M34" s="24">
        <v>3</v>
      </c>
      <c r="N34" s="24">
        <v>3</v>
      </c>
      <c r="O34" s="24">
        <v>3</v>
      </c>
      <c r="P34" s="24">
        <v>3</v>
      </c>
      <c r="Q34" s="24">
        <v>3</v>
      </c>
      <c r="R34" s="24">
        <v>3</v>
      </c>
      <c r="S34" s="24">
        <v>3</v>
      </c>
      <c r="T34" s="24">
        <v>3</v>
      </c>
      <c r="U34" s="24">
        <v>3</v>
      </c>
      <c r="V34" s="24">
        <v>3</v>
      </c>
      <c r="W34" s="24">
        <v>3</v>
      </c>
      <c r="X34" s="24">
        <v>3</v>
      </c>
      <c r="Y34" s="24">
        <v>3</v>
      </c>
      <c r="Z34" s="24">
        <v>3</v>
      </c>
      <c r="AA34" s="24">
        <v>3</v>
      </c>
      <c r="AB34" s="24">
        <v>3</v>
      </c>
      <c r="AC34" s="24">
        <v>3</v>
      </c>
      <c r="AD34" s="24">
        <v>3</v>
      </c>
      <c r="AE34" s="24">
        <v>3</v>
      </c>
      <c r="AF34" s="24">
        <v>3</v>
      </c>
      <c r="AG34" s="24">
        <v>3</v>
      </c>
      <c r="AH34" s="24">
        <v>3</v>
      </c>
      <c r="AI34" s="24">
        <v>3</v>
      </c>
    </row>
    <row r="35" spans="1:35" ht="15">
      <c r="A35" s="3" t="s">
        <v>60</v>
      </c>
      <c r="B35" s="24">
        <v>5</v>
      </c>
      <c r="C35" s="24">
        <v>5</v>
      </c>
      <c r="D35" s="24">
        <v>5</v>
      </c>
      <c r="E35" s="24">
        <v>5</v>
      </c>
      <c r="F35" s="24">
        <v>5</v>
      </c>
      <c r="G35" s="24">
        <v>5</v>
      </c>
      <c r="H35" s="24">
        <v>5</v>
      </c>
      <c r="I35" s="24">
        <v>5</v>
      </c>
      <c r="J35" s="24">
        <v>5</v>
      </c>
      <c r="K35" s="24">
        <v>5</v>
      </c>
      <c r="L35" s="24">
        <v>5</v>
      </c>
      <c r="M35" s="24">
        <v>5</v>
      </c>
      <c r="N35" s="24">
        <v>5</v>
      </c>
      <c r="O35" s="24">
        <v>5</v>
      </c>
      <c r="P35" s="24">
        <v>5</v>
      </c>
      <c r="Q35" s="24">
        <v>5</v>
      </c>
      <c r="R35" s="24">
        <v>5</v>
      </c>
      <c r="S35" s="24">
        <v>5</v>
      </c>
      <c r="T35" s="24">
        <v>5</v>
      </c>
      <c r="U35" s="24">
        <v>5</v>
      </c>
      <c r="V35" s="24">
        <v>5</v>
      </c>
      <c r="W35" s="24">
        <v>5</v>
      </c>
      <c r="X35" s="24">
        <v>5</v>
      </c>
      <c r="Y35" s="24">
        <v>5</v>
      </c>
      <c r="Z35" s="24">
        <v>5</v>
      </c>
      <c r="AA35" s="24">
        <v>5</v>
      </c>
      <c r="AB35" s="24">
        <v>5</v>
      </c>
      <c r="AC35" s="24">
        <v>5</v>
      </c>
      <c r="AD35" s="24">
        <v>5</v>
      </c>
      <c r="AE35" s="24">
        <v>5</v>
      </c>
      <c r="AF35" s="24">
        <v>5</v>
      </c>
      <c r="AG35" s="24">
        <v>5</v>
      </c>
      <c r="AH35" s="24">
        <v>5</v>
      </c>
      <c r="AI35" s="24">
        <v>5</v>
      </c>
    </row>
    <row r="36" spans="1:35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24">
        <v>-174</v>
      </c>
      <c r="O36" s="24">
        <v>-174</v>
      </c>
      <c r="P36" s="24">
        <v>-174</v>
      </c>
      <c r="Q36" s="2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  <c r="AD36" s="24">
        <v>-174</v>
      </c>
      <c r="AE36" s="24">
        <v>-174</v>
      </c>
      <c r="AF36" s="24">
        <v>-174</v>
      </c>
      <c r="AG36" s="24">
        <v>-174</v>
      </c>
      <c r="AH36" s="24">
        <v>-174</v>
      </c>
      <c r="AI36" s="24">
        <v>-174</v>
      </c>
    </row>
    <row r="37" spans="1:35" ht="15">
      <c r="A37" s="4" t="s">
        <v>62</v>
      </c>
      <c r="B37" s="14" t="s">
        <v>16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14" t="s">
        <v>16</v>
      </c>
      <c r="L37" s="14" t="s">
        <v>16</v>
      </c>
      <c r="M37" s="14" t="s">
        <v>16</v>
      </c>
      <c r="N37" s="24" t="s">
        <v>16</v>
      </c>
      <c r="O37" s="24" t="s">
        <v>16</v>
      </c>
      <c r="P37" s="24" t="s">
        <v>16</v>
      </c>
      <c r="Q37" s="24" t="s">
        <v>16</v>
      </c>
      <c r="R37" s="14" t="s">
        <v>16</v>
      </c>
      <c r="S37" s="14" t="s">
        <v>16</v>
      </c>
      <c r="T37" s="14" t="s">
        <v>16</v>
      </c>
      <c r="U37" s="14" t="s">
        <v>16</v>
      </c>
      <c r="V37" s="14" t="s">
        <v>16</v>
      </c>
      <c r="W37" s="14" t="s">
        <v>16</v>
      </c>
      <c r="X37" s="24" t="s">
        <v>16</v>
      </c>
      <c r="Y37" s="24" t="s">
        <v>16</v>
      </c>
      <c r="Z37" s="24" t="s">
        <v>16</v>
      </c>
      <c r="AA37" s="24" t="s">
        <v>16</v>
      </c>
      <c r="AB37" s="24" t="s">
        <v>16</v>
      </c>
      <c r="AC37" s="24" t="s">
        <v>16</v>
      </c>
      <c r="AD37" s="24" t="s">
        <v>16</v>
      </c>
      <c r="AE37" s="24" t="s">
        <v>16</v>
      </c>
      <c r="AF37" s="24" t="s">
        <v>16</v>
      </c>
      <c r="AG37" s="24" t="s">
        <v>16</v>
      </c>
      <c r="AH37" s="24" t="s">
        <v>16</v>
      </c>
      <c r="AI37" s="24" t="s">
        <v>16</v>
      </c>
    </row>
    <row r="38" spans="1:35" ht="15">
      <c r="A38" s="5" t="s">
        <v>64</v>
      </c>
      <c r="B38" s="28">
        <v>-999</v>
      </c>
      <c r="C38" s="28">
        <v>-999</v>
      </c>
      <c r="D38" s="28">
        <v>-999</v>
      </c>
      <c r="E38" s="28">
        <v>-999</v>
      </c>
      <c r="F38" s="27">
        <v>-999</v>
      </c>
      <c r="G38" s="27">
        <v>-999</v>
      </c>
      <c r="H38" s="27">
        <v>-999</v>
      </c>
      <c r="I38" s="27">
        <v>-999</v>
      </c>
      <c r="J38" s="27">
        <v>-165.7</v>
      </c>
      <c r="K38" s="27">
        <v>-165.7</v>
      </c>
      <c r="L38" s="27">
        <v>-999</v>
      </c>
      <c r="M38" s="27">
        <v>-999</v>
      </c>
      <c r="N38" s="27">
        <v>-999</v>
      </c>
      <c r="O38" s="27">
        <v>-999</v>
      </c>
      <c r="P38" s="27">
        <v>-165.7</v>
      </c>
      <c r="Q38" s="27">
        <v>-165.7</v>
      </c>
      <c r="R38" s="27">
        <v>-999</v>
      </c>
      <c r="S38" s="27">
        <v>-999</v>
      </c>
      <c r="T38" s="27">
        <v>-165.7</v>
      </c>
      <c r="U38" s="27">
        <v>-165.7</v>
      </c>
      <c r="V38" s="27">
        <v>-999</v>
      </c>
      <c r="W38" s="27">
        <v>-999</v>
      </c>
      <c r="X38" s="27">
        <v>-165.7</v>
      </c>
      <c r="Y38" s="27">
        <v>-165.7</v>
      </c>
      <c r="Z38" s="27">
        <v>-999</v>
      </c>
      <c r="AA38" s="27">
        <v>-999</v>
      </c>
      <c r="AB38" s="27">
        <v>-999</v>
      </c>
      <c r="AC38" s="27">
        <v>-999</v>
      </c>
      <c r="AD38" s="27">
        <v>-164.03</v>
      </c>
      <c r="AE38" s="27">
        <v>-164.03</v>
      </c>
      <c r="AF38" s="27">
        <v>-999</v>
      </c>
      <c r="AG38" s="27">
        <v>-999</v>
      </c>
      <c r="AH38" s="27">
        <v>-165.7</v>
      </c>
      <c r="AI38" s="27">
        <v>-165.7</v>
      </c>
    </row>
    <row r="39" spans="1:35" ht="30">
      <c r="A39" s="3" t="s">
        <v>65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 t="s">
        <v>16</v>
      </c>
      <c r="AE39" s="40" t="s">
        <v>16</v>
      </c>
      <c r="AF39" s="40" t="s">
        <v>16</v>
      </c>
      <c r="AG39" s="40" t="s">
        <v>16</v>
      </c>
      <c r="AH39" s="40" t="s">
        <v>16</v>
      </c>
      <c r="AI39" s="40" t="s">
        <v>16</v>
      </c>
    </row>
    <row r="40" spans="1:35" ht="30">
      <c r="A40" s="3" t="s">
        <v>108</v>
      </c>
      <c r="B40" s="14">
        <f t="shared" ref="B40:G40" si="18">10*LOG10(10^((B35+B36)/10)+10^(B38/10))</f>
        <v>-169.00000000000003</v>
      </c>
      <c r="C40" s="14">
        <f t="shared" si="18"/>
        <v>-169.00000000000003</v>
      </c>
      <c r="D40" s="14">
        <f t="shared" si="18"/>
        <v>-169.00000000000003</v>
      </c>
      <c r="E40" s="14">
        <f t="shared" si="18"/>
        <v>-169.00000000000003</v>
      </c>
      <c r="F40" s="14">
        <f t="shared" si="18"/>
        <v>-169.00000000000003</v>
      </c>
      <c r="G40" s="14">
        <f t="shared" si="18"/>
        <v>-169.00000000000003</v>
      </c>
      <c r="H40" s="14">
        <f t="shared" ref="H40:M40" si="19">10*LOG10(10^((H35+H36)/10)+10^(H38/10))</f>
        <v>-169.00000000000003</v>
      </c>
      <c r="I40" s="14">
        <f t="shared" si="19"/>
        <v>-169.00000000000003</v>
      </c>
      <c r="J40" s="14">
        <f t="shared" si="19"/>
        <v>-164.03352307536667</v>
      </c>
      <c r="K40" s="14">
        <f t="shared" si="19"/>
        <v>-164.03352307536667</v>
      </c>
      <c r="L40" s="14">
        <f t="shared" si="19"/>
        <v>-169.00000000000003</v>
      </c>
      <c r="M40" s="14">
        <f t="shared" si="19"/>
        <v>-169.00000000000003</v>
      </c>
      <c r="N40" s="24">
        <f t="shared" ref="N40:S40" si="20">10*LOG10(10^((N35+N36)/10)+10^(N38/10))</f>
        <v>-169.00000000000003</v>
      </c>
      <c r="O40" s="24">
        <f t="shared" si="20"/>
        <v>-169.00000000000003</v>
      </c>
      <c r="P40" s="24">
        <f t="shared" si="20"/>
        <v>-164.03352307536667</v>
      </c>
      <c r="Q40" s="24">
        <f t="shared" si="20"/>
        <v>-164.03352307536667</v>
      </c>
      <c r="R40" s="14">
        <f t="shared" si="20"/>
        <v>-169.00000000000003</v>
      </c>
      <c r="S40" s="14">
        <f t="shared" si="20"/>
        <v>-169.00000000000003</v>
      </c>
      <c r="T40" s="14">
        <f t="shared" ref="T40:Y40" si="21">10*LOG10(10^((T35+T36)/10)+10^(T38/10))</f>
        <v>-164.03352307536667</v>
      </c>
      <c r="U40" s="14">
        <f t="shared" si="21"/>
        <v>-164.03352307536667</v>
      </c>
      <c r="V40" s="14">
        <f t="shared" si="21"/>
        <v>-169.00000000000003</v>
      </c>
      <c r="W40" s="14">
        <f t="shared" si="21"/>
        <v>-169.00000000000003</v>
      </c>
      <c r="X40" s="24">
        <f t="shared" si="21"/>
        <v>-164.03352307536667</v>
      </c>
      <c r="Y40" s="24">
        <f t="shared" si="21"/>
        <v>-164.03352307536667</v>
      </c>
      <c r="Z40" s="24">
        <f>10*LOG10(10^((Z35+Z36)/10)+10^(Z38/10))</f>
        <v>-169.00000000000003</v>
      </c>
      <c r="AA40" s="24">
        <f>10*LOG10(10^((AA35+AA36)/10)+10^(AA38/10))</f>
        <v>-169.00000000000003</v>
      </c>
      <c r="AB40" s="24">
        <f t="shared" ref="AB40:AC40" si="22">10*LOG10(10^((AB35+AB36)/10)+10^(AB38/10))</f>
        <v>-169.00000000000003</v>
      </c>
      <c r="AC40" s="24">
        <f t="shared" si="22"/>
        <v>-169.00000000000003</v>
      </c>
      <c r="AD40" s="24">
        <f>10*LOG10(10^((AD35+AD36)/10)+10^(AD38/10))</f>
        <v>-162.82946299127457</v>
      </c>
      <c r="AE40" s="24">
        <f>10*LOG10(10^((AE35+AE36)/10)+10^(AE38/10))</f>
        <v>-162.82946299127457</v>
      </c>
      <c r="AF40" s="24">
        <f>10*LOG10(10^((AF35+AF36)/10)+10^(AF38/10))</f>
        <v>-169.00000000000003</v>
      </c>
      <c r="AG40" s="24">
        <f>10*LOG10(10^((AG35+AG36)/10)+10^(AG38/10))</f>
        <v>-169.00000000000003</v>
      </c>
      <c r="AH40" s="24">
        <f t="shared" ref="AH40:AI40" si="23">10*LOG10(10^((AH35+AH36)/10)+10^(AH38/10))</f>
        <v>-164.03352307536667</v>
      </c>
      <c r="AI40" s="24">
        <f t="shared" si="23"/>
        <v>-164.03352307536667</v>
      </c>
    </row>
    <row r="41" spans="1:35" ht="15">
      <c r="A41" s="7" t="s">
        <v>67</v>
      </c>
      <c r="B41" s="14" t="s">
        <v>16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14" t="s">
        <v>16</v>
      </c>
      <c r="L41" s="14" t="s">
        <v>16</v>
      </c>
      <c r="M41" s="14" t="s">
        <v>16</v>
      </c>
      <c r="N41" s="24" t="s">
        <v>16</v>
      </c>
      <c r="O41" s="24" t="s">
        <v>16</v>
      </c>
      <c r="P41" s="24" t="s">
        <v>16</v>
      </c>
      <c r="Q41" s="24" t="s">
        <v>16</v>
      </c>
      <c r="R41" s="14" t="s">
        <v>16</v>
      </c>
      <c r="S41" s="14" t="s">
        <v>16</v>
      </c>
      <c r="T41" s="14" t="s">
        <v>16</v>
      </c>
      <c r="U41" s="14" t="s">
        <v>16</v>
      </c>
      <c r="V41" s="14" t="s">
        <v>16</v>
      </c>
      <c r="W41" s="14" t="s">
        <v>16</v>
      </c>
      <c r="X41" s="24" t="s">
        <v>16</v>
      </c>
      <c r="Y41" s="24" t="s">
        <v>16</v>
      </c>
      <c r="Z41" s="24" t="s">
        <v>16</v>
      </c>
      <c r="AA41" s="24" t="s">
        <v>16</v>
      </c>
      <c r="AB41" s="24" t="s">
        <v>16</v>
      </c>
      <c r="AC41" s="24" t="s">
        <v>16</v>
      </c>
      <c r="AD41" s="24" t="s">
        <v>16</v>
      </c>
      <c r="AE41" s="24" t="s">
        <v>16</v>
      </c>
      <c r="AF41" s="24" t="s">
        <v>16</v>
      </c>
      <c r="AG41" s="24" t="s">
        <v>16</v>
      </c>
      <c r="AH41" s="24" t="s">
        <v>16</v>
      </c>
      <c r="AI41" s="24" t="s">
        <v>16</v>
      </c>
    </row>
    <row r="42" spans="1:35" ht="15">
      <c r="A42" s="6" t="s">
        <v>69</v>
      </c>
      <c r="B42" s="19">
        <f t="shared" ref="B42:G42" si="24">4*180*1000</f>
        <v>720000</v>
      </c>
      <c r="C42" s="19">
        <f t="shared" si="24"/>
        <v>720000</v>
      </c>
      <c r="D42" s="19">
        <f t="shared" si="24"/>
        <v>720000</v>
      </c>
      <c r="E42" s="19">
        <f t="shared" si="24"/>
        <v>720000</v>
      </c>
      <c r="F42" s="28">
        <f t="shared" si="24"/>
        <v>720000</v>
      </c>
      <c r="G42" s="28">
        <f t="shared" si="24"/>
        <v>720000</v>
      </c>
      <c r="H42" s="28">
        <f t="shared" ref="H42:M42" si="25">4*180*1000</f>
        <v>720000</v>
      </c>
      <c r="I42" s="28">
        <f t="shared" si="25"/>
        <v>720000</v>
      </c>
      <c r="J42" s="28">
        <f t="shared" si="25"/>
        <v>720000</v>
      </c>
      <c r="K42" s="28">
        <f t="shared" si="25"/>
        <v>720000</v>
      </c>
      <c r="L42" s="28">
        <f t="shared" si="25"/>
        <v>720000</v>
      </c>
      <c r="M42" s="28">
        <f t="shared" si="25"/>
        <v>720000</v>
      </c>
      <c r="N42" s="28">
        <f t="shared" ref="N42:S42" si="26">4*180*1000</f>
        <v>720000</v>
      </c>
      <c r="O42" s="28">
        <f t="shared" si="26"/>
        <v>720000</v>
      </c>
      <c r="P42" s="28">
        <f t="shared" si="26"/>
        <v>720000</v>
      </c>
      <c r="Q42" s="28">
        <f t="shared" si="26"/>
        <v>720000</v>
      </c>
      <c r="R42" s="28">
        <f t="shared" si="26"/>
        <v>720000</v>
      </c>
      <c r="S42" s="28">
        <f t="shared" si="26"/>
        <v>720000</v>
      </c>
      <c r="T42" s="28">
        <f t="shared" ref="T42:Y42" si="27">4*180*1000</f>
        <v>720000</v>
      </c>
      <c r="U42" s="28">
        <f t="shared" si="27"/>
        <v>720000</v>
      </c>
      <c r="V42" s="28">
        <f t="shared" si="27"/>
        <v>720000</v>
      </c>
      <c r="W42" s="28">
        <f t="shared" si="27"/>
        <v>720000</v>
      </c>
      <c r="X42" s="28">
        <f t="shared" si="27"/>
        <v>720000</v>
      </c>
      <c r="Y42" s="28">
        <f t="shared" si="27"/>
        <v>720000</v>
      </c>
      <c r="Z42" s="28">
        <f>4*180*1000</f>
        <v>720000</v>
      </c>
      <c r="AA42" s="28">
        <f>4*180*1000</f>
        <v>720000</v>
      </c>
      <c r="AB42" s="28">
        <f t="shared" ref="AB42:AC42" si="28">4*180*1000</f>
        <v>720000</v>
      </c>
      <c r="AC42" s="28">
        <f t="shared" si="28"/>
        <v>720000</v>
      </c>
      <c r="AD42" s="28">
        <f>4*180*1000</f>
        <v>720000</v>
      </c>
      <c r="AE42" s="28">
        <f>4*180*1000</f>
        <v>720000</v>
      </c>
      <c r="AF42" s="28">
        <f>4*180*1000</f>
        <v>720000</v>
      </c>
      <c r="AG42" s="28">
        <f>4*180*1000</f>
        <v>720000</v>
      </c>
      <c r="AH42" s="28">
        <f t="shared" ref="AH42:AI42" si="29">4*180*1000</f>
        <v>720000</v>
      </c>
      <c r="AI42" s="28">
        <f t="shared" si="29"/>
        <v>720000</v>
      </c>
    </row>
    <row r="43" spans="1:35" ht="15">
      <c r="A43" s="3" t="s">
        <v>70</v>
      </c>
      <c r="B43" s="40" t="s">
        <v>16</v>
      </c>
      <c r="C43" s="40" t="s">
        <v>16</v>
      </c>
      <c r="D43" s="40" t="s">
        <v>16</v>
      </c>
      <c r="E43" s="40" t="s">
        <v>16</v>
      </c>
      <c r="F43" s="40" t="s">
        <v>16</v>
      </c>
      <c r="G43" s="40" t="s">
        <v>16</v>
      </c>
      <c r="H43" s="40" t="s">
        <v>16</v>
      </c>
      <c r="I43" s="40" t="s">
        <v>16</v>
      </c>
      <c r="J43" s="40" t="s">
        <v>16</v>
      </c>
      <c r="K43" s="40" t="s">
        <v>16</v>
      </c>
      <c r="L43" s="40" t="s">
        <v>16</v>
      </c>
      <c r="M43" s="40" t="s">
        <v>16</v>
      </c>
      <c r="N43" s="40" t="s">
        <v>16</v>
      </c>
      <c r="O43" s="40" t="s">
        <v>16</v>
      </c>
      <c r="P43" s="40" t="s">
        <v>16</v>
      </c>
      <c r="Q43" s="40" t="s">
        <v>16</v>
      </c>
      <c r="R43" s="40" t="s">
        <v>16</v>
      </c>
      <c r="S43" s="40" t="s">
        <v>16</v>
      </c>
      <c r="T43" s="40" t="s">
        <v>16</v>
      </c>
      <c r="U43" s="40" t="s">
        <v>16</v>
      </c>
      <c r="V43" s="40" t="s">
        <v>16</v>
      </c>
      <c r="W43" s="40" t="s">
        <v>16</v>
      </c>
      <c r="X43" s="40" t="s">
        <v>16</v>
      </c>
      <c r="Y43" s="40" t="s">
        <v>16</v>
      </c>
      <c r="Z43" s="40" t="s">
        <v>16</v>
      </c>
      <c r="AA43" s="40" t="s">
        <v>16</v>
      </c>
      <c r="AB43" s="40" t="s">
        <v>16</v>
      </c>
      <c r="AC43" s="40" t="s">
        <v>16</v>
      </c>
      <c r="AD43" s="40" t="s">
        <v>16</v>
      </c>
      <c r="AE43" s="40" t="s">
        <v>16</v>
      </c>
      <c r="AF43" s="40" t="s">
        <v>16</v>
      </c>
      <c r="AG43" s="40" t="s">
        <v>16</v>
      </c>
      <c r="AH43" s="40" t="s">
        <v>16</v>
      </c>
      <c r="AI43" s="40" t="s">
        <v>16</v>
      </c>
    </row>
    <row r="44" spans="1:35" ht="15">
      <c r="A44" s="3" t="s">
        <v>71</v>
      </c>
      <c r="B44" s="14">
        <f t="shared" ref="B44:G44" si="30">B40+10*LOG10(B42)</f>
        <v>-110.42667503568734</v>
      </c>
      <c r="C44" s="14">
        <f t="shared" si="30"/>
        <v>-110.42667503568734</v>
      </c>
      <c r="D44" s="14">
        <f t="shared" si="30"/>
        <v>-110.42667503568734</v>
      </c>
      <c r="E44" s="14">
        <f t="shared" si="30"/>
        <v>-110.42667503568734</v>
      </c>
      <c r="F44" s="14">
        <f t="shared" si="30"/>
        <v>-110.42667503568734</v>
      </c>
      <c r="G44" s="14">
        <f t="shared" si="30"/>
        <v>-110.42667503568734</v>
      </c>
      <c r="H44" s="14">
        <f t="shared" ref="H44:M44" si="31">H40+10*LOG10(H42)</f>
        <v>-110.42667503568734</v>
      </c>
      <c r="I44" s="14">
        <f t="shared" si="31"/>
        <v>-110.42667503568734</v>
      </c>
      <c r="J44" s="14">
        <f t="shared" si="31"/>
        <v>-105.46019811105398</v>
      </c>
      <c r="K44" s="14">
        <f t="shared" si="31"/>
        <v>-105.46019811105398</v>
      </c>
      <c r="L44" s="14">
        <f t="shared" si="31"/>
        <v>-110.42667503568734</v>
      </c>
      <c r="M44" s="14">
        <f t="shared" si="31"/>
        <v>-110.42667503568734</v>
      </c>
      <c r="N44" s="24">
        <f t="shared" ref="N44:S44" si="32">N40+10*LOG10(N42)</f>
        <v>-110.42667503568734</v>
      </c>
      <c r="O44" s="24">
        <f t="shared" si="32"/>
        <v>-110.42667503568734</v>
      </c>
      <c r="P44" s="24">
        <f t="shared" si="32"/>
        <v>-105.46019811105398</v>
      </c>
      <c r="Q44" s="24">
        <f t="shared" si="32"/>
        <v>-105.46019811105398</v>
      </c>
      <c r="R44" s="14">
        <f t="shared" si="32"/>
        <v>-110.42667503568734</v>
      </c>
      <c r="S44" s="14">
        <f t="shared" si="32"/>
        <v>-110.42667503568734</v>
      </c>
      <c r="T44" s="14">
        <f t="shared" ref="T44:Y44" si="33">T40+10*LOG10(T42)</f>
        <v>-105.46019811105398</v>
      </c>
      <c r="U44" s="14">
        <f t="shared" si="33"/>
        <v>-105.46019811105398</v>
      </c>
      <c r="V44" s="14">
        <f t="shared" si="33"/>
        <v>-110.42667503568734</v>
      </c>
      <c r="W44" s="14">
        <f t="shared" si="33"/>
        <v>-110.42667503568734</v>
      </c>
      <c r="X44" s="24">
        <f t="shared" si="33"/>
        <v>-105.46019811105398</v>
      </c>
      <c r="Y44" s="24">
        <f t="shared" si="33"/>
        <v>-105.46019811105398</v>
      </c>
      <c r="Z44" s="24">
        <f>Z40+10*LOG10(Z42)</f>
        <v>-110.42667503568734</v>
      </c>
      <c r="AA44" s="24">
        <f>AA40+10*LOG10(AA42)</f>
        <v>-110.42667503568734</v>
      </c>
      <c r="AB44" s="24">
        <f t="shared" ref="AB44:AC44" si="34">AB40+10*LOG10(AB42)</f>
        <v>-110.42667503568734</v>
      </c>
      <c r="AC44" s="24">
        <f t="shared" si="34"/>
        <v>-110.42667503568734</v>
      </c>
      <c r="AD44" s="24">
        <f>AD40+10*LOG10(AD42)</f>
        <v>-104.25613802696188</v>
      </c>
      <c r="AE44" s="24">
        <f>AE40+10*LOG10(AE42)</f>
        <v>-104.25613802696188</v>
      </c>
      <c r="AF44" s="24">
        <f>AF40+10*LOG10(AF42)</f>
        <v>-110.42667503568734</v>
      </c>
      <c r="AG44" s="24">
        <f>AG40+10*LOG10(AG42)</f>
        <v>-110.42667503568734</v>
      </c>
      <c r="AH44" s="24">
        <f t="shared" ref="AH44:AI44" si="35">AH40+10*LOG10(AH42)</f>
        <v>-105.46019811105398</v>
      </c>
      <c r="AI44" s="24">
        <f t="shared" si="35"/>
        <v>-105.46019811105398</v>
      </c>
    </row>
    <row r="45" spans="1:35" ht="15">
      <c r="A45" s="7" t="s">
        <v>72</v>
      </c>
      <c r="B45" s="14" t="s">
        <v>16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14" t="s">
        <v>16</v>
      </c>
      <c r="L45" s="14" t="s">
        <v>16</v>
      </c>
      <c r="M45" s="14" t="s">
        <v>16</v>
      </c>
      <c r="N45" s="24" t="s">
        <v>16</v>
      </c>
      <c r="O45" s="24" t="s">
        <v>16</v>
      </c>
      <c r="P45" s="24" t="s">
        <v>16</v>
      </c>
      <c r="Q45" s="24" t="s">
        <v>16</v>
      </c>
      <c r="R45" s="14" t="s">
        <v>16</v>
      </c>
      <c r="S45" s="14" t="s">
        <v>16</v>
      </c>
      <c r="T45" s="14" t="s">
        <v>16</v>
      </c>
      <c r="U45" s="14" t="s">
        <v>16</v>
      </c>
      <c r="V45" s="14" t="s">
        <v>16</v>
      </c>
      <c r="W45" s="14" t="s">
        <v>16</v>
      </c>
      <c r="X45" s="24" t="s">
        <v>16</v>
      </c>
      <c r="Y45" s="24" t="s">
        <v>16</v>
      </c>
      <c r="Z45" s="24" t="s">
        <v>16</v>
      </c>
      <c r="AA45" s="24" t="s">
        <v>16</v>
      </c>
      <c r="AB45" s="24" t="s">
        <v>16</v>
      </c>
      <c r="AC45" s="24" t="s">
        <v>16</v>
      </c>
      <c r="AD45" s="24" t="s">
        <v>16</v>
      </c>
      <c r="AE45" s="24" t="s">
        <v>16</v>
      </c>
      <c r="AF45" s="24" t="s">
        <v>16</v>
      </c>
      <c r="AG45" s="24" t="s">
        <v>16</v>
      </c>
      <c r="AH45" s="24" t="s">
        <v>16</v>
      </c>
      <c r="AI45" s="24" t="s">
        <v>16</v>
      </c>
    </row>
    <row r="46" spans="1:35" ht="15">
      <c r="A46" s="6" t="s">
        <v>74</v>
      </c>
      <c r="B46" s="19">
        <v>-2.1</v>
      </c>
      <c r="C46" s="19">
        <v>-2.1</v>
      </c>
      <c r="D46" s="19">
        <v>-2.98</v>
      </c>
      <c r="E46" s="19">
        <v>-2.98</v>
      </c>
      <c r="F46" s="28">
        <v>-5.56</v>
      </c>
      <c r="G46" s="28">
        <v>-5.56</v>
      </c>
      <c r="H46" s="28">
        <v>-6.49</v>
      </c>
      <c r="I46" s="28">
        <v>-6.41</v>
      </c>
      <c r="J46" s="28">
        <v>-7.49</v>
      </c>
      <c r="K46" s="28">
        <v>-7.49</v>
      </c>
      <c r="L46" s="28">
        <v>-8.25</v>
      </c>
      <c r="M46" s="28">
        <v>-8.25</v>
      </c>
      <c r="N46" s="28">
        <v>-6.3</v>
      </c>
      <c r="O46" s="28">
        <v>-6.3</v>
      </c>
      <c r="P46" s="28">
        <v>-4.66</v>
      </c>
      <c r="Q46" s="28">
        <v>-4.66</v>
      </c>
      <c r="R46" s="28">
        <v>-2.2400000000000002</v>
      </c>
      <c r="S46" s="28">
        <v>-2.2400000000000002</v>
      </c>
      <c r="T46" s="28">
        <v>-5.3</v>
      </c>
      <c r="U46" s="28">
        <v>-5.3</v>
      </c>
      <c r="V46" s="28">
        <v>-7</v>
      </c>
      <c r="W46" s="28">
        <v>-7</v>
      </c>
      <c r="X46" s="27">
        <v>-7.2</v>
      </c>
      <c r="Y46" s="27">
        <v>-7.2</v>
      </c>
      <c r="Z46" s="28">
        <v>-2.4</v>
      </c>
      <c r="AA46" s="28">
        <v>-2.4</v>
      </c>
      <c r="AB46" s="28">
        <v>-2.25</v>
      </c>
      <c r="AC46" s="28">
        <v>-2.25</v>
      </c>
      <c r="AD46" s="28">
        <v>-3</v>
      </c>
      <c r="AE46" s="28">
        <v>-3</v>
      </c>
      <c r="AF46" s="28">
        <v>-2.266</v>
      </c>
      <c r="AG46" s="28">
        <v>-2.266</v>
      </c>
      <c r="AH46" s="28">
        <v>-2.2999999999999998</v>
      </c>
      <c r="AI46" s="28">
        <v>-2.2999999999999998</v>
      </c>
    </row>
    <row r="47" spans="1:35" ht="15">
      <c r="A47" s="3" t="s">
        <v>75</v>
      </c>
      <c r="B47" s="24">
        <v>2</v>
      </c>
      <c r="C47" s="24">
        <v>2</v>
      </c>
      <c r="D47" s="24">
        <v>2</v>
      </c>
      <c r="E47" s="24">
        <v>2</v>
      </c>
      <c r="F47" s="24">
        <v>2</v>
      </c>
      <c r="G47" s="24">
        <v>2</v>
      </c>
      <c r="H47" s="24">
        <v>2</v>
      </c>
      <c r="I47" s="24">
        <v>2</v>
      </c>
      <c r="J47" s="24">
        <v>2</v>
      </c>
      <c r="K47" s="24">
        <v>2</v>
      </c>
      <c r="L47" s="24">
        <v>2</v>
      </c>
      <c r="M47" s="24">
        <v>2</v>
      </c>
      <c r="N47" s="24">
        <v>2</v>
      </c>
      <c r="O47" s="24">
        <v>2</v>
      </c>
      <c r="P47" s="24">
        <v>2</v>
      </c>
      <c r="Q47" s="24">
        <v>2</v>
      </c>
      <c r="R47" s="24">
        <v>2</v>
      </c>
      <c r="S47" s="24">
        <v>2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24">
        <v>2</v>
      </c>
      <c r="Z47" s="24">
        <v>2</v>
      </c>
      <c r="AA47" s="24">
        <v>2</v>
      </c>
      <c r="AB47" s="24">
        <v>2</v>
      </c>
      <c r="AC47" s="24">
        <v>2</v>
      </c>
      <c r="AD47" s="24">
        <v>2</v>
      </c>
      <c r="AE47" s="24">
        <v>2</v>
      </c>
      <c r="AF47" s="24">
        <v>2</v>
      </c>
      <c r="AG47" s="24">
        <v>2</v>
      </c>
      <c r="AH47" s="24">
        <v>2</v>
      </c>
      <c r="AI47" s="24">
        <v>2</v>
      </c>
    </row>
    <row r="48" spans="1:35" ht="30">
      <c r="A48" s="3" t="s">
        <v>76</v>
      </c>
      <c r="B48" s="24" t="s">
        <v>16</v>
      </c>
      <c r="C48" s="24" t="s">
        <v>16</v>
      </c>
      <c r="D48" s="24" t="s">
        <v>16</v>
      </c>
      <c r="E48" s="24" t="s">
        <v>16</v>
      </c>
      <c r="F48" s="24" t="s">
        <v>16</v>
      </c>
      <c r="G48" s="24" t="s">
        <v>16</v>
      </c>
      <c r="H48" s="24" t="s">
        <v>16</v>
      </c>
      <c r="I48" s="24" t="s">
        <v>16</v>
      </c>
      <c r="J48" s="24" t="s">
        <v>16</v>
      </c>
      <c r="K48" s="24" t="s">
        <v>16</v>
      </c>
      <c r="L48" s="24" t="s">
        <v>16</v>
      </c>
      <c r="M48" s="24" t="s">
        <v>16</v>
      </c>
      <c r="N48" s="24" t="s">
        <v>16</v>
      </c>
      <c r="O48" s="24" t="s">
        <v>16</v>
      </c>
      <c r="P48" s="24" t="s">
        <v>16</v>
      </c>
      <c r="Q48" s="24" t="s">
        <v>16</v>
      </c>
      <c r="R48" s="24" t="s">
        <v>16</v>
      </c>
      <c r="S48" s="24" t="s">
        <v>16</v>
      </c>
      <c r="T48" s="24" t="s">
        <v>16</v>
      </c>
      <c r="U48" s="24" t="s">
        <v>16</v>
      </c>
      <c r="V48" s="24" t="s">
        <v>16</v>
      </c>
      <c r="W48" s="24" t="s">
        <v>16</v>
      </c>
      <c r="X48" s="24" t="s">
        <v>16</v>
      </c>
      <c r="Y48" s="24" t="s">
        <v>16</v>
      </c>
      <c r="Z48" s="24" t="s">
        <v>16</v>
      </c>
      <c r="AA48" s="24" t="s">
        <v>16</v>
      </c>
      <c r="AB48" s="24" t="s">
        <v>16</v>
      </c>
      <c r="AC48" s="24" t="s">
        <v>16</v>
      </c>
      <c r="AD48" s="24" t="s">
        <v>16</v>
      </c>
      <c r="AE48" s="24" t="s">
        <v>16</v>
      </c>
      <c r="AF48" s="24" t="s">
        <v>16</v>
      </c>
      <c r="AG48" s="24" t="s">
        <v>16</v>
      </c>
      <c r="AH48" s="24" t="s">
        <v>16</v>
      </c>
      <c r="AI48" s="24" t="s">
        <v>16</v>
      </c>
    </row>
    <row r="49" spans="1:35" ht="33.75" customHeight="1">
      <c r="A49" s="3" t="s">
        <v>78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</row>
    <row r="50" spans="1:35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 t="s">
        <v>16</v>
      </c>
      <c r="AE50" s="40" t="s">
        <v>16</v>
      </c>
      <c r="AF50" s="40" t="s">
        <v>16</v>
      </c>
      <c r="AG50" s="40" t="s">
        <v>16</v>
      </c>
      <c r="AH50" s="40" t="s">
        <v>16</v>
      </c>
      <c r="AI50" s="40" t="s">
        <v>16</v>
      </c>
    </row>
    <row r="51" spans="1:35" ht="30">
      <c r="A51" s="3" t="s">
        <v>81</v>
      </c>
      <c r="B51" s="14">
        <f t="shared" ref="B51:G51" si="36">B44+B46+B47-B49</f>
        <v>-110.52667503568733</v>
      </c>
      <c r="C51" s="14">
        <f t="shared" si="36"/>
        <v>-110.52667503568733</v>
      </c>
      <c r="D51" s="14">
        <f t="shared" si="36"/>
        <v>-111.40667503568734</v>
      </c>
      <c r="E51" s="14">
        <f t="shared" si="36"/>
        <v>-111.40667503568734</v>
      </c>
      <c r="F51" s="14">
        <f t="shared" si="36"/>
        <v>-113.98667503568734</v>
      </c>
      <c r="G51" s="14">
        <f t="shared" si="36"/>
        <v>-113.98667503568734</v>
      </c>
      <c r="H51" s="14">
        <f t="shared" ref="H51:M51" si="37">H44+H46+H47-H49</f>
        <v>-114.91667503568733</v>
      </c>
      <c r="I51" s="14">
        <f t="shared" si="37"/>
        <v>-114.83667503568734</v>
      </c>
      <c r="J51" s="14">
        <f t="shared" si="37"/>
        <v>-110.95019811105398</v>
      </c>
      <c r="K51" s="14">
        <f t="shared" si="37"/>
        <v>-110.95019811105398</v>
      </c>
      <c r="L51" s="14">
        <f t="shared" si="37"/>
        <v>-116.67667503568734</v>
      </c>
      <c r="M51" s="14">
        <f t="shared" si="37"/>
        <v>-116.67667503568734</v>
      </c>
      <c r="N51" s="24">
        <f t="shared" ref="N51:S51" si="38">N44+N46+N47-N49</f>
        <v>-114.72667503568734</v>
      </c>
      <c r="O51" s="24">
        <f t="shared" si="38"/>
        <v>-114.72667503568734</v>
      </c>
      <c r="P51" s="24">
        <f t="shared" si="38"/>
        <v>-108.12019811105398</v>
      </c>
      <c r="Q51" s="24">
        <f t="shared" si="38"/>
        <v>-108.12019811105398</v>
      </c>
      <c r="R51" s="14">
        <f t="shared" si="38"/>
        <v>-110.66667503568733</v>
      </c>
      <c r="S51" s="14">
        <f t="shared" si="38"/>
        <v>-110.66667503568733</v>
      </c>
      <c r="T51" s="14">
        <f t="shared" ref="T51:Y51" si="39">T44+T46+T47-T49</f>
        <v>-108.76019811105398</v>
      </c>
      <c r="U51" s="14">
        <f t="shared" si="39"/>
        <v>-108.76019811105398</v>
      </c>
      <c r="V51" s="14">
        <f t="shared" si="39"/>
        <v>-115.42667503568734</v>
      </c>
      <c r="W51" s="14">
        <f t="shared" si="39"/>
        <v>-115.42667503568734</v>
      </c>
      <c r="X51" s="24">
        <f t="shared" si="39"/>
        <v>-110.66019811105399</v>
      </c>
      <c r="Y51" s="24">
        <f t="shared" si="39"/>
        <v>-110.66019811105399</v>
      </c>
      <c r="Z51" s="24">
        <f>Z44+Z46+Z47-Z49</f>
        <v>-110.82667503568734</v>
      </c>
      <c r="AA51" s="24">
        <f>AA44+AA46+AA47-AA49</f>
        <v>-110.82667503568734</v>
      </c>
      <c r="AB51" s="24">
        <f t="shared" ref="AB51:AC51" si="40">AB44+AB46+AB47-AB49</f>
        <v>-110.67667503568734</v>
      </c>
      <c r="AC51" s="24">
        <f t="shared" si="40"/>
        <v>-110.67667503568734</v>
      </c>
      <c r="AD51" s="24">
        <f>AD44+AD46+AD47-AD49</f>
        <v>-105.25613802696188</v>
      </c>
      <c r="AE51" s="24">
        <f>AE44+AE46+AE47-AE49</f>
        <v>-105.25613802696188</v>
      </c>
      <c r="AF51" s="24">
        <f>AF44+AF46+AF47-AF49</f>
        <v>-110.69267503568734</v>
      </c>
      <c r="AG51" s="24">
        <f>AG44+AG46+AG47-AG49</f>
        <v>-110.69267503568734</v>
      </c>
      <c r="AH51" s="24">
        <f t="shared" ref="AH51:AI51" si="41">AH44+AH46+AH47-AH49</f>
        <v>-105.76019811105398</v>
      </c>
      <c r="AI51" s="24">
        <f t="shared" si="41"/>
        <v>-105.76019811105398</v>
      </c>
    </row>
    <row r="52" spans="1:35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32" t="s">
        <v>16</v>
      </c>
      <c r="O52" s="32" t="s">
        <v>16</v>
      </c>
      <c r="P52" s="32" t="s">
        <v>16</v>
      </c>
      <c r="Q52" s="32" t="s">
        <v>16</v>
      </c>
      <c r="R52" s="41" t="s">
        <v>16</v>
      </c>
      <c r="S52" s="41" t="s">
        <v>16</v>
      </c>
      <c r="T52" s="41" t="s">
        <v>16</v>
      </c>
      <c r="U52" s="41" t="s">
        <v>16</v>
      </c>
      <c r="V52" s="41" t="s">
        <v>16</v>
      </c>
      <c r="W52" s="41" t="s">
        <v>16</v>
      </c>
      <c r="X52" s="32" t="s">
        <v>16</v>
      </c>
      <c r="Y52" s="32" t="s">
        <v>16</v>
      </c>
      <c r="Z52" s="32" t="s">
        <v>16</v>
      </c>
      <c r="AA52" s="32" t="s">
        <v>16</v>
      </c>
      <c r="AB52" s="32" t="s">
        <v>16</v>
      </c>
      <c r="AC52" s="32" t="s">
        <v>16</v>
      </c>
      <c r="AD52" s="32" t="s">
        <v>16</v>
      </c>
      <c r="AE52" s="32" t="s">
        <v>16</v>
      </c>
      <c r="AF52" s="32" t="s">
        <v>16</v>
      </c>
      <c r="AG52" s="32" t="s">
        <v>16</v>
      </c>
      <c r="AH52" s="32" t="s">
        <v>16</v>
      </c>
      <c r="AI52" s="32" t="s">
        <v>16</v>
      </c>
    </row>
    <row r="53" spans="1:35" ht="30">
      <c r="A53" s="8" t="s">
        <v>84</v>
      </c>
      <c r="B53" s="29">
        <f t="shared" ref="B53:G53" si="42">B26+B30+B33-B34-B51</f>
        <v>146.55757490560677</v>
      </c>
      <c r="C53" s="29">
        <f t="shared" si="42"/>
        <v>143.55757490560677</v>
      </c>
      <c r="D53" s="29">
        <f t="shared" si="42"/>
        <v>143.57757490560678</v>
      </c>
      <c r="E53" s="29">
        <f t="shared" si="42"/>
        <v>140.57757490560678</v>
      </c>
      <c r="F53" s="29">
        <f t="shared" si="42"/>
        <v>150.01757490560678</v>
      </c>
      <c r="G53" s="29">
        <f t="shared" si="42"/>
        <v>147.01757490560678</v>
      </c>
      <c r="H53" s="29">
        <f t="shared" ref="H53:M53" si="43">H26+H30+H33-H34-H51</f>
        <v>147.93727494896694</v>
      </c>
      <c r="I53" s="29">
        <f t="shared" si="43"/>
        <v>144.85727494896696</v>
      </c>
      <c r="J53" s="29">
        <f t="shared" si="43"/>
        <v>143.97079802433359</v>
      </c>
      <c r="K53" s="29">
        <f t="shared" si="43"/>
        <v>140.97079802433359</v>
      </c>
      <c r="L53" s="29">
        <f t="shared" si="43"/>
        <v>149.69727494896696</v>
      </c>
      <c r="M53" s="29">
        <f t="shared" si="43"/>
        <v>146.69727494896696</v>
      </c>
      <c r="N53" s="29">
        <f t="shared" ref="N53:S53" si="44">N26+N30+N33-N34-N51</f>
        <v>150.75757490560676</v>
      </c>
      <c r="O53" s="29">
        <f t="shared" si="44"/>
        <v>147.75757490560676</v>
      </c>
      <c r="P53" s="29">
        <f t="shared" si="44"/>
        <v>144.15109798097342</v>
      </c>
      <c r="Q53" s="29">
        <f t="shared" si="44"/>
        <v>141.15109798097342</v>
      </c>
      <c r="R53" s="29">
        <f t="shared" si="44"/>
        <v>146.69757490560676</v>
      </c>
      <c r="S53" s="29">
        <f t="shared" si="44"/>
        <v>143.69757490560676</v>
      </c>
      <c r="T53" s="29">
        <f t="shared" ref="T53:Y53" si="45">T26+T30+T33-T34-T51</f>
        <v>141.78079802433359</v>
      </c>
      <c r="U53" s="29">
        <f t="shared" si="45"/>
        <v>138.78079802433359</v>
      </c>
      <c r="V53" s="29">
        <f t="shared" si="45"/>
        <v>151.45757490560678</v>
      </c>
      <c r="W53" s="29">
        <f t="shared" si="45"/>
        <v>148.45757490560678</v>
      </c>
      <c r="X53" s="29">
        <f t="shared" si="45"/>
        <v>143.68079802433363</v>
      </c>
      <c r="Y53" s="29">
        <f t="shared" si="45"/>
        <v>140.68079802433363</v>
      </c>
      <c r="Z53" s="29">
        <f>Z26+Z30+Z33-Z34-Z51</f>
        <v>142.85757490560678</v>
      </c>
      <c r="AA53" s="29">
        <f>AA26+AA30+AA33-AA34-AA51</f>
        <v>139.85757490560678</v>
      </c>
      <c r="AB53" s="29">
        <f t="shared" ref="AB53:AC53" si="46">AB26+AB30+AB33-AB34-AB51</f>
        <v>146.70757490560678</v>
      </c>
      <c r="AC53" s="29">
        <f t="shared" si="46"/>
        <v>143.70757490560678</v>
      </c>
      <c r="AD53" s="29">
        <f>AD26+AD30+AD33-AD34-AD51</f>
        <v>141.28703789688132</v>
      </c>
      <c r="AE53" s="29">
        <f>AE26+AE30+AE33-AE34-AE51</f>
        <v>138.28703789688132</v>
      </c>
      <c r="AF53" s="29">
        <f>AF26+AF30+AF33-AF34-AF51</f>
        <v>146.72357490560677</v>
      </c>
      <c r="AG53" s="29">
        <f>AG26+AG30+AG33-AG34-AG51</f>
        <v>143.72357490560677</v>
      </c>
      <c r="AH53" s="29">
        <f t="shared" ref="AH53:AI53" si="47">AH26+AH30+AH33-AH34-AH51</f>
        <v>141.7910979809734</v>
      </c>
      <c r="AI53" s="29">
        <f t="shared" si="47"/>
        <v>138.7910979809734</v>
      </c>
    </row>
    <row r="54" spans="1:35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</row>
    <row r="55" spans="1:35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7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  <c r="AD55" s="27">
        <v>8</v>
      </c>
      <c r="AE55" s="27">
        <v>8</v>
      </c>
      <c r="AF55" s="27">
        <v>8</v>
      </c>
      <c r="AG55" s="27">
        <v>8</v>
      </c>
      <c r="AH55" s="27">
        <v>8</v>
      </c>
      <c r="AI55" s="27">
        <v>8</v>
      </c>
    </row>
    <row r="56" spans="1:35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0" t="s">
        <v>16</v>
      </c>
      <c r="O56" s="40" t="s">
        <v>16</v>
      </c>
      <c r="P56" s="40" t="s">
        <v>16</v>
      </c>
      <c r="Q56" s="40" t="s">
        <v>16</v>
      </c>
      <c r="R56" s="42" t="s">
        <v>16</v>
      </c>
      <c r="S56" s="42" t="s">
        <v>16</v>
      </c>
      <c r="T56" s="42" t="s">
        <v>16</v>
      </c>
      <c r="U56" s="42" t="s">
        <v>16</v>
      </c>
      <c r="V56" s="42" t="s">
        <v>16</v>
      </c>
      <c r="W56" s="42" t="s">
        <v>16</v>
      </c>
      <c r="X56" s="40" t="s">
        <v>16</v>
      </c>
      <c r="Y56" s="40" t="s">
        <v>16</v>
      </c>
      <c r="Z56" s="40" t="s">
        <v>16</v>
      </c>
      <c r="AA56" s="40" t="s">
        <v>16</v>
      </c>
      <c r="AB56" s="40" t="s">
        <v>16</v>
      </c>
      <c r="AC56" s="40" t="s">
        <v>16</v>
      </c>
      <c r="AD56" s="40" t="s">
        <v>16</v>
      </c>
      <c r="AE56" s="40" t="s">
        <v>16</v>
      </c>
      <c r="AF56" s="40" t="s">
        <v>16</v>
      </c>
      <c r="AG56" s="40" t="s">
        <v>16</v>
      </c>
      <c r="AH56" s="40" t="s">
        <v>16</v>
      </c>
      <c r="AI56" s="40" t="s">
        <v>16</v>
      </c>
    </row>
    <row r="57" spans="1:35" ht="30">
      <c r="A57" s="5" t="s">
        <v>89</v>
      </c>
      <c r="B57" s="28">
        <v>5.13</v>
      </c>
      <c r="C57" s="28">
        <v>5.13</v>
      </c>
      <c r="D57" s="28">
        <v>5.13</v>
      </c>
      <c r="E57" s="28">
        <v>5.13</v>
      </c>
      <c r="F57" s="27">
        <v>5.13</v>
      </c>
      <c r="G57" s="27">
        <v>5.13</v>
      </c>
      <c r="H57" s="27">
        <v>5.13</v>
      </c>
      <c r="I57" s="27">
        <v>5.13</v>
      </c>
      <c r="J57" s="27">
        <v>5.13</v>
      </c>
      <c r="K57" s="27">
        <v>5.13</v>
      </c>
      <c r="L57" s="27">
        <v>5.13</v>
      </c>
      <c r="M57" s="27">
        <v>5.13</v>
      </c>
      <c r="N57" s="27">
        <v>5.13</v>
      </c>
      <c r="O57" s="27">
        <v>5.13</v>
      </c>
      <c r="P57" s="27">
        <v>6.34</v>
      </c>
      <c r="Q57" s="27">
        <v>6.34</v>
      </c>
      <c r="R57" s="27">
        <v>5.13</v>
      </c>
      <c r="S57" s="27">
        <v>5.13</v>
      </c>
      <c r="T57" s="27">
        <v>5.13</v>
      </c>
      <c r="U57" s="27">
        <v>5.13</v>
      </c>
      <c r="V57" s="27">
        <v>5.13</v>
      </c>
      <c r="W57" s="27">
        <v>5.13</v>
      </c>
      <c r="X57" s="27">
        <v>5.13</v>
      </c>
      <c r="Y57" s="27">
        <v>5.13</v>
      </c>
      <c r="Z57" s="27">
        <v>5.13</v>
      </c>
      <c r="AA57" s="27">
        <v>5.13</v>
      </c>
      <c r="AB57" s="27">
        <v>5.13</v>
      </c>
      <c r="AC57" s="27">
        <v>5.13</v>
      </c>
      <c r="AD57" s="27">
        <v>5.13</v>
      </c>
      <c r="AE57" s="27">
        <v>5.13</v>
      </c>
      <c r="AF57" s="27">
        <v>5.13</v>
      </c>
      <c r="AG57" s="27">
        <v>5.13</v>
      </c>
      <c r="AH57" s="27">
        <v>5.13</v>
      </c>
      <c r="AI57" s="27">
        <v>5.13</v>
      </c>
    </row>
    <row r="58" spans="1:35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</row>
    <row r="59" spans="1:35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7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  <c r="AD59" s="27">
        <v>12.5</v>
      </c>
      <c r="AE59" s="27">
        <v>12.5</v>
      </c>
      <c r="AF59" s="27">
        <v>12.5</v>
      </c>
      <c r="AG59" s="27">
        <v>12.5</v>
      </c>
      <c r="AH59" s="27">
        <v>12.5</v>
      </c>
      <c r="AI59" s="27">
        <v>12.5</v>
      </c>
    </row>
    <row r="60" spans="1:35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</row>
    <row r="61" spans="1:35" ht="30">
      <c r="A61" s="9" t="s">
        <v>109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32" t="s">
        <v>16</v>
      </c>
      <c r="O61" s="32" t="s">
        <v>16</v>
      </c>
      <c r="P61" s="32" t="s">
        <v>16</v>
      </c>
      <c r="Q61" s="32" t="s">
        <v>16</v>
      </c>
      <c r="R61" s="41" t="s">
        <v>16</v>
      </c>
      <c r="S61" s="41" t="s">
        <v>16</v>
      </c>
      <c r="T61" s="41" t="s">
        <v>16</v>
      </c>
      <c r="U61" s="41" t="s">
        <v>16</v>
      </c>
      <c r="V61" s="41" t="s">
        <v>16</v>
      </c>
      <c r="W61" s="41" t="s">
        <v>16</v>
      </c>
      <c r="X61" s="32" t="s">
        <v>16</v>
      </c>
      <c r="Y61" s="32" t="s">
        <v>16</v>
      </c>
      <c r="Z61" s="32" t="s">
        <v>16</v>
      </c>
      <c r="AA61" s="32" t="s">
        <v>16</v>
      </c>
      <c r="AB61" s="32" t="s">
        <v>16</v>
      </c>
      <c r="AC61" s="32" t="s">
        <v>16</v>
      </c>
      <c r="AD61" s="32" t="s">
        <v>16</v>
      </c>
      <c r="AE61" s="32" t="s">
        <v>16</v>
      </c>
      <c r="AF61" s="32" t="s">
        <v>16</v>
      </c>
      <c r="AG61" s="32" t="s">
        <v>16</v>
      </c>
      <c r="AH61" s="32" t="s">
        <v>16</v>
      </c>
      <c r="AI61" s="32" t="s">
        <v>16</v>
      </c>
    </row>
    <row r="62" spans="1:35" ht="30">
      <c r="A62" s="8" t="s">
        <v>110</v>
      </c>
      <c r="B62" s="29">
        <f t="shared" ref="B62:G62" si="48">B53-B57+B58-B59+B60</f>
        <v>128.92757490560678</v>
      </c>
      <c r="C62" s="29">
        <f t="shared" si="48"/>
        <v>125.92757490560678</v>
      </c>
      <c r="D62" s="29">
        <f t="shared" si="48"/>
        <v>125.94757490560679</v>
      </c>
      <c r="E62" s="29">
        <f t="shared" si="48"/>
        <v>122.94757490560679</v>
      </c>
      <c r="F62" s="29">
        <f t="shared" si="48"/>
        <v>132.38757490560678</v>
      </c>
      <c r="G62" s="29">
        <f t="shared" si="48"/>
        <v>129.38757490560678</v>
      </c>
      <c r="H62" s="29">
        <f t="shared" ref="H62:M62" si="49">H53-H57+H58-H59+H60</f>
        <v>130.30727494896695</v>
      </c>
      <c r="I62" s="29">
        <f t="shared" si="49"/>
        <v>127.22727494896696</v>
      </c>
      <c r="J62" s="29">
        <f t="shared" si="49"/>
        <v>126.34079802433359</v>
      </c>
      <c r="K62" s="29">
        <f t="shared" si="49"/>
        <v>123.34079802433359</v>
      </c>
      <c r="L62" s="29">
        <f t="shared" si="49"/>
        <v>132.06727494896697</v>
      </c>
      <c r="M62" s="29">
        <f t="shared" si="49"/>
        <v>129.06727494896697</v>
      </c>
      <c r="N62" s="29">
        <f t="shared" ref="N62:S62" si="50">N53-N57+N58-N59+N60</f>
        <v>133.12757490560676</v>
      </c>
      <c r="O62" s="29">
        <f t="shared" si="50"/>
        <v>130.12757490560676</v>
      </c>
      <c r="P62" s="29">
        <f t="shared" si="50"/>
        <v>125.31109798097341</v>
      </c>
      <c r="Q62" s="29">
        <f t="shared" si="50"/>
        <v>122.31109798097341</v>
      </c>
      <c r="R62" s="29">
        <f t="shared" si="50"/>
        <v>129.06757490560676</v>
      </c>
      <c r="S62" s="29">
        <f t="shared" si="50"/>
        <v>126.06757490560676</v>
      </c>
      <c r="T62" s="29">
        <f t="shared" ref="T62:Y62" si="51">T53-T57+T58-T59+T60</f>
        <v>124.1507980243336</v>
      </c>
      <c r="U62" s="29">
        <f t="shared" si="51"/>
        <v>121.1507980243336</v>
      </c>
      <c r="V62" s="29">
        <f t="shared" si="51"/>
        <v>133.82757490560678</v>
      </c>
      <c r="W62" s="29">
        <f t="shared" si="51"/>
        <v>130.82757490560678</v>
      </c>
      <c r="X62" s="29">
        <f t="shared" si="51"/>
        <v>126.05079802433363</v>
      </c>
      <c r="Y62" s="29">
        <f t="shared" si="51"/>
        <v>123.05079802433363</v>
      </c>
      <c r="Z62" s="29">
        <f>Z53-Z57+Z58-Z59+Z60</f>
        <v>125.22757490560679</v>
      </c>
      <c r="AA62" s="29">
        <f>AA53-AA57+AA58-AA59+AA60</f>
        <v>122.22757490560679</v>
      </c>
      <c r="AB62" s="29">
        <f t="shared" ref="AB62:AC62" si="52">AB53-AB57+AB58-AB59+AB60</f>
        <v>129.07757490560678</v>
      </c>
      <c r="AC62" s="29">
        <f t="shared" si="52"/>
        <v>126.07757490560678</v>
      </c>
      <c r="AD62" s="29">
        <f>AD53-AD57+AD58-AD59+AD60</f>
        <v>123.65703789688132</v>
      </c>
      <c r="AE62" s="29">
        <f>AE53-AE57+AE58-AE59+AE60</f>
        <v>120.65703789688132</v>
      </c>
      <c r="AF62" s="29">
        <f>AF53-AF57+AF58-AF59+AF60</f>
        <v>129.09357490560677</v>
      </c>
      <c r="AG62" s="29">
        <f>AG53-AG57+AG58-AG59+AG60</f>
        <v>126.09357490560677</v>
      </c>
      <c r="AH62" s="29">
        <f t="shared" ref="AH62:AI62" si="53">AH53-AH57+AH58-AH59+AH60</f>
        <v>124.16109798097341</v>
      </c>
      <c r="AI62" s="29">
        <f t="shared" si="53"/>
        <v>121.16109798097341</v>
      </c>
    </row>
    <row r="63" spans="1:35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</row>
    <row r="64" spans="1:35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32" t="s">
        <v>16</v>
      </c>
      <c r="O64" s="32" t="s">
        <v>16</v>
      </c>
      <c r="P64" s="32" t="s">
        <v>16</v>
      </c>
      <c r="Q64" s="32" t="s">
        <v>16</v>
      </c>
      <c r="R64" s="41" t="s">
        <v>16</v>
      </c>
      <c r="S64" s="41" t="s">
        <v>16</v>
      </c>
      <c r="T64" s="41" t="s">
        <v>16</v>
      </c>
      <c r="U64" s="41" t="s">
        <v>16</v>
      </c>
      <c r="V64" s="41" t="s">
        <v>16</v>
      </c>
      <c r="W64" s="41" t="s">
        <v>16</v>
      </c>
      <c r="X64" s="32" t="s">
        <v>16</v>
      </c>
      <c r="Y64" s="32" t="s">
        <v>16</v>
      </c>
      <c r="Z64" s="32" t="s">
        <v>16</v>
      </c>
      <c r="AA64" s="32" t="s">
        <v>16</v>
      </c>
      <c r="AB64" s="32" t="s">
        <v>16</v>
      </c>
      <c r="AC64" s="32" t="s">
        <v>16</v>
      </c>
      <c r="AD64" s="32" t="s">
        <v>16</v>
      </c>
      <c r="AE64" s="32" t="s">
        <v>16</v>
      </c>
      <c r="AF64" s="32" t="s">
        <v>16</v>
      </c>
      <c r="AG64" s="32" t="s">
        <v>16</v>
      </c>
      <c r="AH64" s="32" t="s">
        <v>16</v>
      </c>
      <c r="AI64" s="32" t="s">
        <v>16</v>
      </c>
    </row>
    <row r="65" spans="1:35" ht="15">
      <c r="A65" s="8" t="s">
        <v>97</v>
      </c>
      <c r="B65" s="29">
        <f t="shared" ref="B65:G65" si="54">B17-B23-B51+B21+B33</f>
        <v>133.52667503568733</v>
      </c>
      <c r="C65" s="29">
        <f t="shared" si="54"/>
        <v>133.52667503568733</v>
      </c>
      <c r="D65" s="29">
        <f t="shared" si="54"/>
        <v>134.40667503568733</v>
      </c>
      <c r="E65" s="29">
        <f t="shared" si="54"/>
        <v>134.40667503568733</v>
      </c>
      <c r="F65" s="29">
        <f t="shared" si="54"/>
        <v>136.98667503568734</v>
      </c>
      <c r="G65" s="29">
        <f t="shared" si="54"/>
        <v>136.98667503568734</v>
      </c>
      <c r="H65" s="29">
        <f t="shared" ref="H65:M65" si="55">H17-H23-H51+H21+H33</f>
        <v>137.91667503568732</v>
      </c>
      <c r="I65" s="29">
        <f t="shared" si="55"/>
        <v>137.83667503568734</v>
      </c>
      <c r="J65" s="29">
        <f t="shared" si="55"/>
        <v>133.95019811105396</v>
      </c>
      <c r="K65" s="29">
        <f t="shared" si="55"/>
        <v>133.95019811105396</v>
      </c>
      <c r="L65" s="29">
        <f t="shared" si="55"/>
        <v>139.67667503568734</v>
      </c>
      <c r="M65" s="29">
        <f t="shared" si="55"/>
        <v>139.67667503568734</v>
      </c>
      <c r="N65" s="29">
        <f t="shared" ref="N65:S65" si="56">N17-N23-N51+N21+N33</f>
        <v>137.72667503568732</v>
      </c>
      <c r="O65" s="29">
        <f t="shared" si="56"/>
        <v>137.72667503568732</v>
      </c>
      <c r="P65" s="29">
        <f t="shared" si="56"/>
        <v>131.12019811105398</v>
      </c>
      <c r="Q65" s="29">
        <f t="shared" si="56"/>
        <v>131.12019811105398</v>
      </c>
      <c r="R65" s="29">
        <f t="shared" si="56"/>
        <v>133.66667503568732</v>
      </c>
      <c r="S65" s="29">
        <f t="shared" si="56"/>
        <v>133.66667503568732</v>
      </c>
      <c r="T65" s="29">
        <f t="shared" ref="T65:Y65" si="57">T17-T23-T51+T21+T33</f>
        <v>131.76019811105397</v>
      </c>
      <c r="U65" s="29">
        <f t="shared" si="57"/>
        <v>131.76019811105397</v>
      </c>
      <c r="V65" s="29">
        <f t="shared" si="57"/>
        <v>138.42667503568734</v>
      </c>
      <c r="W65" s="29">
        <f t="shared" si="57"/>
        <v>138.42667503568734</v>
      </c>
      <c r="X65" s="29">
        <f t="shared" si="57"/>
        <v>133.660198111054</v>
      </c>
      <c r="Y65" s="29">
        <f t="shared" si="57"/>
        <v>133.660198111054</v>
      </c>
      <c r="Z65" s="29">
        <f>Z17-Z23-Z51+Z21+Z33</f>
        <v>133.82667503568734</v>
      </c>
      <c r="AA65" s="29">
        <f>AA17-AA23-AA51+AA21+AA33</f>
        <v>133.82667503568734</v>
      </c>
      <c r="AB65" s="29">
        <f t="shared" ref="AB65:AC65" si="58">AB17-AB23-AB51+AB21+AB33</f>
        <v>133.67667503568734</v>
      </c>
      <c r="AC65" s="29">
        <f t="shared" si="58"/>
        <v>133.67667503568734</v>
      </c>
      <c r="AD65" s="29">
        <f>AD17-AD23-AD51+AD21+AD33</f>
        <v>128.25613802696188</v>
      </c>
      <c r="AE65" s="29">
        <f>AE17-AE23-AE51+AE21+AE33</f>
        <v>128.25613802696188</v>
      </c>
      <c r="AF65" s="29">
        <f>AF17-AF23-AF51+AF21+AF33</f>
        <v>133.69267503568733</v>
      </c>
      <c r="AG65" s="29">
        <f>AG17-AG23-AG51+AG21+AG33</f>
        <v>133.69267503568733</v>
      </c>
      <c r="AH65" s="29">
        <f t="shared" ref="AH65:AI65" si="59">AH17-AH23-AH51+AH21+AH33</f>
        <v>128.76019811105397</v>
      </c>
      <c r="AI65" s="29">
        <f t="shared" si="59"/>
        <v>128.76019811105397</v>
      </c>
    </row>
  </sheetData>
  <mergeCells count="17">
    <mergeCell ref="B1:C1"/>
    <mergeCell ref="D1:E1"/>
    <mergeCell ref="F1:G1"/>
    <mergeCell ref="H1:I1"/>
    <mergeCell ref="J1:K1"/>
    <mergeCell ref="Z1:AA1"/>
    <mergeCell ref="X1:Y1"/>
    <mergeCell ref="V1:W1"/>
    <mergeCell ref="AH1:AI1"/>
    <mergeCell ref="L1:M1"/>
    <mergeCell ref="AF1:AG1"/>
    <mergeCell ref="T1:U1"/>
    <mergeCell ref="R1:S1"/>
    <mergeCell ref="P1:Q1"/>
    <mergeCell ref="N1:O1"/>
    <mergeCell ref="AD1:AE1"/>
    <mergeCell ref="AB1:AC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6" width="15.625" style="39" customWidth="1"/>
    <col min="7" max="7" width="15.625" style="43" customWidth="1"/>
    <col min="8" max="9" width="15.625" style="39" customWidth="1"/>
    <col min="10" max="10" width="15.625" style="43" customWidth="1"/>
    <col min="11" max="15" width="15.625" style="39" customWidth="1"/>
    <col min="16" max="16" width="14.625" style="39" customWidth="1"/>
    <col min="17" max="18" width="16.125" style="39" bestFit="1" customWidth="1"/>
    <col min="19" max="19" width="15.125" style="39" customWidth="1"/>
    <col min="20" max="20" width="20.125" style="39" customWidth="1"/>
    <col min="21" max="21" width="14.625" style="39" customWidth="1"/>
    <col min="22" max="22" width="15.625" style="43" customWidth="1"/>
    <col min="23" max="24" width="15.625" style="39" customWidth="1"/>
    <col min="25" max="25" width="15.625" style="43" customWidth="1"/>
    <col min="26" max="27" width="15.625" style="39" customWidth="1"/>
    <col min="28" max="28" width="15.625" style="43" customWidth="1"/>
    <col min="29" max="30" width="15.625" style="39" customWidth="1"/>
    <col min="31" max="31" width="15.625" style="43" customWidth="1"/>
    <col min="32" max="33" width="15.625" style="39" customWidth="1"/>
    <col min="34" max="34" width="15.625" style="43" customWidth="1"/>
    <col min="35" max="36" width="15.625" style="39" customWidth="1"/>
    <col min="37" max="37" width="15.625" style="43" customWidth="1"/>
    <col min="38" max="39" width="15.625" style="39" customWidth="1"/>
    <col min="40" max="40" width="18.375" style="39" customWidth="1"/>
    <col min="41" max="41" width="16.75" style="39" customWidth="1"/>
    <col min="42" max="42" width="16.625" style="39" customWidth="1"/>
    <col min="43" max="43" width="15.625" style="43" customWidth="1"/>
    <col min="44" max="45" width="15.625" style="39" customWidth="1"/>
    <col min="46" max="46" width="15.625" style="43" customWidth="1"/>
    <col min="47" max="48" width="15.625" style="39" customWidth="1"/>
    <col min="49" max="16384" width="9" style="39"/>
  </cols>
  <sheetData>
    <row r="1" spans="1:48" ht="14.25" customHeight="1">
      <c r="A1" s="1"/>
      <c r="B1" s="36" t="s">
        <v>101</v>
      </c>
      <c r="C1" s="36"/>
      <c r="D1" s="36"/>
      <c r="E1" s="36" t="s">
        <v>102</v>
      </c>
      <c r="F1" s="36"/>
      <c r="G1" s="36" t="s">
        <v>114</v>
      </c>
      <c r="H1" s="36"/>
      <c r="I1" s="36"/>
      <c r="J1" s="36" t="s">
        <v>115</v>
      </c>
      <c r="K1" s="36"/>
      <c r="L1" s="36"/>
      <c r="M1" s="36" t="s">
        <v>121</v>
      </c>
      <c r="N1" s="36"/>
      <c r="O1" s="36"/>
      <c r="P1" s="36" t="s">
        <v>128</v>
      </c>
      <c r="Q1" s="36"/>
      <c r="R1" s="36"/>
      <c r="S1" s="36" t="s">
        <v>130</v>
      </c>
      <c r="T1" s="36"/>
      <c r="U1" s="36"/>
      <c r="V1" s="36" t="s">
        <v>131</v>
      </c>
      <c r="W1" s="36"/>
      <c r="X1" s="36"/>
      <c r="Y1" s="36" t="s">
        <v>132</v>
      </c>
      <c r="Z1" s="36"/>
      <c r="AA1" s="36"/>
      <c r="AB1" s="36" t="s">
        <v>137</v>
      </c>
      <c r="AC1" s="36"/>
      <c r="AD1" s="36"/>
      <c r="AE1" s="36" t="s">
        <v>139</v>
      </c>
      <c r="AF1" s="36"/>
      <c r="AG1" s="36"/>
      <c r="AH1" s="36" t="s">
        <v>140</v>
      </c>
      <c r="AI1" s="36"/>
      <c r="AJ1" s="36"/>
      <c r="AK1" s="36" t="s">
        <v>141</v>
      </c>
      <c r="AL1" s="36"/>
      <c r="AM1" s="36"/>
      <c r="AN1" s="36" t="s">
        <v>142</v>
      </c>
      <c r="AO1" s="36"/>
      <c r="AP1" s="36"/>
      <c r="AQ1" s="36" t="s">
        <v>143</v>
      </c>
      <c r="AR1" s="36"/>
      <c r="AS1" s="36"/>
      <c r="AT1" s="36" t="s">
        <v>144</v>
      </c>
      <c r="AU1" s="36"/>
      <c r="AV1" s="36"/>
    </row>
    <row r="2" spans="1:48" ht="29.25" customHeight="1">
      <c r="A2" s="2" t="s">
        <v>10</v>
      </c>
      <c r="B2" s="30" t="s">
        <v>103</v>
      </c>
      <c r="C2" s="31" t="s">
        <v>104</v>
      </c>
      <c r="D2" s="31" t="s">
        <v>105</v>
      </c>
      <c r="E2" s="30" t="s">
        <v>103</v>
      </c>
      <c r="F2" s="31" t="s">
        <v>105</v>
      </c>
      <c r="G2" s="30" t="s">
        <v>103</v>
      </c>
      <c r="H2" s="31" t="s">
        <v>104</v>
      </c>
      <c r="I2" s="31" t="s">
        <v>105</v>
      </c>
      <c r="J2" s="30" t="s">
        <v>103</v>
      </c>
      <c r="K2" s="31" t="s">
        <v>104</v>
      </c>
      <c r="L2" s="31" t="s">
        <v>105</v>
      </c>
      <c r="M2" s="30" t="s">
        <v>103</v>
      </c>
      <c r="N2" s="31" t="s">
        <v>104</v>
      </c>
      <c r="O2" s="31" t="s">
        <v>105</v>
      </c>
      <c r="P2" s="30" t="s">
        <v>103</v>
      </c>
      <c r="Q2" s="31" t="s">
        <v>104</v>
      </c>
      <c r="R2" s="31" t="s">
        <v>105</v>
      </c>
      <c r="S2" s="30" t="s">
        <v>103</v>
      </c>
      <c r="T2" s="31" t="s">
        <v>104</v>
      </c>
      <c r="U2" s="31" t="s">
        <v>105</v>
      </c>
      <c r="V2" s="30" t="s">
        <v>103</v>
      </c>
      <c r="W2" s="31" t="s">
        <v>104</v>
      </c>
      <c r="X2" s="31" t="s">
        <v>105</v>
      </c>
      <c r="Y2" s="30" t="s">
        <v>103</v>
      </c>
      <c r="Z2" s="31" t="s">
        <v>104</v>
      </c>
      <c r="AA2" s="31" t="s">
        <v>105</v>
      </c>
      <c r="AB2" s="30" t="s">
        <v>103</v>
      </c>
      <c r="AC2" s="31" t="s">
        <v>104</v>
      </c>
      <c r="AD2" s="31" t="s">
        <v>105</v>
      </c>
      <c r="AE2" s="30" t="s">
        <v>103</v>
      </c>
      <c r="AF2" s="31" t="s">
        <v>104</v>
      </c>
      <c r="AG2" s="31" t="s">
        <v>105</v>
      </c>
      <c r="AH2" s="30" t="s">
        <v>103</v>
      </c>
      <c r="AI2" s="31" t="s">
        <v>104</v>
      </c>
      <c r="AJ2" s="31" t="s">
        <v>105</v>
      </c>
      <c r="AK2" s="30" t="s">
        <v>103</v>
      </c>
      <c r="AL2" s="31" t="s">
        <v>104</v>
      </c>
      <c r="AM2" s="31" t="s">
        <v>105</v>
      </c>
      <c r="AN2" s="30" t="s">
        <v>103</v>
      </c>
      <c r="AO2" s="31" t="s">
        <v>104</v>
      </c>
      <c r="AP2" s="31" t="s">
        <v>105</v>
      </c>
      <c r="AQ2" s="30" t="s">
        <v>103</v>
      </c>
      <c r="AR2" s="31" t="s">
        <v>104</v>
      </c>
      <c r="AS2" s="31" t="s">
        <v>105</v>
      </c>
      <c r="AT2" s="30" t="s">
        <v>103</v>
      </c>
      <c r="AU2" s="31" t="s">
        <v>104</v>
      </c>
      <c r="AV2" s="31" t="s">
        <v>105</v>
      </c>
    </row>
    <row r="3" spans="1:48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  <c r="AD3" s="24">
        <v>0.7</v>
      </c>
      <c r="AE3" s="24">
        <v>0.7</v>
      </c>
      <c r="AF3" s="24">
        <v>0.7</v>
      </c>
      <c r="AG3" s="24">
        <v>0.7</v>
      </c>
      <c r="AH3" s="24">
        <v>0.7</v>
      </c>
      <c r="AI3" s="24">
        <v>0.7</v>
      </c>
      <c r="AJ3" s="24">
        <v>0.7</v>
      </c>
      <c r="AK3" s="24">
        <v>0.7</v>
      </c>
      <c r="AL3" s="24">
        <v>0.7</v>
      </c>
      <c r="AM3" s="24">
        <v>0.7</v>
      </c>
      <c r="AN3" s="24">
        <v>0.7</v>
      </c>
      <c r="AO3" s="24">
        <v>0.7</v>
      </c>
      <c r="AP3" s="24">
        <v>0.7</v>
      </c>
      <c r="AQ3" s="24">
        <v>0.7</v>
      </c>
      <c r="AR3" s="24">
        <v>0.7</v>
      </c>
      <c r="AS3" s="24">
        <v>0.7</v>
      </c>
      <c r="AT3" s="24">
        <v>0.7</v>
      </c>
      <c r="AU3" s="24"/>
      <c r="AV3" s="24">
        <v>0.7</v>
      </c>
    </row>
    <row r="4" spans="1:48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  <c r="AD4" s="24">
        <v>20</v>
      </c>
      <c r="AE4" s="24">
        <v>20</v>
      </c>
      <c r="AF4" s="24">
        <v>20</v>
      </c>
      <c r="AG4" s="24">
        <v>20</v>
      </c>
      <c r="AH4" s="24">
        <v>20</v>
      </c>
      <c r="AI4" s="24">
        <v>20</v>
      </c>
      <c r="AJ4" s="24">
        <v>20</v>
      </c>
      <c r="AK4" s="24">
        <v>20</v>
      </c>
      <c r="AL4" s="24">
        <v>20</v>
      </c>
      <c r="AM4" s="24">
        <v>20</v>
      </c>
      <c r="AN4" s="24">
        <v>20</v>
      </c>
      <c r="AO4" s="24">
        <v>20</v>
      </c>
      <c r="AP4" s="24">
        <v>20</v>
      </c>
      <c r="AQ4" s="24">
        <v>20</v>
      </c>
      <c r="AR4" s="24">
        <v>20</v>
      </c>
      <c r="AS4" s="24">
        <v>20</v>
      </c>
      <c r="AT4" s="24">
        <v>20</v>
      </c>
      <c r="AU4" s="24"/>
      <c r="AV4" s="24">
        <v>20</v>
      </c>
    </row>
    <row r="5" spans="1:48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/>
      <c r="AV5" s="40" t="s">
        <v>16</v>
      </c>
    </row>
    <row r="6" spans="1:48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  <c r="AD6" s="40" t="s">
        <v>16</v>
      </c>
      <c r="AE6" s="40" t="s">
        <v>16</v>
      </c>
      <c r="AF6" s="40" t="s">
        <v>16</v>
      </c>
      <c r="AG6" s="40" t="s">
        <v>16</v>
      </c>
      <c r="AH6" s="40" t="s">
        <v>16</v>
      </c>
      <c r="AI6" s="40" t="s">
        <v>16</v>
      </c>
      <c r="AJ6" s="40" t="s">
        <v>16</v>
      </c>
      <c r="AK6" s="40" t="s">
        <v>16</v>
      </c>
      <c r="AL6" s="40" t="s">
        <v>16</v>
      </c>
      <c r="AM6" s="40" t="s">
        <v>16</v>
      </c>
      <c r="AN6" s="40" t="s">
        <v>16</v>
      </c>
      <c r="AO6" s="40" t="s">
        <v>16</v>
      </c>
      <c r="AP6" s="40" t="s">
        <v>16</v>
      </c>
      <c r="AQ6" s="40" t="s">
        <v>16</v>
      </c>
      <c r="AR6" s="40" t="s">
        <v>16</v>
      </c>
      <c r="AS6" s="40" t="s">
        <v>16</v>
      </c>
      <c r="AT6" s="40" t="s">
        <v>16</v>
      </c>
      <c r="AU6" s="40"/>
      <c r="AV6" s="40" t="s">
        <v>16</v>
      </c>
    </row>
    <row r="7" spans="1:48" ht="15">
      <c r="A7" s="3" t="s">
        <v>19</v>
      </c>
      <c r="B7" s="16">
        <v>0.01</v>
      </c>
      <c r="C7" s="16">
        <v>0.01</v>
      </c>
      <c r="D7" s="16">
        <v>0.01</v>
      </c>
      <c r="E7" s="16">
        <v>0.01</v>
      </c>
      <c r="F7" s="16">
        <v>0.01</v>
      </c>
      <c r="G7" s="16">
        <v>0.01</v>
      </c>
      <c r="H7" s="16">
        <v>0.01</v>
      </c>
      <c r="I7" s="16">
        <v>0.01</v>
      </c>
      <c r="J7" s="16">
        <v>0.01</v>
      </c>
      <c r="K7" s="16">
        <v>0.01</v>
      </c>
      <c r="L7" s="16">
        <v>0.01</v>
      </c>
      <c r="M7" s="16">
        <v>0.01</v>
      </c>
      <c r="N7" s="16">
        <v>0.01</v>
      </c>
      <c r="O7" s="16">
        <v>0.01</v>
      </c>
      <c r="P7" s="16">
        <v>0.01</v>
      </c>
      <c r="Q7" s="16">
        <v>0.01</v>
      </c>
      <c r="R7" s="16">
        <v>0.01</v>
      </c>
      <c r="S7" s="25">
        <v>0.01</v>
      </c>
      <c r="T7" s="25">
        <v>0.01</v>
      </c>
      <c r="U7" s="25">
        <v>0.01</v>
      </c>
      <c r="V7" s="25">
        <v>0.01</v>
      </c>
      <c r="W7" s="25">
        <v>0.01</v>
      </c>
      <c r="X7" s="25">
        <v>0.01</v>
      </c>
      <c r="Y7" s="16">
        <v>0.01</v>
      </c>
      <c r="Z7" s="16">
        <v>0.01</v>
      </c>
      <c r="AA7" s="16">
        <v>0.01</v>
      </c>
      <c r="AB7" s="16">
        <v>0.01</v>
      </c>
      <c r="AC7" s="16">
        <v>0.01</v>
      </c>
      <c r="AD7" s="16">
        <v>0.01</v>
      </c>
      <c r="AE7" s="16">
        <v>0.01</v>
      </c>
      <c r="AF7" s="16">
        <v>0.01</v>
      </c>
      <c r="AG7" s="16">
        <v>0.01</v>
      </c>
      <c r="AH7" s="25">
        <v>0.01</v>
      </c>
      <c r="AI7" s="25">
        <v>0.01</v>
      </c>
      <c r="AJ7" s="25">
        <v>0.01</v>
      </c>
      <c r="AK7" s="25">
        <v>0.01</v>
      </c>
      <c r="AL7" s="25">
        <v>0.01</v>
      </c>
      <c r="AM7" s="25">
        <v>0.01</v>
      </c>
      <c r="AN7" s="25">
        <v>0.01</v>
      </c>
      <c r="AO7" s="25">
        <v>0.01</v>
      </c>
      <c r="AP7" s="25">
        <v>0.01</v>
      </c>
      <c r="AQ7" s="25">
        <v>0.01</v>
      </c>
      <c r="AR7" s="25">
        <v>0.01</v>
      </c>
      <c r="AS7" s="25">
        <v>0.01</v>
      </c>
      <c r="AT7" s="25">
        <v>0.01</v>
      </c>
      <c r="AU7" s="25"/>
      <c r="AV7" s="25">
        <v>0.01</v>
      </c>
    </row>
    <row r="8" spans="1:48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  <c r="L8" s="40" t="s">
        <v>16</v>
      </c>
      <c r="M8" s="40" t="s">
        <v>16</v>
      </c>
      <c r="N8" s="40" t="s">
        <v>16</v>
      </c>
      <c r="O8" s="40" t="s">
        <v>16</v>
      </c>
      <c r="P8" s="40" t="s">
        <v>16</v>
      </c>
      <c r="Q8" s="40" t="s">
        <v>16</v>
      </c>
      <c r="R8" s="40" t="s">
        <v>16</v>
      </c>
      <c r="S8" s="40" t="s">
        <v>16</v>
      </c>
      <c r="T8" s="40" t="s">
        <v>16</v>
      </c>
      <c r="U8" s="40" t="s">
        <v>16</v>
      </c>
      <c r="V8" s="40" t="s">
        <v>16</v>
      </c>
      <c r="W8" s="40" t="s">
        <v>16</v>
      </c>
      <c r="X8" s="40" t="s">
        <v>16</v>
      </c>
      <c r="Y8" s="40" t="s">
        <v>16</v>
      </c>
      <c r="Z8" s="40" t="s">
        <v>16</v>
      </c>
      <c r="AA8" s="40" t="s">
        <v>16</v>
      </c>
      <c r="AB8" s="40" t="s">
        <v>16</v>
      </c>
      <c r="AC8" s="40" t="s">
        <v>16</v>
      </c>
      <c r="AD8" s="40" t="s">
        <v>16</v>
      </c>
      <c r="AE8" s="40" t="s">
        <v>16</v>
      </c>
      <c r="AF8" s="40" t="s">
        <v>16</v>
      </c>
      <c r="AG8" s="40" t="s">
        <v>16</v>
      </c>
      <c r="AH8" s="40" t="s">
        <v>16</v>
      </c>
      <c r="AI8" s="40" t="s">
        <v>16</v>
      </c>
      <c r="AJ8" s="40" t="s">
        <v>16</v>
      </c>
      <c r="AK8" s="40" t="s">
        <v>16</v>
      </c>
      <c r="AL8" s="40" t="s">
        <v>16</v>
      </c>
      <c r="AM8" s="40" t="s">
        <v>16</v>
      </c>
      <c r="AN8" s="40" t="s">
        <v>16</v>
      </c>
      <c r="AO8" s="40" t="s">
        <v>16</v>
      </c>
      <c r="AP8" s="40" t="s">
        <v>16</v>
      </c>
      <c r="AQ8" s="40" t="s">
        <v>16</v>
      </c>
      <c r="AR8" s="40" t="s">
        <v>16</v>
      </c>
      <c r="AS8" s="40" t="s">
        <v>16</v>
      </c>
      <c r="AT8" s="40" t="s">
        <v>16</v>
      </c>
      <c r="AU8" s="40"/>
      <c r="AV8" s="40" t="s">
        <v>16</v>
      </c>
    </row>
    <row r="9" spans="1:48" ht="15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4" t="s">
        <v>22</v>
      </c>
      <c r="S9" s="24" t="s">
        <v>22</v>
      </c>
      <c r="T9" s="24" t="s">
        <v>22</v>
      </c>
      <c r="U9" s="24" t="s">
        <v>22</v>
      </c>
      <c r="V9" s="24" t="s">
        <v>22</v>
      </c>
      <c r="W9" s="24" t="s">
        <v>22</v>
      </c>
      <c r="X9" s="24" t="s">
        <v>22</v>
      </c>
      <c r="Y9" s="14" t="s">
        <v>22</v>
      </c>
      <c r="Z9" s="14" t="s">
        <v>22</v>
      </c>
      <c r="AA9" s="14" t="s">
        <v>22</v>
      </c>
      <c r="AB9" s="14" t="s">
        <v>22</v>
      </c>
      <c r="AC9" s="14" t="s">
        <v>22</v>
      </c>
      <c r="AD9" s="14" t="s">
        <v>22</v>
      </c>
      <c r="AE9" s="14" t="s">
        <v>22</v>
      </c>
      <c r="AF9" s="14" t="s">
        <v>22</v>
      </c>
      <c r="AG9" s="14" t="s">
        <v>22</v>
      </c>
      <c r="AH9" s="24" t="s">
        <v>22</v>
      </c>
      <c r="AI9" s="24" t="s">
        <v>22</v>
      </c>
      <c r="AJ9" s="24" t="s">
        <v>22</v>
      </c>
      <c r="AK9" s="24" t="s">
        <v>22</v>
      </c>
      <c r="AL9" s="24" t="s">
        <v>22</v>
      </c>
      <c r="AM9" s="24" t="s">
        <v>22</v>
      </c>
      <c r="AN9" s="24" t="s">
        <v>22</v>
      </c>
      <c r="AO9" s="24" t="s">
        <v>22</v>
      </c>
      <c r="AP9" s="24" t="s">
        <v>22</v>
      </c>
      <c r="AQ9" s="24" t="s">
        <v>22</v>
      </c>
      <c r="AR9" s="24" t="s">
        <v>22</v>
      </c>
      <c r="AS9" s="24" t="s">
        <v>22</v>
      </c>
      <c r="AT9" s="24" t="s">
        <v>22</v>
      </c>
      <c r="AU9" s="24"/>
      <c r="AV9" s="24" t="s">
        <v>22</v>
      </c>
    </row>
    <row r="10" spans="1:48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14">
        <v>3</v>
      </c>
      <c r="O10" s="14">
        <v>3</v>
      </c>
      <c r="P10" s="14">
        <v>3</v>
      </c>
      <c r="Q10" s="14">
        <v>3</v>
      </c>
      <c r="R10" s="14">
        <v>3</v>
      </c>
      <c r="S10" s="24">
        <v>3</v>
      </c>
      <c r="T10" s="24">
        <v>3</v>
      </c>
      <c r="U10" s="24">
        <v>3</v>
      </c>
      <c r="V10" s="24">
        <v>3</v>
      </c>
      <c r="W10" s="24">
        <v>3</v>
      </c>
      <c r="X10" s="24">
        <v>3</v>
      </c>
      <c r="Y10" s="14">
        <v>3</v>
      </c>
      <c r="Z10" s="14">
        <v>3</v>
      </c>
      <c r="AA10" s="14">
        <v>3</v>
      </c>
      <c r="AB10" s="14">
        <v>3</v>
      </c>
      <c r="AC10" s="14">
        <v>3</v>
      </c>
      <c r="AD10" s="14">
        <v>3</v>
      </c>
      <c r="AE10" s="14">
        <v>3</v>
      </c>
      <c r="AF10" s="14">
        <v>3</v>
      </c>
      <c r="AG10" s="14">
        <v>3</v>
      </c>
      <c r="AH10" s="24">
        <v>3</v>
      </c>
      <c r="AI10" s="24">
        <v>3</v>
      </c>
      <c r="AJ10" s="24">
        <v>3</v>
      </c>
      <c r="AK10" s="24">
        <v>3</v>
      </c>
      <c r="AL10" s="24">
        <v>3</v>
      </c>
      <c r="AM10" s="24">
        <v>3</v>
      </c>
      <c r="AN10" s="24">
        <v>3</v>
      </c>
      <c r="AO10" s="24">
        <v>3</v>
      </c>
      <c r="AP10" s="24">
        <v>3</v>
      </c>
      <c r="AQ10" s="24">
        <v>3</v>
      </c>
      <c r="AR10" s="24">
        <v>3</v>
      </c>
      <c r="AS10" s="24">
        <v>3</v>
      </c>
      <c r="AT10" s="24">
        <v>3</v>
      </c>
      <c r="AU10" s="24"/>
      <c r="AV10" s="24">
        <v>3</v>
      </c>
    </row>
    <row r="11" spans="1:48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</row>
    <row r="12" spans="1:48" ht="15" customHeight="1">
      <c r="A12" s="3" t="s">
        <v>25</v>
      </c>
      <c r="B12" s="14">
        <v>16</v>
      </c>
      <c r="C12" s="14">
        <v>16</v>
      </c>
      <c r="D12" s="14">
        <v>16</v>
      </c>
      <c r="E12" s="14">
        <v>16</v>
      </c>
      <c r="F12" s="14">
        <v>16</v>
      </c>
      <c r="G12" s="14">
        <v>16</v>
      </c>
      <c r="H12" s="14">
        <v>16</v>
      </c>
      <c r="I12" s="14">
        <v>16</v>
      </c>
      <c r="J12" s="14">
        <v>16</v>
      </c>
      <c r="K12" s="14">
        <v>16</v>
      </c>
      <c r="L12" s="14">
        <v>16</v>
      </c>
      <c r="M12" s="14">
        <v>16</v>
      </c>
      <c r="N12" s="14">
        <v>16</v>
      </c>
      <c r="O12" s="14">
        <v>16</v>
      </c>
      <c r="P12" s="14">
        <v>16</v>
      </c>
      <c r="Q12" s="14">
        <v>16</v>
      </c>
      <c r="R12" s="14">
        <v>16</v>
      </c>
      <c r="S12" s="24">
        <v>16</v>
      </c>
      <c r="T12" s="24">
        <v>16</v>
      </c>
      <c r="U12" s="24">
        <v>16</v>
      </c>
      <c r="V12" s="24">
        <v>16</v>
      </c>
      <c r="W12" s="24">
        <v>16</v>
      </c>
      <c r="X12" s="24">
        <v>16</v>
      </c>
      <c r="Y12" s="14">
        <v>16</v>
      </c>
      <c r="Z12" s="14">
        <v>16</v>
      </c>
      <c r="AA12" s="14">
        <v>16</v>
      </c>
      <c r="AB12" s="14">
        <v>16</v>
      </c>
      <c r="AC12" s="14">
        <v>16</v>
      </c>
      <c r="AD12" s="14">
        <v>16</v>
      </c>
      <c r="AE12" s="14">
        <v>16</v>
      </c>
      <c r="AF12" s="14">
        <v>16</v>
      </c>
      <c r="AG12" s="14">
        <v>16</v>
      </c>
      <c r="AH12" s="24">
        <v>16</v>
      </c>
      <c r="AI12" s="24">
        <v>16</v>
      </c>
      <c r="AJ12" s="24">
        <v>16</v>
      </c>
      <c r="AK12" s="24">
        <v>16</v>
      </c>
      <c r="AL12" s="24">
        <v>16</v>
      </c>
      <c r="AM12" s="24">
        <v>16</v>
      </c>
      <c r="AN12" s="24">
        <v>16</v>
      </c>
      <c r="AO12" s="24">
        <v>16</v>
      </c>
      <c r="AP12" s="24">
        <v>16</v>
      </c>
      <c r="AQ12" s="24">
        <v>16</v>
      </c>
      <c r="AR12" s="24">
        <v>16</v>
      </c>
      <c r="AS12" s="24">
        <v>16</v>
      </c>
      <c r="AT12" s="24">
        <v>16</v>
      </c>
      <c r="AU12" s="24"/>
      <c r="AV12" s="24">
        <v>16</v>
      </c>
    </row>
    <row r="13" spans="1:48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8">
        <v>2</v>
      </c>
      <c r="G13" s="27">
        <v>2</v>
      </c>
      <c r="H13" s="27">
        <v>2</v>
      </c>
      <c r="I13" s="27">
        <v>2</v>
      </c>
      <c r="J13" s="27">
        <v>4</v>
      </c>
      <c r="K13" s="27">
        <v>4</v>
      </c>
      <c r="L13" s="27">
        <v>4</v>
      </c>
      <c r="M13" s="27">
        <v>2</v>
      </c>
      <c r="N13" s="27">
        <v>2</v>
      </c>
      <c r="O13" s="27">
        <v>2</v>
      </c>
      <c r="P13" s="27">
        <v>4</v>
      </c>
      <c r="Q13" s="27">
        <v>4</v>
      </c>
      <c r="R13" s="27">
        <v>4</v>
      </c>
      <c r="S13" s="27">
        <v>2</v>
      </c>
      <c r="T13" s="27">
        <v>2</v>
      </c>
      <c r="U13" s="27">
        <v>2</v>
      </c>
      <c r="V13" s="27">
        <v>2</v>
      </c>
      <c r="W13" s="27">
        <v>2</v>
      </c>
      <c r="X13" s="27">
        <v>2</v>
      </c>
      <c r="Y13" s="27">
        <v>2</v>
      </c>
      <c r="Z13" s="27">
        <v>2</v>
      </c>
      <c r="AA13" s="27">
        <v>2</v>
      </c>
      <c r="AB13" s="27">
        <v>4</v>
      </c>
      <c r="AC13" s="27">
        <v>4</v>
      </c>
      <c r="AD13" s="27">
        <v>4</v>
      </c>
      <c r="AE13" s="27">
        <v>2</v>
      </c>
      <c r="AF13" s="27">
        <v>2</v>
      </c>
      <c r="AG13" s="27">
        <v>2</v>
      </c>
      <c r="AH13" s="27">
        <v>4</v>
      </c>
      <c r="AI13" s="27">
        <v>4</v>
      </c>
      <c r="AJ13" s="27">
        <v>4</v>
      </c>
      <c r="AK13" s="27">
        <v>2</v>
      </c>
      <c r="AL13" s="27">
        <v>2</v>
      </c>
      <c r="AM13" s="27">
        <v>2</v>
      </c>
      <c r="AN13" s="27">
        <v>2</v>
      </c>
      <c r="AO13" s="27">
        <v>2</v>
      </c>
      <c r="AP13" s="27">
        <v>2</v>
      </c>
      <c r="AQ13" s="27">
        <v>2</v>
      </c>
      <c r="AR13" s="27">
        <v>2</v>
      </c>
      <c r="AS13" s="27">
        <v>2</v>
      </c>
      <c r="AT13" s="27">
        <v>2</v>
      </c>
      <c r="AU13" s="27"/>
      <c r="AV13" s="27">
        <v>2</v>
      </c>
    </row>
    <row r="14" spans="1:48" ht="15">
      <c r="A14" s="5" t="s">
        <v>29</v>
      </c>
      <c r="B14" s="28">
        <v>2</v>
      </c>
      <c r="C14" s="28">
        <v>2</v>
      </c>
      <c r="D14" s="28">
        <v>2</v>
      </c>
      <c r="E14" s="28">
        <v>2</v>
      </c>
      <c r="F14" s="28">
        <v>2</v>
      </c>
      <c r="G14" s="27">
        <v>2</v>
      </c>
      <c r="H14" s="27">
        <v>2</v>
      </c>
      <c r="I14" s="27">
        <v>2</v>
      </c>
      <c r="J14" s="27">
        <v>4</v>
      </c>
      <c r="K14" s="27">
        <v>4</v>
      </c>
      <c r="L14" s="27">
        <v>4</v>
      </c>
      <c r="M14" s="27">
        <v>2</v>
      </c>
      <c r="N14" s="27">
        <v>2</v>
      </c>
      <c r="O14" s="27">
        <v>2</v>
      </c>
      <c r="P14" s="27">
        <v>4</v>
      </c>
      <c r="Q14" s="27">
        <v>4</v>
      </c>
      <c r="R14" s="27">
        <v>4</v>
      </c>
      <c r="S14" s="27">
        <v>2</v>
      </c>
      <c r="T14" s="27">
        <v>2</v>
      </c>
      <c r="U14" s="27">
        <v>2</v>
      </c>
      <c r="V14" s="27">
        <v>2</v>
      </c>
      <c r="W14" s="27">
        <v>2</v>
      </c>
      <c r="X14" s="27">
        <v>2</v>
      </c>
      <c r="Y14" s="27">
        <v>2</v>
      </c>
      <c r="Z14" s="27">
        <v>2</v>
      </c>
      <c r="AA14" s="27">
        <v>2</v>
      </c>
      <c r="AB14" s="27">
        <v>4</v>
      </c>
      <c r="AC14" s="27">
        <v>4</v>
      </c>
      <c r="AD14" s="27">
        <v>4</v>
      </c>
      <c r="AE14" s="27">
        <v>2</v>
      </c>
      <c r="AF14" s="27">
        <v>2</v>
      </c>
      <c r="AG14" s="27">
        <v>2</v>
      </c>
      <c r="AH14" s="27">
        <v>4</v>
      </c>
      <c r="AI14" s="27">
        <v>4</v>
      </c>
      <c r="AJ14" s="27">
        <v>4</v>
      </c>
      <c r="AK14" s="27">
        <v>2</v>
      </c>
      <c r="AL14" s="27">
        <v>2</v>
      </c>
      <c r="AM14" s="27">
        <v>2</v>
      </c>
      <c r="AN14" s="27">
        <v>2</v>
      </c>
      <c r="AO14" s="27">
        <v>2</v>
      </c>
      <c r="AP14" s="27">
        <v>2</v>
      </c>
      <c r="AQ14" s="27">
        <v>2</v>
      </c>
      <c r="AR14" s="27">
        <v>2</v>
      </c>
      <c r="AS14" s="27">
        <v>2</v>
      </c>
      <c r="AT14" s="27">
        <v>2</v>
      </c>
      <c r="AU14" s="27"/>
      <c r="AV14" s="27">
        <v>2</v>
      </c>
    </row>
    <row r="15" spans="1:48" ht="15">
      <c r="A15" s="3" t="s">
        <v>31</v>
      </c>
      <c r="B15" s="14">
        <v>36</v>
      </c>
      <c r="C15" s="14">
        <v>36</v>
      </c>
      <c r="D15" s="14">
        <v>36</v>
      </c>
      <c r="E15" s="14">
        <v>36</v>
      </c>
      <c r="F15" s="14">
        <v>36</v>
      </c>
      <c r="G15" s="14">
        <v>36</v>
      </c>
      <c r="H15" s="14">
        <v>36</v>
      </c>
      <c r="I15" s="14">
        <v>36</v>
      </c>
      <c r="J15" s="14">
        <v>36</v>
      </c>
      <c r="K15" s="14">
        <v>36</v>
      </c>
      <c r="L15" s="14">
        <v>36</v>
      </c>
      <c r="M15" s="14">
        <v>36</v>
      </c>
      <c r="N15" s="14">
        <v>36</v>
      </c>
      <c r="O15" s="14">
        <v>36</v>
      </c>
      <c r="P15" s="14">
        <v>36</v>
      </c>
      <c r="Q15" s="14">
        <v>36</v>
      </c>
      <c r="R15" s="14">
        <v>36</v>
      </c>
      <c r="S15" s="24">
        <v>36</v>
      </c>
      <c r="T15" s="24">
        <v>36</v>
      </c>
      <c r="U15" s="24">
        <v>36</v>
      </c>
      <c r="V15" s="24">
        <v>36</v>
      </c>
      <c r="W15" s="24">
        <v>36</v>
      </c>
      <c r="X15" s="24">
        <v>36</v>
      </c>
      <c r="Y15" s="14">
        <v>36</v>
      </c>
      <c r="Z15" s="14">
        <v>36</v>
      </c>
      <c r="AA15" s="14">
        <v>36</v>
      </c>
      <c r="AB15" s="14">
        <v>36</v>
      </c>
      <c r="AC15" s="14">
        <v>36</v>
      </c>
      <c r="AD15" s="14">
        <v>36</v>
      </c>
      <c r="AE15" s="14">
        <v>36</v>
      </c>
      <c r="AF15" s="14">
        <v>36</v>
      </c>
      <c r="AG15" s="14">
        <v>36</v>
      </c>
      <c r="AH15" s="24">
        <v>36</v>
      </c>
      <c r="AI15" s="24">
        <v>36</v>
      </c>
      <c r="AJ15" s="24">
        <v>36</v>
      </c>
      <c r="AK15" s="24">
        <v>36</v>
      </c>
      <c r="AL15" s="24">
        <v>36</v>
      </c>
      <c r="AM15" s="24">
        <v>36</v>
      </c>
      <c r="AN15" s="24">
        <v>36</v>
      </c>
      <c r="AO15" s="24">
        <v>36</v>
      </c>
      <c r="AP15" s="24">
        <v>36</v>
      </c>
      <c r="AQ15" s="24">
        <v>36</v>
      </c>
      <c r="AR15" s="24">
        <v>36</v>
      </c>
      <c r="AS15" s="24">
        <v>36</v>
      </c>
      <c r="AT15" s="24">
        <v>36</v>
      </c>
      <c r="AU15" s="24"/>
      <c r="AV15" s="24">
        <v>36</v>
      </c>
    </row>
    <row r="16" spans="1:48" ht="15">
      <c r="A16" s="3" t="s">
        <v>33</v>
      </c>
      <c r="B16" s="14">
        <f>B15+10*LOG10(B4)</f>
        <v>49.010299956639813</v>
      </c>
      <c r="C16" s="14">
        <f>C15+10*LOG10(C4)</f>
        <v>49.010299956639813</v>
      </c>
      <c r="D16" s="14">
        <f>D15+10*LOG10(D4)</f>
        <v>49.010299956639813</v>
      </c>
      <c r="E16" s="14">
        <f>E15+10*LOG10(E4)</f>
        <v>49.010299956639813</v>
      </c>
      <c r="F16" s="14">
        <f>F15+10*LOG10(F4)</f>
        <v>49.010299956639813</v>
      </c>
      <c r="G16" s="14">
        <f t="shared" ref="G16:I16" si="0">G15+10*LOG10(G4)</f>
        <v>49.010299956639813</v>
      </c>
      <c r="H16" s="14">
        <f t="shared" si="0"/>
        <v>49.010299956639813</v>
      </c>
      <c r="I16" s="14">
        <f t="shared" si="0"/>
        <v>49.010299956639813</v>
      </c>
      <c r="J16" s="14">
        <f t="shared" ref="J16:O16" si="1">J15+10*LOG10(J4)</f>
        <v>49.010299956639813</v>
      </c>
      <c r="K16" s="14">
        <f t="shared" si="1"/>
        <v>49.010299956639813</v>
      </c>
      <c r="L16" s="14">
        <f t="shared" si="1"/>
        <v>49.010299956639813</v>
      </c>
      <c r="M16" s="14">
        <f t="shared" si="1"/>
        <v>49.010299956639813</v>
      </c>
      <c r="N16" s="14">
        <f t="shared" si="1"/>
        <v>49.010299956639813</v>
      </c>
      <c r="O16" s="14">
        <f t="shared" si="1"/>
        <v>49.010299956639813</v>
      </c>
      <c r="P16" s="14">
        <f t="shared" ref="P16:U16" si="2">P15+10*LOG10(P4)</f>
        <v>49.010299956639813</v>
      </c>
      <c r="Q16" s="14">
        <f t="shared" si="2"/>
        <v>49.010299956639813</v>
      </c>
      <c r="R16" s="14">
        <f t="shared" si="2"/>
        <v>49.010299956639813</v>
      </c>
      <c r="S16" s="24">
        <f t="shared" si="2"/>
        <v>49.010299956639813</v>
      </c>
      <c r="T16" s="24">
        <f t="shared" si="2"/>
        <v>49.010299956639813</v>
      </c>
      <c r="U16" s="24">
        <f t="shared" si="2"/>
        <v>49.010299956639813</v>
      </c>
      <c r="V16" s="24">
        <f t="shared" ref="V16:AA16" si="3">V15+10*LOG10(V4)</f>
        <v>49.010299956639813</v>
      </c>
      <c r="W16" s="24">
        <f t="shared" si="3"/>
        <v>49.010299956639813</v>
      </c>
      <c r="X16" s="24">
        <f t="shared" si="3"/>
        <v>49.010299956639813</v>
      </c>
      <c r="Y16" s="14">
        <f t="shared" si="3"/>
        <v>49.010299956639813</v>
      </c>
      <c r="Z16" s="14">
        <f t="shared" si="3"/>
        <v>49.010299956639813</v>
      </c>
      <c r="AA16" s="14">
        <f t="shared" si="3"/>
        <v>49.010299956639813</v>
      </c>
      <c r="AB16" s="14">
        <f t="shared" ref="AB16:AJ16" si="4">AB15+10*LOG10(AB4)</f>
        <v>49.010299956639813</v>
      </c>
      <c r="AC16" s="14">
        <f t="shared" si="4"/>
        <v>49.010299956639813</v>
      </c>
      <c r="AD16" s="14">
        <f t="shared" si="4"/>
        <v>49.010299956639813</v>
      </c>
      <c r="AE16" s="14">
        <f t="shared" si="4"/>
        <v>49.010299956639813</v>
      </c>
      <c r="AF16" s="14">
        <f t="shared" si="4"/>
        <v>49.010299956639813</v>
      </c>
      <c r="AG16" s="14">
        <f t="shared" si="4"/>
        <v>49.010299956639813</v>
      </c>
      <c r="AH16" s="24">
        <f t="shared" si="4"/>
        <v>49.010299956639813</v>
      </c>
      <c r="AI16" s="24">
        <f t="shared" si="4"/>
        <v>49.010299956639813</v>
      </c>
      <c r="AJ16" s="24">
        <f t="shared" si="4"/>
        <v>49.010299956639813</v>
      </c>
      <c r="AK16" s="24">
        <f>AK15+10*LOG10(AK4)</f>
        <v>49.010299956639813</v>
      </c>
      <c r="AL16" s="24">
        <f>AL15+10*LOG10(AL4)</f>
        <v>49.010299956639813</v>
      </c>
      <c r="AM16" s="24">
        <f>AM15+10*LOG10(AM4)</f>
        <v>49.010299956639813</v>
      </c>
      <c r="AN16" s="24">
        <f t="shared" ref="AN16:AP16" si="5">AN15+10*LOG10(AN4)</f>
        <v>49.010299956639813</v>
      </c>
      <c r="AO16" s="24">
        <f t="shared" si="5"/>
        <v>49.010299956639813</v>
      </c>
      <c r="AP16" s="24">
        <f t="shared" si="5"/>
        <v>49.010299956639813</v>
      </c>
      <c r="AQ16" s="24">
        <f t="shared" ref="AQ16:AT16" si="6">AQ15+10*LOG10(AQ4)</f>
        <v>49.010299956639813</v>
      </c>
      <c r="AR16" s="24">
        <f t="shared" si="6"/>
        <v>49.010299956639813</v>
      </c>
      <c r="AS16" s="24">
        <f t="shared" si="6"/>
        <v>49.010299956639813</v>
      </c>
      <c r="AT16" s="24">
        <f t="shared" si="6"/>
        <v>49.010299956639813</v>
      </c>
      <c r="AU16" s="24"/>
      <c r="AV16" s="24">
        <f t="shared" ref="AV16" si="7">AV15+10*LOG10(AV4)</f>
        <v>49.010299956639813</v>
      </c>
    </row>
    <row r="17" spans="1:48" ht="30">
      <c r="A17" s="3" t="s">
        <v>35</v>
      </c>
      <c r="B17" s="14">
        <f>B15+10*LOG10(B41/1000000)</f>
        <v>45.365137424788934</v>
      </c>
      <c r="C17" s="14">
        <f>C15+10*LOG10(C41/1000000)</f>
        <v>45.365137424788934</v>
      </c>
      <c r="D17" s="14">
        <f>D15+10*LOG10(D41/1000000)</f>
        <v>45.365137424788934</v>
      </c>
      <c r="E17" s="14">
        <f>E15+10*LOG10(E41/1000000)</f>
        <v>45.365137424788934</v>
      </c>
      <c r="F17" s="14">
        <f>F15+10*LOG10(F41/1000000)</f>
        <v>45.365137424788934</v>
      </c>
      <c r="G17" s="14">
        <f t="shared" ref="G17:I17" si="8">G15+10*LOG10(G41/1000000)</f>
        <v>45.365137424788934</v>
      </c>
      <c r="H17" s="14">
        <f t="shared" si="8"/>
        <v>45.365137424788934</v>
      </c>
      <c r="I17" s="14">
        <f t="shared" si="8"/>
        <v>45.365137424788934</v>
      </c>
      <c r="J17" s="14">
        <f t="shared" ref="J17:O17" si="9">J15+10*LOG10(J41/1000000)</f>
        <v>45.365137424788934</v>
      </c>
      <c r="K17" s="14">
        <f t="shared" si="9"/>
        <v>45.365137424788934</v>
      </c>
      <c r="L17" s="14">
        <f t="shared" si="9"/>
        <v>45.365137424788934</v>
      </c>
      <c r="M17" s="14">
        <f t="shared" si="9"/>
        <v>45.365137424788934</v>
      </c>
      <c r="N17" s="14">
        <f t="shared" si="9"/>
        <v>45.365137424788934</v>
      </c>
      <c r="O17" s="14">
        <f t="shared" si="9"/>
        <v>45.365137424788934</v>
      </c>
      <c r="P17" s="14">
        <f t="shared" ref="P17:U17" si="10">P15+10*LOG10(P41/1000000)</f>
        <v>45.365137424788934</v>
      </c>
      <c r="Q17" s="14">
        <f t="shared" si="10"/>
        <v>45.365137424788934</v>
      </c>
      <c r="R17" s="14">
        <f t="shared" si="10"/>
        <v>45.365137424788934</v>
      </c>
      <c r="S17" s="24">
        <f t="shared" si="10"/>
        <v>45.365137424788934</v>
      </c>
      <c r="T17" s="24">
        <f t="shared" si="10"/>
        <v>45.365137424788934</v>
      </c>
      <c r="U17" s="24">
        <f t="shared" si="10"/>
        <v>45.365137424788934</v>
      </c>
      <c r="V17" s="24">
        <f t="shared" ref="V17:AA17" si="11">V15+10*LOG10(V41/1000000)</f>
        <v>45.365137424788934</v>
      </c>
      <c r="W17" s="24">
        <f t="shared" si="11"/>
        <v>45.365137424788934</v>
      </c>
      <c r="X17" s="24">
        <f t="shared" si="11"/>
        <v>45.365137424788934</v>
      </c>
      <c r="Y17" s="14">
        <f t="shared" si="11"/>
        <v>45.365137424788934</v>
      </c>
      <c r="Z17" s="14">
        <f t="shared" si="11"/>
        <v>45.365137424788934</v>
      </c>
      <c r="AA17" s="14">
        <f t="shared" si="11"/>
        <v>45.365137424788934</v>
      </c>
      <c r="AB17" s="14">
        <f t="shared" ref="AB17:AJ17" si="12">AB15+10*LOG10(AB41/1000000)</f>
        <v>45.365137424788934</v>
      </c>
      <c r="AC17" s="14">
        <f t="shared" si="12"/>
        <v>45.365137424788934</v>
      </c>
      <c r="AD17" s="14">
        <f t="shared" si="12"/>
        <v>45.365137424788934</v>
      </c>
      <c r="AE17" s="14">
        <f t="shared" si="12"/>
        <v>45.365137424788934</v>
      </c>
      <c r="AF17" s="14">
        <f t="shared" si="12"/>
        <v>45.365137424788934</v>
      </c>
      <c r="AG17" s="14">
        <f t="shared" si="12"/>
        <v>45.365137424788934</v>
      </c>
      <c r="AH17" s="24">
        <f t="shared" si="12"/>
        <v>45.365137424788934</v>
      </c>
      <c r="AI17" s="24">
        <f t="shared" si="12"/>
        <v>45.365137424788934</v>
      </c>
      <c r="AJ17" s="24">
        <f t="shared" si="12"/>
        <v>45.365137424788934</v>
      </c>
      <c r="AK17" s="24">
        <f>AK15+10*LOG10(AK41/1000000)</f>
        <v>45.365137424788934</v>
      </c>
      <c r="AL17" s="24">
        <f>AL15+10*LOG10(AL41/1000000)</f>
        <v>45.365137424788934</v>
      </c>
      <c r="AM17" s="24">
        <f>AM15+10*LOG10(AM41/1000000)</f>
        <v>45.365137424788934</v>
      </c>
      <c r="AN17" s="24">
        <f t="shared" ref="AN17:AP17" si="13">AN15+10*LOG10(AN41/1000000)</f>
        <v>45.365137424788934</v>
      </c>
      <c r="AO17" s="24">
        <f t="shared" si="13"/>
        <v>45.365137424788934</v>
      </c>
      <c r="AP17" s="24">
        <f t="shared" si="13"/>
        <v>45.365137424788934</v>
      </c>
      <c r="AQ17" s="24">
        <f t="shared" ref="AQ17:AT17" si="14">AQ15+10*LOG10(AQ41/1000000)</f>
        <v>45.365137424788934</v>
      </c>
      <c r="AR17" s="24">
        <f t="shared" si="14"/>
        <v>45.365137424788934</v>
      </c>
      <c r="AS17" s="24">
        <f t="shared" si="14"/>
        <v>45.365137424788934</v>
      </c>
      <c r="AT17" s="24">
        <f t="shared" si="14"/>
        <v>45.365137424788934</v>
      </c>
      <c r="AU17" s="24"/>
      <c r="AV17" s="24">
        <f t="shared" ref="AV17" si="15">AV15+10*LOG10(AV41/1000000)</f>
        <v>45.365137424788934</v>
      </c>
    </row>
    <row r="18" spans="1:48" ht="45">
      <c r="A18" s="4" t="s">
        <v>37</v>
      </c>
      <c r="B18" s="14">
        <f>B19+10*LOG10(B12/B13)-B20</f>
        <v>17.030899869919438</v>
      </c>
      <c r="C18" s="14">
        <f>C19+10*LOG10(C12/C13)-C20</f>
        <v>17.030899869919438</v>
      </c>
      <c r="D18" s="14">
        <f>D19+10*LOG10(D12/D13)-D20</f>
        <v>17.030899869919438</v>
      </c>
      <c r="E18" s="14">
        <f>E19+10*LOG10(E12/E13)-E20</f>
        <v>9.4808998699194369</v>
      </c>
      <c r="F18" s="14">
        <f>F19+10*LOG10(F12/F13)-F20</f>
        <v>9.4808998699194369</v>
      </c>
      <c r="G18" s="14">
        <f t="shared" ref="G18:I18" si="16">G19+10*LOG10(G12/G13)-G20</f>
        <v>17.030899869919438</v>
      </c>
      <c r="H18" s="14">
        <f t="shared" si="16"/>
        <v>17.030899869919438</v>
      </c>
      <c r="I18" s="14">
        <f t="shared" si="16"/>
        <v>17.030899869919438</v>
      </c>
      <c r="J18" s="14">
        <f t="shared" ref="J18:O18" si="17">J19+10*LOG10(J12/J13)-J20</f>
        <v>14.020599913279625</v>
      </c>
      <c r="K18" s="14">
        <f t="shared" si="17"/>
        <v>14.020599913279625</v>
      </c>
      <c r="L18" s="14">
        <f t="shared" si="17"/>
        <v>14.020599913279625</v>
      </c>
      <c r="M18" s="14">
        <f t="shared" si="17"/>
        <v>14.380899869919437</v>
      </c>
      <c r="N18" s="14">
        <f t="shared" si="17"/>
        <v>14.380899869919437</v>
      </c>
      <c r="O18" s="14">
        <f t="shared" si="17"/>
        <v>14.380899869919437</v>
      </c>
      <c r="P18" s="14">
        <f t="shared" ref="P18:U18" si="18">P19+10*LOG10(P12/P13)-P20</f>
        <v>14.020599913279625</v>
      </c>
      <c r="Q18" s="14">
        <f t="shared" si="18"/>
        <v>14.020599913279625</v>
      </c>
      <c r="R18" s="14">
        <f t="shared" si="18"/>
        <v>14.020599913279625</v>
      </c>
      <c r="S18" s="24">
        <f t="shared" si="18"/>
        <v>17.030899869919438</v>
      </c>
      <c r="T18" s="24">
        <f t="shared" si="18"/>
        <v>17.030899869919438</v>
      </c>
      <c r="U18" s="24">
        <f t="shared" si="18"/>
        <v>17.030899869919438</v>
      </c>
      <c r="V18" s="24">
        <f t="shared" ref="V18:AA18" si="19">V19+10*LOG10(V12/V13)-V20</f>
        <v>17.030899869919438</v>
      </c>
      <c r="W18" s="24">
        <f t="shared" si="19"/>
        <v>17.030899869919438</v>
      </c>
      <c r="X18" s="24">
        <f t="shared" si="19"/>
        <v>17.030899869919438</v>
      </c>
      <c r="Y18" s="14">
        <f t="shared" si="19"/>
        <v>17.030899869919438</v>
      </c>
      <c r="Z18" s="14">
        <f t="shared" si="19"/>
        <v>17.030899869919438</v>
      </c>
      <c r="AA18" s="14">
        <f t="shared" si="19"/>
        <v>17.030899869919438</v>
      </c>
      <c r="AB18" s="14">
        <f t="shared" ref="AB18:AJ18" si="20">AB19+10*LOG10(AB12/AB13)-AB20</f>
        <v>14.020599913279625</v>
      </c>
      <c r="AC18" s="14">
        <f t="shared" si="20"/>
        <v>14.020599913279625</v>
      </c>
      <c r="AD18" s="14">
        <f t="shared" si="20"/>
        <v>14.020599913279625</v>
      </c>
      <c r="AE18" s="14">
        <f t="shared" si="20"/>
        <v>17.030899869919438</v>
      </c>
      <c r="AF18" s="14">
        <f t="shared" si="20"/>
        <v>17.030899869919438</v>
      </c>
      <c r="AG18" s="14">
        <f t="shared" si="20"/>
        <v>17.030899869919438</v>
      </c>
      <c r="AH18" s="24">
        <f t="shared" si="20"/>
        <v>14.020599913279625</v>
      </c>
      <c r="AI18" s="24">
        <f t="shared" si="20"/>
        <v>14.020599913279625</v>
      </c>
      <c r="AJ18" s="24">
        <f t="shared" si="20"/>
        <v>14.020599913279625</v>
      </c>
      <c r="AK18" s="24">
        <f>AK19+10*LOG10(AK12/AK13)-AK20</f>
        <v>13.030899869919438</v>
      </c>
      <c r="AL18" s="24">
        <f>AL19+10*LOG10(AL12/AL13)-AL20</f>
        <v>13.030899869919438</v>
      </c>
      <c r="AM18" s="24">
        <f>AM19+10*LOG10(AM12/AM13)-AM20</f>
        <v>13.030899869919438</v>
      </c>
      <c r="AN18" s="24">
        <f t="shared" ref="AN18:AP18" si="21">AN19+10*LOG10(AN12/AN13)-AN20</f>
        <v>17.030899869919438</v>
      </c>
      <c r="AO18" s="24">
        <f t="shared" si="21"/>
        <v>17.030899869919438</v>
      </c>
      <c r="AP18" s="24">
        <f t="shared" si="21"/>
        <v>17.030899869919438</v>
      </c>
      <c r="AQ18" s="24">
        <f t="shared" ref="AQ18:AT18" si="22">AQ19+10*LOG10(AQ12/AQ13)-AQ20</f>
        <v>17.030899869919438</v>
      </c>
      <c r="AR18" s="24">
        <f t="shared" si="22"/>
        <v>17.030899869919438</v>
      </c>
      <c r="AS18" s="24">
        <f t="shared" si="22"/>
        <v>17.030899869919438</v>
      </c>
      <c r="AT18" s="24">
        <f t="shared" si="22"/>
        <v>17.030899869919438</v>
      </c>
      <c r="AU18" s="24"/>
      <c r="AV18" s="24">
        <f t="shared" ref="AV18" si="23">AV19+10*LOG10(AV12/AV13)-AV20</f>
        <v>17.030899869919438</v>
      </c>
    </row>
    <row r="19" spans="1:48" ht="15">
      <c r="A19" s="3" t="s">
        <v>39</v>
      </c>
      <c r="B19" s="14">
        <v>8</v>
      </c>
      <c r="C19" s="14">
        <v>8</v>
      </c>
      <c r="D19" s="14">
        <v>8</v>
      </c>
      <c r="E19" s="14">
        <v>8</v>
      </c>
      <c r="F19" s="14">
        <v>8</v>
      </c>
      <c r="G19" s="14">
        <v>8</v>
      </c>
      <c r="H19" s="14">
        <v>8</v>
      </c>
      <c r="I19" s="14">
        <v>8</v>
      </c>
      <c r="J19" s="14">
        <v>8</v>
      </c>
      <c r="K19" s="14">
        <v>8</v>
      </c>
      <c r="L19" s="14">
        <v>8</v>
      </c>
      <c r="M19" s="14">
        <v>8</v>
      </c>
      <c r="N19" s="14">
        <v>8</v>
      </c>
      <c r="O19" s="14">
        <v>8</v>
      </c>
      <c r="P19" s="14">
        <v>8</v>
      </c>
      <c r="Q19" s="14">
        <v>8</v>
      </c>
      <c r="R19" s="14">
        <v>8</v>
      </c>
      <c r="S19" s="24">
        <v>8</v>
      </c>
      <c r="T19" s="24">
        <v>8</v>
      </c>
      <c r="U19" s="24">
        <v>8</v>
      </c>
      <c r="V19" s="24">
        <v>8</v>
      </c>
      <c r="W19" s="24">
        <v>8</v>
      </c>
      <c r="X19" s="24">
        <v>8</v>
      </c>
      <c r="Y19" s="14">
        <v>8</v>
      </c>
      <c r="Z19" s="14">
        <v>8</v>
      </c>
      <c r="AA19" s="14">
        <v>8</v>
      </c>
      <c r="AB19" s="14">
        <v>8</v>
      </c>
      <c r="AC19" s="14">
        <v>8</v>
      </c>
      <c r="AD19" s="14">
        <v>8</v>
      </c>
      <c r="AE19" s="14">
        <v>8</v>
      </c>
      <c r="AF19" s="14">
        <v>8</v>
      </c>
      <c r="AG19" s="14">
        <v>8</v>
      </c>
      <c r="AH19" s="24">
        <v>8</v>
      </c>
      <c r="AI19" s="24">
        <v>8</v>
      </c>
      <c r="AJ19" s="24">
        <v>8</v>
      </c>
      <c r="AK19" s="24">
        <v>8</v>
      </c>
      <c r="AL19" s="24">
        <v>8</v>
      </c>
      <c r="AM19" s="24">
        <v>8</v>
      </c>
      <c r="AN19" s="24">
        <v>8</v>
      </c>
      <c r="AO19" s="24">
        <v>8</v>
      </c>
      <c r="AP19" s="24">
        <v>8</v>
      </c>
      <c r="AQ19" s="24">
        <v>8</v>
      </c>
      <c r="AR19" s="24">
        <v>8</v>
      </c>
      <c r="AS19" s="24">
        <v>8</v>
      </c>
      <c r="AT19" s="24">
        <v>8</v>
      </c>
      <c r="AU19" s="24"/>
      <c r="AV19" s="24">
        <v>8</v>
      </c>
    </row>
    <row r="20" spans="1:48" ht="45">
      <c r="A20" s="5" t="s">
        <v>41</v>
      </c>
      <c r="B20" s="28">
        <v>0</v>
      </c>
      <c r="C20" s="28">
        <v>0</v>
      </c>
      <c r="D20" s="28">
        <v>0</v>
      </c>
      <c r="E20" s="28">
        <v>7.55</v>
      </c>
      <c r="F20" s="28">
        <v>7.55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2.65</v>
      </c>
      <c r="N20" s="27">
        <v>2.65</v>
      </c>
      <c r="O20" s="27">
        <v>2.65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4</v>
      </c>
      <c r="AL20" s="27">
        <v>4</v>
      </c>
      <c r="AM20" s="27">
        <v>4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7"/>
      <c r="AV20" s="27">
        <v>0</v>
      </c>
    </row>
    <row r="21" spans="1:48" ht="61.5" customHeight="1">
      <c r="A21" s="10" t="s">
        <v>43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/>
      <c r="AV21" s="28">
        <v>0</v>
      </c>
    </row>
    <row r="22" spans="1:48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/>
      <c r="AV22" s="24">
        <v>0</v>
      </c>
    </row>
    <row r="23" spans="1:48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/>
      <c r="AV23" s="24">
        <v>0</v>
      </c>
    </row>
    <row r="24" spans="1:48" ht="30">
      <c r="A24" s="3" t="s">
        <v>48</v>
      </c>
      <c r="B24" s="14">
        <v>3</v>
      </c>
      <c r="C24" s="14">
        <v>3</v>
      </c>
      <c r="D24" s="14">
        <v>3</v>
      </c>
      <c r="E24" s="14">
        <v>3</v>
      </c>
      <c r="F24" s="14">
        <v>3</v>
      </c>
      <c r="G24" s="14">
        <v>3</v>
      </c>
      <c r="H24" s="14">
        <v>3</v>
      </c>
      <c r="I24" s="14">
        <v>3</v>
      </c>
      <c r="J24" s="14">
        <v>3</v>
      </c>
      <c r="K24" s="14">
        <v>3</v>
      </c>
      <c r="L24" s="14">
        <v>3</v>
      </c>
      <c r="M24" s="14">
        <v>3</v>
      </c>
      <c r="N24" s="14">
        <v>3</v>
      </c>
      <c r="O24" s="14">
        <v>3</v>
      </c>
      <c r="P24" s="14">
        <v>3</v>
      </c>
      <c r="Q24" s="14">
        <v>3</v>
      </c>
      <c r="R24" s="14">
        <v>3</v>
      </c>
      <c r="S24" s="24">
        <v>3</v>
      </c>
      <c r="T24" s="24">
        <v>3</v>
      </c>
      <c r="U24" s="24">
        <v>3</v>
      </c>
      <c r="V24" s="24">
        <v>3</v>
      </c>
      <c r="W24" s="24">
        <v>3</v>
      </c>
      <c r="X24" s="24">
        <v>3</v>
      </c>
      <c r="Y24" s="14">
        <v>3</v>
      </c>
      <c r="Z24" s="14">
        <v>3</v>
      </c>
      <c r="AA24" s="14">
        <v>3</v>
      </c>
      <c r="AB24" s="14">
        <v>3</v>
      </c>
      <c r="AC24" s="14">
        <v>3</v>
      </c>
      <c r="AD24" s="14">
        <v>3</v>
      </c>
      <c r="AE24" s="14">
        <v>3</v>
      </c>
      <c r="AF24" s="14">
        <v>3</v>
      </c>
      <c r="AG24" s="14">
        <v>3</v>
      </c>
      <c r="AH24" s="24">
        <v>3</v>
      </c>
      <c r="AI24" s="24">
        <v>3</v>
      </c>
      <c r="AJ24" s="24">
        <v>3</v>
      </c>
      <c r="AK24" s="24">
        <v>3</v>
      </c>
      <c r="AL24" s="24">
        <v>3</v>
      </c>
      <c r="AM24" s="24">
        <v>3</v>
      </c>
      <c r="AN24" s="24">
        <v>3</v>
      </c>
      <c r="AO24" s="24">
        <v>3</v>
      </c>
      <c r="AP24" s="24">
        <v>3</v>
      </c>
      <c r="AQ24" s="24">
        <v>3</v>
      </c>
      <c r="AR24" s="24">
        <v>3</v>
      </c>
      <c r="AS24" s="24">
        <v>3</v>
      </c>
      <c r="AT24" s="24">
        <v>3</v>
      </c>
      <c r="AU24" s="24"/>
      <c r="AV24" s="24">
        <v>3</v>
      </c>
    </row>
    <row r="25" spans="1:48" ht="15">
      <c r="A25" s="3" t="s">
        <v>49</v>
      </c>
      <c r="B25" s="14">
        <f>B17+B18+B21+B22-B24</f>
        <v>59.396037294708371</v>
      </c>
      <c r="C25" s="14">
        <f>C17+C18+C21+C22-C24</f>
        <v>59.396037294708371</v>
      </c>
      <c r="D25" s="14">
        <f>D17+D18+D21+D22-D24</f>
        <v>59.396037294708371</v>
      </c>
      <c r="E25" s="14">
        <f>E17+E18+E21+E22-E24</f>
        <v>51.846037294708367</v>
      </c>
      <c r="F25" s="14">
        <f>F17+F18+F21+F22-F24</f>
        <v>51.846037294708367</v>
      </c>
      <c r="G25" s="14">
        <f t="shared" ref="G25:I25" si="24">G17+G18+G21+G22-G24</f>
        <v>59.396037294708371</v>
      </c>
      <c r="H25" s="14">
        <f t="shared" si="24"/>
        <v>59.396037294708371</v>
      </c>
      <c r="I25" s="14">
        <f t="shared" si="24"/>
        <v>59.396037294708371</v>
      </c>
      <c r="J25" s="14">
        <f t="shared" ref="J25:O25" si="25">J17+J18+J21+J22-J24</f>
        <v>56.385737338068559</v>
      </c>
      <c r="K25" s="14">
        <f t="shared" si="25"/>
        <v>56.385737338068559</v>
      </c>
      <c r="L25" s="14">
        <f t="shared" si="25"/>
        <v>56.385737338068559</v>
      </c>
      <c r="M25" s="14">
        <f t="shared" si="25"/>
        <v>56.746037294708373</v>
      </c>
      <c r="N25" s="14">
        <f t="shared" si="25"/>
        <v>56.746037294708373</v>
      </c>
      <c r="O25" s="14">
        <f t="shared" si="25"/>
        <v>56.746037294708373</v>
      </c>
      <c r="P25" s="14">
        <f t="shared" ref="P25:U25" si="26">P17+P18+P21+P22-P24</f>
        <v>56.385737338068559</v>
      </c>
      <c r="Q25" s="14">
        <f t="shared" si="26"/>
        <v>56.385737338068559</v>
      </c>
      <c r="R25" s="14">
        <f t="shared" si="26"/>
        <v>56.385737338068559</v>
      </c>
      <c r="S25" s="24">
        <f t="shared" si="26"/>
        <v>59.396037294708371</v>
      </c>
      <c r="T25" s="24">
        <f t="shared" si="26"/>
        <v>59.396037294708371</v>
      </c>
      <c r="U25" s="24">
        <f t="shared" si="26"/>
        <v>59.396037294708371</v>
      </c>
      <c r="V25" s="24">
        <f t="shared" ref="V25:AA25" si="27">V17+V18+V21+V22-V24</f>
        <v>59.396037294708371</v>
      </c>
      <c r="W25" s="24">
        <f t="shared" si="27"/>
        <v>59.396037294708371</v>
      </c>
      <c r="X25" s="24">
        <f t="shared" si="27"/>
        <v>59.396037294708371</v>
      </c>
      <c r="Y25" s="14">
        <f t="shared" si="27"/>
        <v>59.396037294708371</v>
      </c>
      <c r="Z25" s="14">
        <f t="shared" si="27"/>
        <v>59.396037294708371</v>
      </c>
      <c r="AA25" s="14">
        <f t="shared" si="27"/>
        <v>59.396037294708371</v>
      </c>
      <c r="AB25" s="14">
        <f t="shared" ref="AB25:AJ25" si="28">AB17+AB18+AB21+AB22-AB24</f>
        <v>56.385737338068559</v>
      </c>
      <c r="AC25" s="14">
        <f t="shared" si="28"/>
        <v>56.385737338068559</v>
      </c>
      <c r="AD25" s="14">
        <f t="shared" si="28"/>
        <v>56.385737338068559</v>
      </c>
      <c r="AE25" s="14">
        <f t="shared" si="28"/>
        <v>59.396037294708371</v>
      </c>
      <c r="AF25" s="14">
        <f t="shared" si="28"/>
        <v>59.396037294708371</v>
      </c>
      <c r="AG25" s="14">
        <f t="shared" si="28"/>
        <v>59.396037294708371</v>
      </c>
      <c r="AH25" s="24">
        <f t="shared" si="28"/>
        <v>56.385737338068559</v>
      </c>
      <c r="AI25" s="24">
        <f t="shared" si="28"/>
        <v>56.385737338068559</v>
      </c>
      <c r="AJ25" s="24">
        <f t="shared" si="28"/>
        <v>56.385737338068559</v>
      </c>
      <c r="AK25" s="24">
        <f>AK17+AK18+AK21+AK22-AK24</f>
        <v>55.396037294708371</v>
      </c>
      <c r="AL25" s="24">
        <f>AL17+AL18+AL21+AL22-AL24</f>
        <v>55.396037294708371</v>
      </c>
      <c r="AM25" s="24">
        <f>AM17+AM18+AM21+AM22-AM24</f>
        <v>55.396037294708371</v>
      </c>
      <c r="AN25" s="24">
        <f t="shared" ref="AN25:AP25" si="29">AN17+AN18+AN21+AN22-AN24</f>
        <v>59.396037294708371</v>
      </c>
      <c r="AO25" s="24">
        <f t="shared" si="29"/>
        <v>59.396037294708371</v>
      </c>
      <c r="AP25" s="24">
        <f t="shared" si="29"/>
        <v>59.396037294708371</v>
      </c>
      <c r="AQ25" s="24">
        <f t="shared" ref="AQ25:AT25" si="30">AQ17+AQ18+AQ21+AQ22-AQ24</f>
        <v>59.396037294708371</v>
      </c>
      <c r="AR25" s="24">
        <f t="shared" si="30"/>
        <v>59.396037294708371</v>
      </c>
      <c r="AS25" s="24">
        <f t="shared" si="30"/>
        <v>59.396037294708371</v>
      </c>
      <c r="AT25" s="24">
        <f t="shared" si="30"/>
        <v>59.396037294708371</v>
      </c>
      <c r="AU25" s="24"/>
      <c r="AV25" s="24">
        <f t="shared" ref="AV25" si="31">AV17+AV18+AV21+AV22-AV24</f>
        <v>59.396037294708371</v>
      </c>
    </row>
    <row r="26" spans="1:48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  <c r="L26" s="40" t="s">
        <v>16</v>
      </c>
      <c r="M26" s="40" t="s">
        <v>16</v>
      </c>
      <c r="N26" s="40" t="s">
        <v>16</v>
      </c>
      <c r="O26" s="40" t="s">
        <v>16</v>
      </c>
      <c r="P26" s="40" t="s">
        <v>16</v>
      </c>
      <c r="Q26" s="40" t="s">
        <v>16</v>
      </c>
      <c r="R26" s="40" t="s">
        <v>16</v>
      </c>
      <c r="S26" s="40" t="s">
        <v>16</v>
      </c>
      <c r="T26" s="40" t="s">
        <v>16</v>
      </c>
      <c r="U26" s="40" t="s">
        <v>16</v>
      </c>
      <c r="V26" s="40" t="s">
        <v>16</v>
      </c>
      <c r="W26" s="40" t="s">
        <v>16</v>
      </c>
      <c r="X26" s="40" t="s">
        <v>16</v>
      </c>
      <c r="Y26" s="40" t="s">
        <v>16</v>
      </c>
      <c r="Z26" s="40" t="s">
        <v>16</v>
      </c>
      <c r="AA26" s="40" t="s">
        <v>16</v>
      </c>
      <c r="AB26" s="40" t="s">
        <v>16</v>
      </c>
      <c r="AC26" s="40" t="s">
        <v>16</v>
      </c>
      <c r="AD26" s="40" t="s">
        <v>16</v>
      </c>
      <c r="AE26" s="40" t="s">
        <v>16</v>
      </c>
      <c r="AF26" s="40" t="s">
        <v>16</v>
      </c>
      <c r="AG26" s="40" t="s">
        <v>16</v>
      </c>
      <c r="AH26" s="40" t="s">
        <v>16</v>
      </c>
      <c r="AI26" s="40" t="s">
        <v>16</v>
      </c>
      <c r="AJ26" s="40" t="s">
        <v>16</v>
      </c>
      <c r="AK26" s="40" t="s">
        <v>16</v>
      </c>
      <c r="AL26" s="40" t="s">
        <v>16</v>
      </c>
      <c r="AM26" s="40" t="s">
        <v>16</v>
      </c>
      <c r="AN26" s="40" t="s">
        <v>16</v>
      </c>
      <c r="AO26" s="40" t="s">
        <v>16</v>
      </c>
      <c r="AP26" s="40" t="s">
        <v>16</v>
      </c>
      <c r="AQ26" s="40" t="s">
        <v>16</v>
      </c>
      <c r="AR26" s="40" t="s">
        <v>16</v>
      </c>
      <c r="AS26" s="40" t="s">
        <v>16</v>
      </c>
      <c r="AT26" s="40" t="s">
        <v>16</v>
      </c>
      <c r="AU26" s="40"/>
      <c r="AV26" s="40" t="s">
        <v>16</v>
      </c>
    </row>
    <row r="27" spans="1:48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</row>
    <row r="28" spans="1:48" ht="15">
      <c r="A28" s="3" t="s">
        <v>53</v>
      </c>
      <c r="B28" s="14">
        <v>2</v>
      </c>
      <c r="C28" s="14">
        <v>2</v>
      </c>
      <c r="D28" s="14">
        <v>1</v>
      </c>
      <c r="E28" s="14">
        <v>2</v>
      </c>
      <c r="F28" s="14">
        <v>1</v>
      </c>
      <c r="G28" s="14">
        <v>2</v>
      </c>
      <c r="H28" s="14">
        <v>2</v>
      </c>
      <c r="I28" s="14">
        <v>1</v>
      </c>
      <c r="J28" s="14">
        <v>2</v>
      </c>
      <c r="K28" s="14">
        <v>2</v>
      </c>
      <c r="L28" s="14">
        <v>1</v>
      </c>
      <c r="M28" s="14">
        <v>2</v>
      </c>
      <c r="N28" s="14">
        <v>2</v>
      </c>
      <c r="O28" s="14">
        <v>1</v>
      </c>
      <c r="P28" s="14">
        <v>2</v>
      </c>
      <c r="Q28" s="14">
        <v>2</v>
      </c>
      <c r="R28" s="14">
        <v>1</v>
      </c>
      <c r="S28" s="24">
        <v>2</v>
      </c>
      <c r="T28" s="24">
        <v>2</v>
      </c>
      <c r="U28" s="24">
        <v>1</v>
      </c>
      <c r="V28" s="24">
        <v>2</v>
      </c>
      <c r="W28" s="24">
        <v>2</v>
      </c>
      <c r="X28" s="24">
        <v>1</v>
      </c>
      <c r="Y28" s="14">
        <v>2</v>
      </c>
      <c r="Z28" s="14">
        <v>2</v>
      </c>
      <c r="AA28" s="14">
        <v>1</v>
      </c>
      <c r="AB28" s="14">
        <v>2</v>
      </c>
      <c r="AC28" s="14">
        <v>2</v>
      </c>
      <c r="AD28" s="14">
        <v>1</v>
      </c>
      <c r="AE28" s="14">
        <v>2</v>
      </c>
      <c r="AF28" s="14">
        <v>2</v>
      </c>
      <c r="AG28" s="14">
        <v>1</v>
      </c>
      <c r="AH28" s="24">
        <v>2</v>
      </c>
      <c r="AI28" s="24">
        <v>2</v>
      </c>
      <c r="AJ28" s="24">
        <v>1</v>
      </c>
      <c r="AK28" s="24">
        <v>2</v>
      </c>
      <c r="AL28" s="24">
        <v>2</v>
      </c>
      <c r="AM28" s="24">
        <v>1</v>
      </c>
      <c r="AN28" s="24">
        <v>2</v>
      </c>
      <c r="AO28" s="24">
        <v>2</v>
      </c>
      <c r="AP28" s="24">
        <v>1</v>
      </c>
      <c r="AQ28" s="24">
        <v>2</v>
      </c>
      <c r="AR28" s="24">
        <v>2</v>
      </c>
      <c r="AS28" s="24">
        <v>1</v>
      </c>
      <c r="AT28" s="24">
        <v>2</v>
      </c>
      <c r="AU28" s="24"/>
      <c r="AV28" s="24">
        <v>1</v>
      </c>
    </row>
    <row r="29" spans="1:48" ht="15">
      <c r="A29" s="3" t="s">
        <v>54</v>
      </c>
      <c r="B29" s="14">
        <v>2</v>
      </c>
      <c r="C29" s="14">
        <v>2</v>
      </c>
      <c r="D29" s="14">
        <v>1</v>
      </c>
      <c r="E29" s="14">
        <v>2</v>
      </c>
      <c r="F29" s="14">
        <v>1</v>
      </c>
      <c r="G29" s="14">
        <v>2</v>
      </c>
      <c r="H29" s="14">
        <v>2</v>
      </c>
      <c r="I29" s="14">
        <v>1</v>
      </c>
      <c r="J29" s="14">
        <v>2</v>
      </c>
      <c r="K29" s="14">
        <v>2</v>
      </c>
      <c r="L29" s="14">
        <v>1</v>
      </c>
      <c r="M29" s="14">
        <v>2</v>
      </c>
      <c r="N29" s="14">
        <v>2</v>
      </c>
      <c r="O29" s="14">
        <v>1</v>
      </c>
      <c r="P29" s="14">
        <v>2</v>
      </c>
      <c r="Q29" s="14">
        <v>2</v>
      </c>
      <c r="R29" s="14">
        <v>1</v>
      </c>
      <c r="S29" s="24">
        <v>2</v>
      </c>
      <c r="T29" s="24">
        <v>2</v>
      </c>
      <c r="U29" s="24">
        <v>1</v>
      </c>
      <c r="V29" s="24">
        <v>2</v>
      </c>
      <c r="W29" s="24">
        <v>2</v>
      </c>
      <c r="X29" s="24">
        <v>1</v>
      </c>
      <c r="Y29" s="14">
        <v>2</v>
      </c>
      <c r="Z29" s="14">
        <v>2</v>
      </c>
      <c r="AA29" s="14">
        <v>1</v>
      </c>
      <c r="AB29" s="14">
        <v>2</v>
      </c>
      <c r="AC29" s="14">
        <v>2</v>
      </c>
      <c r="AD29" s="14">
        <v>1</v>
      </c>
      <c r="AE29" s="14">
        <v>2</v>
      </c>
      <c r="AF29" s="14">
        <v>2</v>
      </c>
      <c r="AG29" s="14">
        <v>1</v>
      </c>
      <c r="AH29" s="24">
        <v>2</v>
      </c>
      <c r="AI29" s="24">
        <v>2</v>
      </c>
      <c r="AJ29" s="24">
        <v>1</v>
      </c>
      <c r="AK29" s="24">
        <v>2</v>
      </c>
      <c r="AL29" s="24">
        <v>2</v>
      </c>
      <c r="AM29" s="24">
        <v>1</v>
      </c>
      <c r="AN29" s="24">
        <v>2</v>
      </c>
      <c r="AO29" s="24">
        <v>2</v>
      </c>
      <c r="AP29" s="24">
        <v>1</v>
      </c>
      <c r="AQ29" s="24">
        <v>2</v>
      </c>
      <c r="AR29" s="24">
        <v>2</v>
      </c>
      <c r="AS29" s="24">
        <v>1</v>
      </c>
      <c r="AT29" s="24">
        <v>2</v>
      </c>
      <c r="AU29" s="24"/>
      <c r="AV29" s="24">
        <v>1</v>
      </c>
    </row>
    <row r="30" spans="1:48" ht="45">
      <c r="A30" s="3" t="s">
        <v>56</v>
      </c>
      <c r="B30" s="14">
        <f>B31+10*LOG10(B28/B29)-B32</f>
        <v>0</v>
      </c>
      <c r="C30" s="14">
        <f>C31+10*LOG10(C28/C29)-C32</f>
        <v>-3</v>
      </c>
      <c r="D30" s="14">
        <f>D31+10*LOG10(D28/D29)-D32</f>
        <v>-3</v>
      </c>
      <c r="E30" s="14">
        <f>E31+10*LOG10(E28/E29)-E32</f>
        <v>0</v>
      </c>
      <c r="F30" s="14">
        <f>F31+10*LOG10(F28/F29)-F32</f>
        <v>-3</v>
      </c>
      <c r="G30" s="14">
        <f t="shared" ref="G30:I30" si="32">G31+10*LOG10(G28/G29)-G32</f>
        <v>0</v>
      </c>
      <c r="H30" s="14">
        <f t="shared" si="32"/>
        <v>-3</v>
      </c>
      <c r="I30" s="14">
        <f t="shared" si="32"/>
        <v>-3</v>
      </c>
      <c r="J30" s="14">
        <f t="shared" ref="J30:O30" si="33">J31+10*LOG10(J28/J29)-J32</f>
        <v>0</v>
      </c>
      <c r="K30" s="14">
        <f t="shared" si="33"/>
        <v>-3</v>
      </c>
      <c r="L30" s="14">
        <f t="shared" si="33"/>
        <v>-3</v>
      </c>
      <c r="M30" s="14">
        <f t="shared" si="33"/>
        <v>0</v>
      </c>
      <c r="N30" s="14">
        <f t="shared" si="33"/>
        <v>-3</v>
      </c>
      <c r="O30" s="14">
        <f t="shared" si="33"/>
        <v>-3</v>
      </c>
      <c r="P30" s="14">
        <f t="shared" ref="P30:U30" si="34">P31+10*LOG10(P28/P29)-P32</f>
        <v>0</v>
      </c>
      <c r="Q30" s="14">
        <f t="shared" si="34"/>
        <v>-3</v>
      </c>
      <c r="R30" s="14">
        <f t="shared" si="34"/>
        <v>-3</v>
      </c>
      <c r="S30" s="24">
        <f t="shared" si="34"/>
        <v>0</v>
      </c>
      <c r="T30" s="24">
        <f t="shared" si="34"/>
        <v>-3</v>
      </c>
      <c r="U30" s="24">
        <f t="shared" si="34"/>
        <v>-3</v>
      </c>
      <c r="V30" s="24">
        <f t="shared" ref="V30:AA30" si="35">V31+10*LOG10(V28/V29)-V32</f>
        <v>0</v>
      </c>
      <c r="W30" s="24">
        <f t="shared" si="35"/>
        <v>-3</v>
      </c>
      <c r="X30" s="24">
        <f t="shared" si="35"/>
        <v>-3</v>
      </c>
      <c r="Y30" s="14">
        <f t="shared" si="35"/>
        <v>0</v>
      </c>
      <c r="Z30" s="14">
        <f t="shared" si="35"/>
        <v>-3</v>
      </c>
      <c r="AA30" s="14">
        <f t="shared" si="35"/>
        <v>-3</v>
      </c>
      <c r="AB30" s="14">
        <f t="shared" ref="AB30:AJ30" si="36">AB31+10*LOG10(AB28/AB29)-AB32</f>
        <v>0</v>
      </c>
      <c r="AC30" s="14">
        <f t="shared" si="36"/>
        <v>-3</v>
      </c>
      <c r="AD30" s="14">
        <f t="shared" si="36"/>
        <v>-3</v>
      </c>
      <c r="AE30" s="14">
        <f t="shared" si="36"/>
        <v>0</v>
      </c>
      <c r="AF30" s="14">
        <f t="shared" si="36"/>
        <v>-3</v>
      </c>
      <c r="AG30" s="14">
        <f t="shared" si="36"/>
        <v>-3</v>
      </c>
      <c r="AH30" s="24">
        <f t="shared" si="36"/>
        <v>0</v>
      </c>
      <c r="AI30" s="24">
        <f t="shared" si="36"/>
        <v>-3</v>
      </c>
      <c r="AJ30" s="24">
        <f t="shared" si="36"/>
        <v>-3</v>
      </c>
      <c r="AK30" s="24">
        <f>AK31+10*LOG10(AK28/AK29)-AK32</f>
        <v>0</v>
      </c>
      <c r="AL30" s="24">
        <f>AL31+10*LOG10(AL28/AL29)-AL32</f>
        <v>-3</v>
      </c>
      <c r="AM30" s="24">
        <f>AM31+10*LOG10(AM28/AM29)-AM32</f>
        <v>-3</v>
      </c>
      <c r="AN30" s="24">
        <f t="shared" ref="AN30:AP30" si="37">AN31+10*LOG10(AN28/AN29)-AN32</f>
        <v>0</v>
      </c>
      <c r="AO30" s="24">
        <f t="shared" si="37"/>
        <v>-3</v>
      </c>
      <c r="AP30" s="24">
        <f t="shared" si="37"/>
        <v>-3</v>
      </c>
      <c r="AQ30" s="24">
        <f t="shared" ref="AQ30:AT30" si="38">AQ31+10*LOG10(AQ28/AQ29)-AQ32</f>
        <v>0</v>
      </c>
      <c r="AR30" s="24">
        <f t="shared" si="38"/>
        <v>-3</v>
      </c>
      <c r="AS30" s="24">
        <f t="shared" si="38"/>
        <v>-3</v>
      </c>
      <c r="AT30" s="24">
        <f t="shared" si="38"/>
        <v>0</v>
      </c>
      <c r="AU30" s="24"/>
      <c r="AV30" s="24">
        <f t="shared" ref="AV30" si="39">AV31+10*LOG10(AV28/AV29)-AV32</f>
        <v>-3</v>
      </c>
    </row>
    <row r="31" spans="1:48" ht="15">
      <c r="A31" s="3" t="s">
        <v>57</v>
      </c>
      <c r="B31" s="14">
        <v>0</v>
      </c>
      <c r="C31" s="14">
        <v>-3</v>
      </c>
      <c r="D31" s="14">
        <v>-3</v>
      </c>
      <c r="E31" s="14">
        <v>0</v>
      </c>
      <c r="F31" s="14">
        <v>-3</v>
      </c>
      <c r="G31" s="14">
        <v>0</v>
      </c>
      <c r="H31" s="14">
        <v>-3</v>
      </c>
      <c r="I31" s="14">
        <v>-3</v>
      </c>
      <c r="J31" s="14">
        <v>0</v>
      </c>
      <c r="K31" s="14">
        <v>-3</v>
      </c>
      <c r="L31" s="14">
        <v>-3</v>
      </c>
      <c r="M31" s="14">
        <v>0</v>
      </c>
      <c r="N31" s="14">
        <v>-3</v>
      </c>
      <c r="O31" s="14">
        <v>-3</v>
      </c>
      <c r="P31" s="14">
        <v>0</v>
      </c>
      <c r="Q31" s="14">
        <v>-3</v>
      </c>
      <c r="R31" s="14">
        <v>-3</v>
      </c>
      <c r="S31" s="24">
        <v>0</v>
      </c>
      <c r="T31" s="24">
        <v>-3</v>
      </c>
      <c r="U31" s="24">
        <v>-3</v>
      </c>
      <c r="V31" s="24">
        <v>0</v>
      </c>
      <c r="W31" s="24">
        <v>-3</v>
      </c>
      <c r="X31" s="24">
        <v>-3</v>
      </c>
      <c r="Y31" s="14">
        <v>0</v>
      </c>
      <c r="Z31" s="14">
        <v>-3</v>
      </c>
      <c r="AA31" s="14">
        <v>-3</v>
      </c>
      <c r="AB31" s="14">
        <v>0</v>
      </c>
      <c r="AC31" s="14">
        <v>-3</v>
      </c>
      <c r="AD31" s="14">
        <v>-3</v>
      </c>
      <c r="AE31" s="14">
        <v>0</v>
      </c>
      <c r="AF31" s="14">
        <v>-3</v>
      </c>
      <c r="AG31" s="14">
        <v>-3</v>
      </c>
      <c r="AH31" s="24">
        <v>0</v>
      </c>
      <c r="AI31" s="24">
        <v>-3</v>
      </c>
      <c r="AJ31" s="24">
        <v>-3</v>
      </c>
      <c r="AK31" s="24">
        <v>0</v>
      </c>
      <c r="AL31" s="24">
        <v>-3</v>
      </c>
      <c r="AM31" s="24">
        <v>-3</v>
      </c>
      <c r="AN31" s="24">
        <v>0</v>
      </c>
      <c r="AO31" s="24">
        <v>-3</v>
      </c>
      <c r="AP31" s="24">
        <v>-3</v>
      </c>
      <c r="AQ31" s="24">
        <v>0</v>
      </c>
      <c r="AR31" s="24">
        <v>-3</v>
      </c>
      <c r="AS31" s="24">
        <v>-3</v>
      </c>
      <c r="AT31" s="24">
        <v>0</v>
      </c>
      <c r="AU31" s="24"/>
      <c r="AV31" s="24">
        <v>-3</v>
      </c>
    </row>
    <row r="32" spans="1:48" ht="45">
      <c r="A32" s="4" t="s">
        <v>58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/>
      <c r="AV32" s="24">
        <v>0</v>
      </c>
    </row>
    <row r="33" spans="1:48" ht="28.5">
      <c r="A33" s="7" t="s">
        <v>106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/>
      <c r="AV33" s="24">
        <v>0</v>
      </c>
    </row>
    <row r="34" spans="1:48" ht="30">
      <c r="A34" s="3" t="s">
        <v>59</v>
      </c>
      <c r="B34" s="14">
        <v>1</v>
      </c>
      <c r="C34" s="14">
        <v>1</v>
      </c>
      <c r="D34" s="14">
        <v>1</v>
      </c>
      <c r="E34" s="14">
        <v>1</v>
      </c>
      <c r="F34" s="14">
        <v>1</v>
      </c>
      <c r="G34" s="14">
        <v>1</v>
      </c>
      <c r="H34" s="14">
        <v>1</v>
      </c>
      <c r="I34" s="14">
        <v>1</v>
      </c>
      <c r="J34" s="14">
        <v>1</v>
      </c>
      <c r="K34" s="14">
        <v>1</v>
      </c>
      <c r="L34" s="14">
        <v>1</v>
      </c>
      <c r="M34" s="14">
        <v>1</v>
      </c>
      <c r="N34" s="14">
        <v>1</v>
      </c>
      <c r="O34" s="14">
        <v>1</v>
      </c>
      <c r="P34" s="14">
        <v>1</v>
      </c>
      <c r="Q34" s="14">
        <v>1</v>
      </c>
      <c r="R34" s="14">
        <v>1</v>
      </c>
      <c r="S34" s="24">
        <v>1</v>
      </c>
      <c r="T34" s="24">
        <v>1</v>
      </c>
      <c r="U34" s="24">
        <v>1</v>
      </c>
      <c r="V34" s="24">
        <v>1</v>
      </c>
      <c r="W34" s="24">
        <v>1</v>
      </c>
      <c r="X34" s="24">
        <v>1</v>
      </c>
      <c r="Y34" s="14">
        <v>1</v>
      </c>
      <c r="Z34" s="14">
        <v>1</v>
      </c>
      <c r="AA34" s="14">
        <v>1</v>
      </c>
      <c r="AB34" s="14">
        <v>1</v>
      </c>
      <c r="AC34" s="14">
        <v>1</v>
      </c>
      <c r="AD34" s="14">
        <v>1</v>
      </c>
      <c r="AE34" s="14">
        <v>1</v>
      </c>
      <c r="AF34" s="14">
        <v>1</v>
      </c>
      <c r="AG34" s="14">
        <v>1</v>
      </c>
      <c r="AH34" s="24">
        <v>1</v>
      </c>
      <c r="AI34" s="24">
        <v>1</v>
      </c>
      <c r="AJ34" s="24">
        <v>1</v>
      </c>
      <c r="AK34" s="24">
        <v>1</v>
      </c>
      <c r="AL34" s="24">
        <v>1</v>
      </c>
      <c r="AM34" s="24">
        <v>1</v>
      </c>
      <c r="AN34" s="24">
        <v>1</v>
      </c>
      <c r="AO34" s="24">
        <v>1</v>
      </c>
      <c r="AP34" s="24">
        <v>1</v>
      </c>
      <c r="AQ34" s="24">
        <v>1</v>
      </c>
      <c r="AR34" s="24">
        <v>1</v>
      </c>
      <c r="AS34" s="24">
        <v>1</v>
      </c>
      <c r="AT34" s="24">
        <v>1</v>
      </c>
      <c r="AU34" s="24"/>
      <c r="AV34" s="24">
        <v>1</v>
      </c>
    </row>
    <row r="35" spans="1:48" ht="15">
      <c r="A35" s="3" t="s">
        <v>60</v>
      </c>
      <c r="B35" s="24">
        <v>7</v>
      </c>
      <c r="C35" s="24">
        <v>7</v>
      </c>
      <c r="D35" s="24">
        <v>7</v>
      </c>
      <c r="E35" s="24">
        <v>7</v>
      </c>
      <c r="F35" s="24">
        <v>7</v>
      </c>
      <c r="G35" s="24">
        <v>7</v>
      </c>
      <c r="H35" s="24">
        <v>7</v>
      </c>
      <c r="I35" s="24">
        <v>7</v>
      </c>
      <c r="J35" s="24">
        <v>7</v>
      </c>
      <c r="K35" s="24">
        <v>7</v>
      </c>
      <c r="L35" s="24">
        <v>7</v>
      </c>
      <c r="M35" s="24">
        <v>7</v>
      </c>
      <c r="N35" s="24">
        <v>7</v>
      </c>
      <c r="O35" s="24">
        <v>7</v>
      </c>
      <c r="P35" s="24">
        <v>7</v>
      </c>
      <c r="Q35" s="24">
        <v>7</v>
      </c>
      <c r="R35" s="24">
        <v>7</v>
      </c>
      <c r="S35" s="24">
        <v>7</v>
      </c>
      <c r="T35" s="24">
        <v>7</v>
      </c>
      <c r="U35" s="24">
        <v>7</v>
      </c>
      <c r="V35" s="24">
        <v>7</v>
      </c>
      <c r="W35" s="24">
        <v>7</v>
      </c>
      <c r="X35" s="24">
        <v>7</v>
      </c>
      <c r="Y35" s="24">
        <v>7</v>
      </c>
      <c r="Z35" s="24">
        <v>7</v>
      </c>
      <c r="AA35" s="24">
        <v>7</v>
      </c>
      <c r="AB35" s="24">
        <v>7</v>
      </c>
      <c r="AC35" s="24">
        <v>7</v>
      </c>
      <c r="AD35" s="24">
        <v>7</v>
      </c>
      <c r="AE35" s="24">
        <v>7</v>
      </c>
      <c r="AF35" s="24">
        <v>7</v>
      </c>
      <c r="AG35" s="24">
        <v>7</v>
      </c>
      <c r="AH35" s="24">
        <v>7</v>
      </c>
      <c r="AI35" s="24">
        <v>7</v>
      </c>
      <c r="AJ35" s="24">
        <v>7</v>
      </c>
      <c r="AK35" s="24">
        <v>7</v>
      </c>
      <c r="AL35" s="24">
        <v>7</v>
      </c>
      <c r="AM35" s="24">
        <v>7</v>
      </c>
      <c r="AN35" s="24">
        <v>7</v>
      </c>
      <c r="AO35" s="24">
        <v>7</v>
      </c>
      <c r="AP35" s="24">
        <v>7</v>
      </c>
      <c r="AQ35" s="24">
        <v>7</v>
      </c>
      <c r="AR35" s="24">
        <v>7</v>
      </c>
      <c r="AS35" s="24">
        <v>7</v>
      </c>
      <c r="AT35" s="24">
        <v>7</v>
      </c>
      <c r="AU35" s="24"/>
      <c r="AV35" s="24">
        <v>7</v>
      </c>
    </row>
    <row r="36" spans="1:48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>
        <v>-174</v>
      </c>
      <c r="M36" s="24">
        <v>-174</v>
      </c>
      <c r="N36" s="24">
        <v>-174</v>
      </c>
      <c r="O36" s="24">
        <v>-174</v>
      </c>
      <c r="P36" s="24">
        <v>-174</v>
      </c>
      <c r="Q36" s="24">
        <v>-174</v>
      </c>
      <c r="R36" s="24">
        <v>-174</v>
      </c>
      <c r="S36" s="24">
        <v>-174</v>
      </c>
      <c r="T36" s="24">
        <v>-174</v>
      </c>
      <c r="U36" s="24">
        <v>-174</v>
      </c>
      <c r="V36" s="24">
        <v>-174</v>
      </c>
      <c r="W36" s="2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  <c r="AD36" s="24">
        <v>-174</v>
      </c>
      <c r="AE36" s="24">
        <v>-174</v>
      </c>
      <c r="AF36" s="24">
        <v>-174</v>
      </c>
      <c r="AG36" s="24">
        <v>-174</v>
      </c>
      <c r="AH36" s="24">
        <v>-174</v>
      </c>
      <c r="AI36" s="24">
        <v>-174</v>
      </c>
      <c r="AJ36" s="24">
        <v>-174</v>
      </c>
      <c r="AK36" s="24">
        <v>-174</v>
      </c>
      <c r="AL36" s="24">
        <v>-174</v>
      </c>
      <c r="AM36" s="24">
        <v>-174</v>
      </c>
      <c r="AN36" s="24">
        <v>-174</v>
      </c>
      <c r="AO36" s="24">
        <v>-174</v>
      </c>
      <c r="AP36" s="24">
        <v>-174</v>
      </c>
      <c r="AQ36" s="24">
        <v>-174</v>
      </c>
      <c r="AR36" s="24">
        <v>-174</v>
      </c>
      <c r="AS36" s="24">
        <v>-174</v>
      </c>
      <c r="AT36" s="24">
        <v>-174</v>
      </c>
      <c r="AU36" s="24"/>
      <c r="AV36" s="24">
        <v>-174</v>
      </c>
    </row>
    <row r="37" spans="1:48" ht="15">
      <c r="A37" s="5" t="s">
        <v>62</v>
      </c>
      <c r="B37" s="28">
        <v>-999</v>
      </c>
      <c r="C37" s="28">
        <v>-999</v>
      </c>
      <c r="D37" s="28">
        <v>-999</v>
      </c>
      <c r="E37" s="28">
        <v>-999</v>
      </c>
      <c r="F37" s="28">
        <v>-999</v>
      </c>
      <c r="G37" s="27">
        <v>-999</v>
      </c>
      <c r="H37" s="27">
        <v>-999</v>
      </c>
      <c r="I37" s="27">
        <v>-999</v>
      </c>
      <c r="J37" s="27">
        <v>-999</v>
      </c>
      <c r="K37" s="27">
        <v>-999</v>
      </c>
      <c r="L37" s="27">
        <v>-999</v>
      </c>
      <c r="M37" s="27">
        <v>-169.3</v>
      </c>
      <c r="N37" s="27">
        <v>-169.3</v>
      </c>
      <c r="O37" s="27">
        <v>-169.3</v>
      </c>
      <c r="P37" s="27">
        <v>-999</v>
      </c>
      <c r="Q37" s="27">
        <v>-999</v>
      </c>
      <c r="R37" s="27">
        <v>-999</v>
      </c>
      <c r="S37" s="27">
        <v>-999</v>
      </c>
      <c r="T37" s="27">
        <v>-999</v>
      </c>
      <c r="U37" s="27">
        <v>-999</v>
      </c>
      <c r="V37" s="27">
        <v>-169.3</v>
      </c>
      <c r="W37" s="27">
        <v>-169.3</v>
      </c>
      <c r="X37" s="27">
        <v>-169.3</v>
      </c>
      <c r="Y37" s="27">
        <v>-999</v>
      </c>
      <c r="Z37" s="27">
        <v>-999</v>
      </c>
      <c r="AA37" s="27">
        <v>-999</v>
      </c>
      <c r="AB37" s="27">
        <v>-169.3</v>
      </c>
      <c r="AC37" s="27">
        <v>-169.3</v>
      </c>
      <c r="AD37" s="27">
        <v>-169.3</v>
      </c>
      <c r="AE37" s="27">
        <v>-999</v>
      </c>
      <c r="AF37" s="27">
        <v>-999</v>
      </c>
      <c r="AG37" s="27">
        <v>-999</v>
      </c>
      <c r="AH37" s="27">
        <v>-169.3</v>
      </c>
      <c r="AI37" s="27">
        <v>-169.3</v>
      </c>
      <c r="AJ37" s="27">
        <v>-169.3</v>
      </c>
      <c r="AK37" s="27">
        <v>-999</v>
      </c>
      <c r="AL37" s="27">
        <v>-999</v>
      </c>
      <c r="AM37" s="27">
        <v>-999</v>
      </c>
      <c r="AN37" s="27">
        <v>-999</v>
      </c>
      <c r="AO37" s="27">
        <v>-999</v>
      </c>
      <c r="AP37" s="27">
        <v>-999</v>
      </c>
      <c r="AQ37" s="27">
        <v>-164.99</v>
      </c>
      <c r="AR37" s="27">
        <v>-164.99</v>
      </c>
      <c r="AS37" s="27">
        <v>-164.99</v>
      </c>
      <c r="AT37" s="27">
        <v>-999</v>
      </c>
      <c r="AU37" s="27"/>
      <c r="AV37" s="27">
        <v>-999</v>
      </c>
    </row>
    <row r="38" spans="1:48" ht="15">
      <c r="A38" s="4" t="s">
        <v>64</v>
      </c>
      <c r="B38" s="14" t="s">
        <v>16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14" t="s">
        <v>16</v>
      </c>
      <c r="L38" s="14" t="s">
        <v>16</v>
      </c>
      <c r="M38" s="14" t="s">
        <v>16</v>
      </c>
      <c r="N38" s="14" t="s">
        <v>16</v>
      </c>
      <c r="O38" s="14" t="s">
        <v>16</v>
      </c>
      <c r="P38" s="14" t="s">
        <v>16</v>
      </c>
      <c r="Q38" s="14" t="s">
        <v>16</v>
      </c>
      <c r="R38" s="14" t="s">
        <v>16</v>
      </c>
      <c r="S38" s="24" t="s">
        <v>16</v>
      </c>
      <c r="T38" s="24" t="s">
        <v>16</v>
      </c>
      <c r="U38" s="24" t="s">
        <v>16</v>
      </c>
      <c r="V38" s="24" t="s">
        <v>16</v>
      </c>
      <c r="W38" s="24" t="s">
        <v>16</v>
      </c>
      <c r="X38" s="24" t="s">
        <v>16</v>
      </c>
      <c r="Y38" s="14" t="s">
        <v>16</v>
      </c>
      <c r="Z38" s="14" t="s">
        <v>16</v>
      </c>
      <c r="AA38" s="14" t="s">
        <v>16</v>
      </c>
      <c r="AB38" s="14" t="s">
        <v>16</v>
      </c>
      <c r="AC38" s="14" t="s">
        <v>16</v>
      </c>
      <c r="AD38" s="14" t="s">
        <v>16</v>
      </c>
      <c r="AE38" s="14" t="s">
        <v>16</v>
      </c>
      <c r="AF38" s="14" t="s">
        <v>16</v>
      </c>
      <c r="AG38" s="14" t="s">
        <v>16</v>
      </c>
      <c r="AH38" s="24" t="s">
        <v>16</v>
      </c>
      <c r="AI38" s="24" t="s">
        <v>16</v>
      </c>
      <c r="AJ38" s="24" t="s">
        <v>16</v>
      </c>
      <c r="AK38" s="24" t="s">
        <v>16</v>
      </c>
      <c r="AL38" s="24" t="s">
        <v>16</v>
      </c>
      <c r="AM38" s="24" t="s">
        <v>16</v>
      </c>
      <c r="AN38" s="24" t="s">
        <v>16</v>
      </c>
      <c r="AO38" s="24" t="s">
        <v>16</v>
      </c>
      <c r="AP38" s="24" t="s">
        <v>16</v>
      </c>
      <c r="AQ38" s="24" t="s">
        <v>16</v>
      </c>
      <c r="AR38" s="24" t="s">
        <v>16</v>
      </c>
      <c r="AS38" s="24" t="s">
        <v>16</v>
      </c>
      <c r="AT38" s="24" t="s">
        <v>16</v>
      </c>
      <c r="AU38" s="24"/>
      <c r="AV38" s="24" t="s">
        <v>16</v>
      </c>
    </row>
    <row r="39" spans="1:48" ht="30">
      <c r="A39" s="3" t="s">
        <v>107</v>
      </c>
      <c r="B39" s="14">
        <f>10*LOG10(10^((B35+B36)/10)+10^(B37/10))</f>
        <v>-167.00000000000003</v>
      </c>
      <c r="C39" s="14">
        <f>10*LOG10(10^((C35+C36)/10)+10^(C37/10))</f>
        <v>-167.00000000000003</v>
      </c>
      <c r="D39" s="14">
        <f>10*LOG10(10^((D35+D36)/10)+10^(D37/10))</f>
        <v>-167.00000000000003</v>
      </c>
      <c r="E39" s="14">
        <f>10*LOG10(10^((E35+E36)/10)+10^(E37/10))</f>
        <v>-167.00000000000003</v>
      </c>
      <c r="F39" s="14">
        <f>10*LOG10(10^((F35+F36)/10)+10^(F37/10))</f>
        <v>-167.00000000000003</v>
      </c>
      <c r="G39" s="14">
        <f t="shared" ref="G39:I39" si="40">10*LOG10(10^((G35+G36)/10)+10^(G37/10))</f>
        <v>-167.00000000000003</v>
      </c>
      <c r="H39" s="14">
        <f t="shared" si="40"/>
        <v>-167.00000000000003</v>
      </c>
      <c r="I39" s="14">
        <f t="shared" si="40"/>
        <v>-167.00000000000003</v>
      </c>
      <c r="J39" s="14">
        <f t="shared" ref="J39:O39" si="41">10*LOG10(10^((J35+J36)/10)+10^(J37/10))</f>
        <v>-167.00000000000003</v>
      </c>
      <c r="K39" s="14">
        <f t="shared" si="41"/>
        <v>-167.00000000000003</v>
      </c>
      <c r="L39" s="14">
        <f t="shared" si="41"/>
        <v>-167.00000000000003</v>
      </c>
      <c r="M39" s="14">
        <f t="shared" si="41"/>
        <v>-164.98918835931039</v>
      </c>
      <c r="N39" s="14">
        <f t="shared" si="41"/>
        <v>-164.98918835931039</v>
      </c>
      <c r="O39" s="14">
        <f t="shared" si="41"/>
        <v>-164.98918835931039</v>
      </c>
      <c r="P39" s="14">
        <f t="shared" ref="P39:U39" si="42">10*LOG10(10^((P35+P36)/10)+10^(P37/10))</f>
        <v>-167.00000000000003</v>
      </c>
      <c r="Q39" s="14">
        <f t="shared" si="42"/>
        <v>-167.00000000000003</v>
      </c>
      <c r="R39" s="14">
        <f t="shared" si="42"/>
        <v>-167.00000000000003</v>
      </c>
      <c r="S39" s="24">
        <f t="shared" si="42"/>
        <v>-167.00000000000003</v>
      </c>
      <c r="T39" s="24">
        <f t="shared" si="42"/>
        <v>-167.00000000000003</v>
      </c>
      <c r="U39" s="24">
        <f t="shared" si="42"/>
        <v>-167.00000000000003</v>
      </c>
      <c r="V39" s="24">
        <f t="shared" ref="V39:AA39" si="43">10*LOG10(10^((V35+V36)/10)+10^(V37/10))</f>
        <v>-164.98918835931039</v>
      </c>
      <c r="W39" s="24">
        <f t="shared" si="43"/>
        <v>-164.98918835931039</v>
      </c>
      <c r="X39" s="24">
        <f t="shared" si="43"/>
        <v>-164.98918835931039</v>
      </c>
      <c r="Y39" s="14">
        <f t="shared" si="43"/>
        <v>-167.00000000000003</v>
      </c>
      <c r="Z39" s="14">
        <f t="shared" si="43"/>
        <v>-167.00000000000003</v>
      </c>
      <c r="AA39" s="14">
        <f t="shared" si="43"/>
        <v>-167.00000000000003</v>
      </c>
      <c r="AB39" s="14">
        <f t="shared" ref="AB39:AJ39" si="44">10*LOG10(10^((AB35+AB36)/10)+10^(AB37/10))</f>
        <v>-164.98918835931039</v>
      </c>
      <c r="AC39" s="14">
        <f t="shared" si="44"/>
        <v>-164.98918835931039</v>
      </c>
      <c r="AD39" s="14">
        <f t="shared" si="44"/>
        <v>-164.98918835931039</v>
      </c>
      <c r="AE39" s="14">
        <f t="shared" si="44"/>
        <v>-167.00000000000003</v>
      </c>
      <c r="AF39" s="14">
        <f t="shared" si="44"/>
        <v>-167.00000000000003</v>
      </c>
      <c r="AG39" s="14">
        <f t="shared" si="44"/>
        <v>-167.00000000000003</v>
      </c>
      <c r="AH39" s="24">
        <f t="shared" si="44"/>
        <v>-164.98918835931039</v>
      </c>
      <c r="AI39" s="24">
        <f t="shared" si="44"/>
        <v>-164.98918835931039</v>
      </c>
      <c r="AJ39" s="24">
        <f t="shared" si="44"/>
        <v>-164.98918835931039</v>
      </c>
      <c r="AK39" s="24">
        <f>10*LOG10(10^((AK35+AK36)/10)+10^(AK37/10))</f>
        <v>-167.00000000000003</v>
      </c>
      <c r="AL39" s="24">
        <f>10*LOG10(10^((AL35+AL36)/10)+10^(AL37/10))</f>
        <v>-167.00000000000003</v>
      </c>
      <c r="AM39" s="24">
        <f>10*LOG10(10^((AM35+AM36)/10)+10^(AM37/10))</f>
        <v>-167.00000000000003</v>
      </c>
      <c r="AN39" s="24">
        <f t="shared" ref="AN39:AP39" si="45">10*LOG10(10^((AN35+AN36)/10)+10^(AN37/10))</f>
        <v>-167.00000000000003</v>
      </c>
      <c r="AO39" s="24">
        <f t="shared" si="45"/>
        <v>-167.00000000000003</v>
      </c>
      <c r="AP39" s="24">
        <f t="shared" si="45"/>
        <v>-167.00000000000003</v>
      </c>
      <c r="AQ39" s="24">
        <f t="shared" ref="AQ39:AT39" si="46">10*LOG10(10^((AQ35+AQ36)/10)+10^(AQ37/10))</f>
        <v>-162.86943987346325</v>
      </c>
      <c r="AR39" s="24">
        <f t="shared" si="46"/>
        <v>-162.86943987346325</v>
      </c>
      <c r="AS39" s="24">
        <f t="shared" si="46"/>
        <v>-162.86943987346325</v>
      </c>
      <c r="AT39" s="24">
        <f t="shared" si="46"/>
        <v>-167.00000000000003</v>
      </c>
      <c r="AU39" s="24"/>
      <c r="AV39" s="24">
        <f t="shared" ref="AV39" si="47">10*LOG10(10^((AV35+AV36)/10)+10^(AV37/10))</f>
        <v>-167.00000000000003</v>
      </c>
    </row>
    <row r="40" spans="1:48" ht="30">
      <c r="A40" s="3" t="s">
        <v>108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  <c r="L40" s="40" t="s">
        <v>16</v>
      </c>
      <c r="M40" s="40" t="s">
        <v>16</v>
      </c>
      <c r="N40" s="40" t="s">
        <v>16</v>
      </c>
      <c r="O40" s="40" t="s">
        <v>16</v>
      </c>
      <c r="P40" s="40" t="s">
        <v>16</v>
      </c>
      <c r="Q40" s="40" t="s">
        <v>16</v>
      </c>
      <c r="R40" s="40" t="s">
        <v>16</v>
      </c>
      <c r="S40" s="40" t="s">
        <v>16</v>
      </c>
      <c r="T40" s="40" t="s">
        <v>16</v>
      </c>
      <c r="U40" s="40" t="s">
        <v>16</v>
      </c>
      <c r="V40" s="40" t="s">
        <v>16</v>
      </c>
      <c r="W40" s="40" t="s">
        <v>16</v>
      </c>
      <c r="X40" s="40" t="s">
        <v>16</v>
      </c>
      <c r="Y40" s="40" t="s">
        <v>16</v>
      </c>
      <c r="Z40" s="40" t="s">
        <v>16</v>
      </c>
      <c r="AA40" s="40" t="s">
        <v>16</v>
      </c>
      <c r="AB40" s="40" t="s">
        <v>16</v>
      </c>
      <c r="AC40" s="40" t="s">
        <v>16</v>
      </c>
      <c r="AD40" s="40" t="s">
        <v>16</v>
      </c>
      <c r="AE40" s="40" t="s">
        <v>16</v>
      </c>
      <c r="AF40" s="40" t="s">
        <v>16</v>
      </c>
      <c r="AG40" s="40" t="s">
        <v>16</v>
      </c>
      <c r="AH40" s="40" t="s">
        <v>16</v>
      </c>
      <c r="AI40" s="40" t="s">
        <v>16</v>
      </c>
      <c r="AJ40" s="40" t="s">
        <v>16</v>
      </c>
      <c r="AK40" s="40" t="s">
        <v>16</v>
      </c>
      <c r="AL40" s="40" t="s">
        <v>16</v>
      </c>
      <c r="AM40" s="40" t="s">
        <v>16</v>
      </c>
      <c r="AN40" s="40" t="s">
        <v>16</v>
      </c>
      <c r="AO40" s="40" t="s">
        <v>16</v>
      </c>
      <c r="AP40" s="40" t="s">
        <v>16</v>
      </c>
      <c r="AQ40" s="40" t="s">
        <v>16</v>
      </c>
      <c r="AR40" s="40" t="s">
        <v>16</v>
      </c>
      <c r="AS40" s="40" t="s">
        <v>16</v>
      </c>
      <c r="AT40" s="40" t="s">
        <v>16</v>
      </c>
      <c r="AU40" s="40"/>
      <c r="AV40" s="40" t="s">
        <v>16</v>
      </c>
    </row>
    <row r="41" spans="1:48" ht="15">
      <c r="A41" s="7" t="s">
        <v>67</v>
      </c>
      <c r="B41" s="14">
        <f t="shared" ref="B41:G41" si="48">48*180*1000</f>
        <v>8640000</v>
      </c>
      <c r="C41" s="14">
        <f t="shared" si="48"/>
        <v>8640000</v>
      </c>
      <c r="D41" s="14">
        <f t="shared" si="48"/>
        <v>8640000</v>
      </c>
      <c r="E41" s="14">
        <f t="shared" si="48"/>
        <v>8640000</v>
      </c>
      <c r="F41" s="14">
        <f t="shared" si="48"/>
        <v>8640000</v>
      </c>
      <c r="G41" s="14">
        <f t="shared" si="48"/>
        <v>8640000</v>
      </c>
      <c r="H41" s="14">
        <f t="shared" ref="H41:I41" si="49">48*180*1000</f>
        <v>8640000</v>
      </c>
      <c r="I41" s="14">
        <f t="shared" si="49"/>
        <v>8640000</v>
      </c>
      <c r="J41" s="14">
        <f>48*180*1000</f>
        <v>8640000</v>
      </c>
      <c r="K41" s="14">
        <f t="shared" ref="K41:L41" si="50">48*180*1000</f>
        <v>8640000</v>
      </c>
      <c r="L41" s="14">
        <f t="shared" si="50"/>
        <v>8640000</v>
      </c>
      <c r="M41" s="14">
        <f>48*180*1000</f>
        <v>8640000</v>
      </c>
      <c r="N41" s="14">
        <f t="shared" ref="N41:O41" si="51">48*180*1000</f>
        <v>8640000</v>
      </c>
      <c r="O41" s="14">
        <f t="shared" si="51"/>
        <v>8640000</v>
      </c>
      <c r="P41" s="14">
        <f>48*180*1000</f>
        <v>8640000</v>
      </c>
      <c r="Q41" s="14">
        <f t="shared" ref="Q41:R41" si="52">48*180*1000</f>
        <v>8640000</v>
      </c>
      <c r="R41" s="14">
        <f t="shared" si="52"/>
        <v>8640000</v>
      </c>
      <c r="S41" s="24">
        <f>48*180*1000</f>
        <v>8640000</v>
      </c>
      <c r="T41" s="24">
        <f t="shared" ref="T41:U41" si="53">48*180*1000</f>
        <v>8640000</v>
      </c>
      <c r="U41" s="24">
        <f t="shared" si="53"/>
        <v>8640000</v>
      </c>
      <c r="V41" s="24">
        <f>48*180*1000</f>
        <v>8640000</v>
      </c>
      <c r="W41" s="24">
        <f t="shared" ref="W41:X41" si="54">48*180*1000</f>
        <v>8640000</v>
      </c>
      <c r="X41" s="24">
        <f t="shared" si="54"/>
        <v>8640000</v>
      </c>
      <c r="Y41" s="14">
        <f>48*180*1000</f>
        <v>8640000</v>
      </c>
      <c r="Z41" s="14">
        <f t="shared" ref="Z41:AA41" si="55">48*180*1000</f>
        <v>8640000</v>
      </c>
      <c r="AA41" s="14">
        <f t="shared" si="55"/>
        <v>8640000</v>
      </c>
      <c r="AB41" s="14">
        <f>48*180*1000</f>
        <v>8640000</v>
      </c>
      <c r="AC41" s="14">
        <f t="shared" ref="AC41:AD41" si="56">48*180*1000</f>
        <v>8640000</v>
      </c>
      <c r="AD41" s="14">
        <f t="shared" si="56"/>
        <v>8640000</v>
      </c>
      <c r="AE41" s="14">
        <f>48*180*1000</f>
        <v>8640000</v>
      </c>
      <c r="AF41" s="14">
        <f t="shared" ref="AF41:AG41" si="57">48*180*1000</f>
        <v>8640000</v>
      </c>
      <c r="AG41" s="14">
        <f t="shared" si="57"/>
        <v>8640000</v>
      </c>
      <c r="AH41" s="24">
        <f>48*180*1000</f>
        <v>8640000</v>
      </c>
      <c r="AI41" s="24">
        <f t="shared" ref="AI41:AJ41" si="58">48*180*1000</f>
        <v>8640000</v>
      </c>
      <c r="AJ41" s="24">
        <f t="shared" si="58"/>
        <v>8640000</v>
      </c>
      <c r="AK41" s="24">
        <f>48*180*1000</f>
        <v>8640000</v>
      </c>
      <c r="AL41" s="24">
        <f t="shared" ref="AL41:AM41" si="59">48*180*1000</f>
        <v>8640000</v>
      </c>
      <c r="AM41" s="24">
        <f t="shared" si="59"/>
        <v>8640000</v>
      </c>
      <c r="AN41" s="24">
        <f>48*180*1000</f>
        <v>8640000</v>
      </c>
      <c r="AO41" s="24">
        <f>48*180*1000</f>
        <v>8640000</v>
      </c>
      <c r="AP41" s="24">
        <f>48*180*1000</f>
        <v>8640000</v>
      </c>
      <c r="AQ41" s="24">
        <f>48*180*1000</f>
        <v>8640000</v>
      </c>
      <c r="AR41" s="24">
        <f t="shared" ref="AR41:AV41" si="60">48*180*1000</f>
        <v>8640000</v>
      </c>
      <c r="AS41" s="24">
        <f t="shared" si="60"/>
        <v>8640000</v>
      </c>
      <c r="AT41" s="24">
        <f>48*180*1000</f>
        <v>8640000</v>
      </c>
      <c r="AU41" s="24"/>
      <c r="AV41" s="24">
        <f t="shared" si="60"/>
        <v>8640000</v>
      </c>
    </row>
    <row r="42" spans="1:48" ht="15">
      <c r="A42" s="7" t="s">
        <v>69</v>
      </c>
      <c r="B42" s="14" t="s">
        <v>16</v>
      </c>
      <c r="C42" s="14" t="s">
        <v>16</v>
      </c>
      <c r="D42" s="14" t="s">
        <v>16</v>
      </c>
      <c r="E42" s="14" t="s">
        <v>16</v>
      </c>
      <c r="F42" s="14" t="s">
        <v>16</v>
      </c>
      <c r="G42" s="14" t="s">
        <v>16</v>
      </c>
      <c r="H42" s="14" t="s">
        <v>16</v>
      </c>
      <c r="I42" s="14" t="s">
        <v>16</v>
      </c>
      <c r="J42" s="14" t="s">
        <v>16</v>
      </c>
      <c r="K42" s="14" t="s">
        <v>16</v>
      </c>
      <c r="L42" s="14" t="s">
        <v>16</v>
      </c>
      <c r="M42" s="14" t="s">
        <v>16</v>
      </c>
      <c r="N42" s="14" t="s">
        <v>16</v>
      </c>
      <c r="O42" s="14" t="s">
        <v>16</v>
      </c>
      <c r="P42" s="14" t="s">
        <v>16</v>
      </c>
      <c r="Q42" s="14" t="s">
        <v>16</v>
      </c>
      <c r="R42" s="14" t="s">
        <v>16</v>
      </c>
      <c r="S42" s="24" t="s">
        <v>16</v>
      </c>
      <c r="T42" s="24" t="s">
        <v>16</v>
      </c>
      <c r="U42" s="24" t="s">
        <v>16</v>
      </c>
      <c r="V42" s="24" t="s">
        <v>16</v>
      </c>
      <c r="W42" s="24" t="s">
        <v>16</v>
      </c>
      <c r="X42" s="24" t="s">
        <v>16</v>
      </c>
      <c r="Y42" s="14" t="s">
        <v>16</v>
      </c>
      <c r="Z42" s="14" t="s">
        <v>16</v>
      </c>
      <c r="AA42" s="14" t="s">
        <v>16</v>
      </c>
      <c r="AB42" s="14" t="s">
        <v>16</v>
      </c>
      <c r="AC42" s="14" t="s">
        <v>16</v>
      </c>
      <c r="AD42" s="14" t="s">
        <v>16</v>
      </c>
      <c r="AE42" s="14" t="s">
        <v>16</v>
      </c>
      <c r="AF42" s="14" t="s">
        <v>16</v>
      </c>
      <c r="AG42" s="14" t="s">
        <v>16</v>
      </c>
      <c r="AH42" s="24" t="s">
        <v>16</v>
      </c>
      <c r="AI42" s="24" t="s">
        <v>16</v>
      </c>
      <c r="AJ42" s="24" t="s">
        <v>16</v>
      </c>
      <c r="AK42" s="24" t="s">
        <v>16</v>
      </c>
      <c r="AL42" s="24" t="s">
        <v>16</v>
      </c>
      <c r="AM42" s="24" t="s">
        <v>16</v>
      </c>
      <c r="AN42" s="24" t="s">
        <v>16</v>
      </c>
      <c r="AO42" s="24" t="s">
        <v>16</v>
      </c>
      <c r="AP42" s="24" t="s">
        <v>16</v>
      </c>
      <c r="AQ42" s="24" t="s">
        <v>16</v>
      </c>
      <c r="AR42" s="24" t="s">
        <v>16</v>
      </c>
      <c r="AS42" s="24" t="s">
        <v>16</v>
      </c>
      <c r="AT42" s="24" t="s">
        <v>16</v>
      </c>
      <c r="AU42" s="24"/>
      <c r="AV42" s="24" t="s">
        <v>16</v>
      </c>
    </row>
    <row r="43" spans="1:48" ht="15">
      <c r="A43" s="3" t="s">
        <v>70</v>
      </c>
      <c r="B43" s="14">
        <f>B39+10*LOG10(B41)</f>
        <v>-97.634862575211102</v>
      </c>
      <c r="C43" s="14">
        <f>C39+10*LOG10(C41)</f>
        <v>-97.634862575211102</v>
      </c>
      <c r="D43" s="14">
        <f>D39+10*LOG10(D41)</f>
        <v>-97.634862575211102</v>
      </c>
      <c r="E43" s="14">
        <f>E39+10*LOG10(E41)</f>
        <v>-97.634862575211102</v>
      </c>
      <c r="F43" s="14">
        <f>F39+10*LOG10(F41)</f>
        <v>-97.634862575211102</v>
      </c>
      <c r="G43" s="14">
        <f t="shared" ref="G43:I43" si="61">G39+10*LOG10(G41)</f>
        <v>-97.634862575211102</v>
      </c>
      <c r="H43" s="14">
        <f t="shared" si="61"/>
        <v>-97.634862575211102</v>
      </c>
      <c r="I43" s="14">
        <f t="shared" si="61"/>
        <v>-97.634862575211102</v>
      </c>
      <c r="J43" s="14">
        <f t="shared" ref="J43:O43" si="62">J39+10*LOG10(J41)</f>
        <v>-97.634862575211102</v>
      </c>
      <c r="K43" s="14">
        <f t="shared" si="62"/>
        <v>-97.634862575211102</v>
      </c>
      <c r="L43" s="14">
        <f t="shared" si="62"/>
        <v>-97.634862575211102</v>
      </c>
      <c r="M43" s="14">
        <f t="shared" si="62"/>
        <v>-95.624050934521463</v>
      </c>
      <c r="N43" s="14">
        <f t="shared" si="62"/>
        <v>-95.624050934521463</v>
      </c>
      <c r="O43" s="14">
        <f t="shared" si="62"/>
        <v>-95.624050934521463</v>
      </c>
      <c r="P43" s="14">
        <f t="shared" ref="P43:U43" si="63">P39+10*LOG10(P41)</f>
        <v>-97.634862575211102</v>
      </c>
      <c r="Q43" s="14">
        <f t="shared" si="63"/>
        <v>-97.634862575211102</v>
      </c>
      <c r="R43" s="14">
        <f t="shared" si="63"/>
        <v>-97.634862575211102</v>
      </c>
      <c r="S43" s="24">
        <f t="shared" si="63"/>
        <v>-97.634862575211102</v>
      </c>
      <c r="T43" s="24">
        <f t="shared" si="63"/>
        <v>-97.634862575211102</v>
      </c>
      <c r="U43" s="24">
        <f t="shared" si="63"/>
        <v>-97.634862575211102</v>
      </c>
      <c r="V43" s="24">
        <f t="shared" ref="V43:AA43" si="64">V39+10*LOG10(V41)</f>
        <v>-95.624050934521463</v>
      </c>
      <c r="W43" s="24">
        <f t="shared" si="64"/>
        <v>-95.624050934521463</v>
      </c>
      <c r="X43" s="24">
        <f t="shared" si="64"/>
        <v>-95.624050934521463</v>
      </c>
      <c r="Y43" s="14">
        <f t="shared" si="64"/>
        <v>-97.634862575211102</v>
      </c>
      <c r="Z43" s="14">
        <f t="shared" si="64"/>
        <v>-97.634862575211102</v>
      </c>
      <c r="AA43" s="14">
        <f t="shared" si="64"/>
        <v>-97.634862575211102</v>
      </c>
      <c r="AB43" s="14">
        <f t="shared" ref="AB43:AJ43" si="65">AB39+10*LOG10(AB41)</f>
        <v>-95.624050934521463</v>
      </c>
      <c r="AC43" s="14">
        <f t="shared" si="65"/>
        <v>-95.624050934521463</v>
      </c>
      <c r="AD43" s="14">
        <f t="shared" si="65"/>
        <v>-95.624050934521463</v>
      </c>
      <c r="AE43" s="14">
        <f t="shared" si="65"/>
        <v>-97.634862575211102</v>
      </c>
      <c r="AF43" s="14">
        <f t="shared" si="65"/>
        <v>-97.634862575211102</v>
      </c>
      <c r="AG43" s="14">
        <f t="shared" si="65"/>
        <v>-97.634862575211102</v>
      </c>
      <c r="AH43" s="24">
        <f t="shared" si="65"/>
        <v>-95.624050934521463</v>
      </c>
      <c r="AI43" s="24">
        <f t="shared" si="65"/>
        <v>-95.624050934521463</v>
      </c>
      <c r="AJ43" s="24">
        <f t="shared" si="65"/>
        <v>-95.624050934521463</v>
      </c>
      <c r="AK43" s="24">
        <f>AK39+10*LOG10(AK41)</f>
        <v>-97.634862575211102</v>
      </c>
      <c r="AL43" s="24">
        <f>AL39+10*LOG10(AL41)</f>
        <v>-97.634862575211102</v>
      </c>
      <c r="AM43" s="24">
        <f>AM39+10*LOG10(AM41)</f>
        <v>-97.634862575211102</v>
      </c>
      <c r="AN43" s="24">
        <f t="shared" ref="AN43:AP43" si="66">AN39+10*LOG10(AN41)</f>
        <v>-97.634862575211102</v>
      </c>
      <c r="AO43" s="24">
        <f t="shared" si="66"/>
        <v>-97.634862575211102</v>
      </c>
      <c r="AP43" s="24">
        <f t="shared" si="66"/>
        <v>-97.634862575211102</v>
      </c>
      <c r="AQ43" s="24">
        <f t="shared" ref="AQ43:AT43" si="67">AQ39+10*LOG10(AQ41)</f>
        <v>-93.504302448674324</v>
      </c>
      <c r="AR43" s="24">
        <f t="shared" si="67"/>
        <v>-93.504302448674324</v>
      </c>
      <c r="AS43" s="24">
        <f t="shared" si="67"/>
        <v>-93.504302448674324</v>
      </c>
      <c r="AT43" s="24">
        <f t="shared" si="67"/>
        <v>-97.634862575211102</v>
      </c>
      <c r="AU43" s="24"/>
      <c r="AV43" s="24">
        <f t="shared" ref="AV43" si="68">AV39+10*LOG10(AV41)</f>
        <v>-97.634862575211102</v>
      </c>
    </row>
    <row r="44" spans="1:48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  <c r="L44" s="40" t="s">
        <v>16</v>
      </c>
      <c r="M44" s="40" t="s">
        <v>16</v>
      </c>
      <c r="N44" s="40" t="s">
        <v>16</v>
      </c>
      <c r="O44" s="40" t="s">
        <v>16</v>
      </c>
      <c r="P44" s="40" t="s">
        <v>16</v>
      </c>
      <c r="Q44" s="40" t="s">
        <v>16</v>
      </c>
      <c r="R44" s="40" t="s">
        <v>16</v>
      </c>
      <c r="S44" s="40" t="s">
        <v>16</v>
      </c>
      <c r="T44" s="40" t="s">
        <v>16</v>
      </c>
      <c r="U44" s="40" t="s">
        <v>16</v>
      </c>
      <c r="V44" s="40" t="s">
        <v>16</v>
      </c>
      <c r="W44" s="40" t="s">
        <v>16</v>
      </c>
      <c r="X44" s="40" t="s">
        <v>16</v>
      </c>
      <c r="Y44" s="40" t="s">
        <v>16</v>
      </c>
      <c r="Z44" s="40" t="s">
        <v>16</v>
      </c>
      <c r="AA44" s="40" t="s">
        <v>16</v>
      </c>
      <c r="AB44" s="40" t="s">
        <v>16</v>
      </c>
      <c r="AC44" s="40" t="s">
        <v>16</v>
      </c>
      <c r="AD44" s="40" t="s">
        <v>16</v>
      </c>
      <c r="AE44" s="40" t="s">
        <v>16</v>
      </c>
      <c r="AF44" s="40" t="s">
        <v>16</v>
      </c>
      <c r="AG44" s="40" t="s">
        <v>16</v>
      </c>
      <c r="AH44" s="40" t="s">
        <v>16</v>
      </c>
      <c r="AI44" s="40" t="s">
        <v>16</v>
      </c>
      <c r="AJ44" s="40" t="s">
        <v>16</v>
      </c>
      <c r="AK44" s="40" t="s">
        <v>16</v>
      </c>
      <c r="AL44" s="40" t="s">
        <v>16</v>
      </c>
      <c r="AM44" s="40" t="s">
        <v>16</v>
      </c>
      <c r="AN44" s="40" t="s">
        <v>16</v>
      </c>
      <c r="AO44" s="40" t="s">
        <v>16</v>
      </c>
      <c r="AP44" s="40" t="s">
        <v>16</v>
      </c>
      <c r="AQ44" s="40" t="s">
        <v>16</v>
      </c>
      <c r="AR44" s="40" t="s">
        <v>16</v>
      </c>
      <c r="AS44" s="40" t="s">
        <v>16</v>
      </c>
      <c r="AT44" s="40" t="s">
        <v>16</v>
      </c>
      <c r="AU44" s="40"/>
      <c r="AV44" s="40" t="s">
        <v>16</v>
      </c>
    </row>
    <row r="45" spans="1:48" ht="15">
      <c r="A45" s="6" t="s">
        <v>72</v>
      </c>
      <c r="B45" s="19">
        <v>-8.4</v>
      </c>
      <c r="C45" s="19">
        <v>-8.4</v>
      </c>
      <c r="D45" s="19">
        <v>-4.7</v>
      </c>
      <c r="E45" s="19">
        <v>-8.35</v>
      </c>
      <c r="F45" s="19">
        <v>-4.8099999999999996</v>
      </c>
      <c r="G45" s="28">
        <v>-9.08</v>
      </c>
      <c r="H45" s="28">
        <v>-9.08</v>
      </c>
      <c r="I45" s="28">
        <v>-4.4800000000000004</v>
      </c>
      <c r="J45" s="28">
        <v>-7.65</v>
      </c>
      <c r="K45" s="28">
        <v>-7.37</v>
      </c>
      <c r="L45" s="28">
        <v>-3.95</v>
      </c>
      <c r="M45" s="28">
        <v>-5.62</v>
      </c>
      <c r="N45" s="28">
        <v>-5.62</v>
      </c>
      <c r="O45" s="28">
        <v>-2.94</v>
      </c>
      <c r="P45" s="28">
        <v>-9</v>
      </c>
      <c r="Q45" s="28">
        <v>-9</v>
      </c>
      <c r="R45" s="28">
        <v>-5.6</v>
      </c>
      <c r="S45" s="28">
        <v>-7.1</v>
      </c>
      <c r="T45" s="28">
        <v>-7.1</v>
      </c>
      <c r="U45" s="28">
        <v>-3.2</v>
      </c>
      <c r="V45" s="28">
        <v>-6</v>
      </c>
      <c r="W45" s="28">
        <v>-6</v>
      </c>
      <c r="X45" s="28">
        <v>-1.7</v>
      </c>
      <c r="Y45" s="28">
        <v>-8.4600000000000009</v>
      </c>
      <c r="Z45" s="28"/>
      <c r="AA45" s="28">
        <v>-5.15</v>
      </c>
      <c r="AB45" s="28">
        <v>-8.23</v>
      </c>
      <c r="AC45" s="28">
        <v>-8.23</v>
      </c>
      <c r="AD45" s="28">
        <v>-4.88</v>
      </c>
      <c r="AE45" s="28">
        <v>-7</v>
      </c>
      <c r="AF45" s="28">
        <v>-7</v>
      </c>
      <c r="AG45" s="28">
        <v>-4</v>
      </c>
      <c r="AH45" s="27">
        <v>-8.6999999999999993</v>
      </c>
      <c r="AI45" s="27">
        <v>-8.6999999999999993</v>
      </c>
      <c r="AJ45" s="27">
        <v>-5.7</v>
      </c>
      <c r="AK45" s="28">
        <v>-7.3</v>
      </c>
      <c r="AL45" s="28">
        <v>-7.3</v>
      </c>
      <c r="AM45" s="28">
        <v>-2.9</v>
      </c>
      <c r="AN45" s="28">
        <v>-7.2</v>
      </c>
      <c r="AO45" s="28">
        <v>-7.2</v>
      </c>
      <c r="AP45" s="28">
        <v>-3.35</v>
      </c>
      <c r="AQ45" s="28">
        <v>-8.5</v>
      </c>
      <c r="AR45" s="28">
        <v>-8.5</v>
      </c>
      <c r="AS45" s="28">
        <v>-4.7</v>
      </c>
      <c r="AT45" s="28">
        <v>-7.6</v>
      </c>
      <c r="AU45" s="28"/>
      <c r="AV45" s="28">
        <v>-3.6</v>
      </c>
    </row>
    <row r="46" spans="1:48" ht="15">
      <c r="A46" s="7" t="s">
        <v>74</v>
      </c>
      <c r="B46" s="14" t="s">
        <v>16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14" t="s">
        <v>16</v>
      </c>
      <c r="L46" s="14" t="s">
        <v>16</v>
      </c>
      <c r="M46" s="14" t="s">
        <v>16</v>
      </c>
      <c r="N46" s="14" t="s">
        <v>16</v>
      </c>
      <c r="O46" s="14" t="s">
        <v>16</v>
      </c>
      <c r="P46" s="14" t="s">
        <v>16</v>
      </c>
      <c r="Q46" s="14" t="s">
        <v>16</v>
      </c>
      <c r="R46" s="14" t="s">
        <v>16</v>
      </c>
      <c r="S46" s="24" t="s">
        <v>16</v>
      </c>
      <c r="T46" s="24" t="s">
        <v>16</v>
      </c>
      <c r="U46" s="24" t="s">
        <v>16</v>
      </c>
      <c r="V46" s="24" t="s">
        <v>16</v>
      </c>
      <c r="W46" s="24" t="s">
        <v>16</v>
      </c>
      <c r="X46" s="24" t="s">
        <v>16</v>
      </c>
      <c r="Y46" s="14" t="s">
        <v>16</v>
      </c>
      <c r="Z46" s="14" t="s">
        <v>16</v>
      </c>
      <c r="AA46" s="14" t="s">
        <v>16</v>
      </c>
      <c r="AB46" s="14" t="s">
        <v>16</v>
      </c>
      <c r="AC46" s="14" t="s">
        <v>16</v>
      </c>
      <c r="AD46" s="14" t="s">
        <v>16</v>
      </c>
      <c r="AE46" s="14" t="s">
        <v>16</v>
      </c>
      <c r="AF46" s="14" t="s">
        <v>16</v>
      </c>
      <c r="AG46" s="14" t="s">
        <v>16</v>
      </c>
      <c r="AH46" s="24" t="s">
        <v>16</v>
      </c>
      <c r="AI46" s="24" t="s">
        <v>16</v>
      </c>
      <c r="AJ46" s="24" t="s">
        <v>16</v>
      </c>
      <c r="AK46" s="24" t="s">
        <v>16</v>
      </c>
      <c r="AL46" s="24" t="s">
        <v>16</v>
      </c>
      <c r="AM46" s="24" t="s">
        <v>16</v>
      </c>
      <c r="AN46" s="24" t="s">
        <v>16</v>
      </c>
      <c r="AO46" s="24" t="s">
        <v>16</v>
      </c>
      <c r="AP46" s="24" t="s">
        <v>16</v>
      </c>
      <c r="AQ46" s="24" t="s">
        <v>16</v>
      </c>
      <c r="AR46" s="24" t="s">
        <v>16</v>
      </c>
      <c r="AS46" s="24" t="s">
        <v>16</v>
      </c>
      <c r="AT46" s="24" t="s">
        <v>16</v>
      </c>
      <c r="AU46" s="24"/>
      <c r="AV46" s="24" t="s">
        <v>16</v>
      </c>
    </row>
    <row r="47" spans="1:48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24">
        <v>2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14">
        <v>2</v>
      </c>
      <c r="Z47" s="14">
        <v>2</v>
      </c>
      <c r="AA47" s="14">
        <v>2</v>
      </c>
      <c r="AB47" s="14">
        <v>2</v>
      </c>
      <c r="AC47" s="14">
        <v>2</v>
      </c>
      <c r="AD47" s="14">
        <v>2</v>
      </c>
      <c r="AE47" s="14">
        <v>2</v>
      </c>
      <c r="AF47" s="14">
        <v>2</v>
      </c>
      <c r="AG47" s="14">
        <v>2</v>
      </c>
      <c r="AH47" s="24">
        <v>2</v>
      </c>
      <c r="AI47" s="24">
        <v>2</v>
      </c>
      <c r="AJ47" s="24">
        <v>2</v>
      </c>
      <c r="AK47" s="24">
        <v>2</v>
      </c>
      <c r="AL47" s="24">
        <v>2</v>
      </c>
      <c r="AM47" s="24">
        <v>2</v>
      </c>
      <c r="AN47" s="24">
        <v>2</v>
      </c>
      <c r="AO47" s="24">
        <v>2</v>
      </c>
      <c r="AP47" s="24">
        <v>2</v>
      </c>
      <c r="AQ47" s="24">
        <v>2</v>
      </c>
      <c r="AR47" s="24">
        <v>2</v>
      </c>
      <c r="AS47" s="24">
        <v>2</v>
      </c>
      <c r="AT47" s="24">
        <v>2</v>
      </c>
      <c r="AU47" s="24"/>
      <c r="AV47" s="24">
        <v>2</v>
      </c>
    </row>
    <row r="48" spans="1:48" ht="30">
      <c r="A48" s="3" t="s">
        <v>76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/>
      <c r="AV48" s="24">
        <v>0</v>
      </c>
    </row>
    <row r="49" spans="1:48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  <c r="L49" s="40" t="s">
        <v>16</v>
      </c>
      <c r="M49" s="40" t="s">
        <v>16</v>
      </c>
      <c r="N49" s="40" t="s">
        <v>16</v>
      </c>
      <c r="O49" s="40" t="s">
        <v>16</v>
      </c>
      <c r="P49" s="40" t="s">
        <v>16</v>
      </c>
      <c r="Q49" s="40" t="s">
        <v>16</v>
      </c>
      <c r="R49" s="40" t="s">
        <v>16</v>
      </c>
      <c r="S49" s="40" t="s">
        <v>16</v>
      </c>
      <c r="T49" s="40" t="s">
        <v>16</v>
      </c>
      <c r="U49" s="40" t="s">
        <v>16</v>
      </c>
      <c r="V49" s="40" t="s">
        <v>16</v>
      </c>
      <c r="W49" s="40" t="s">
        <v>16</v>
      </c>
      <c r="X49" s="40" t="s">
        <v>16</v>
      </c>
      <c r="Y49" s="40" t="s">
        <v>16</v>
      </c>
      <c r="Z49" s="40" t="s">
        <v>16</v>
      </c>
      <c r="AA49" s="40" t="s">
        <v>16</v>
      </c>
      <c r="AB49" s="40" t="s">
        <v>16</v>
      </c>
      <c r="AC49" s="40" t="s">
        <v>16</v>
      </c>
      <c r="AD49" s="40" t="s">
        <v>16</v>
      </c>
      <c r="AE49" s="40" t="s">
        <v>16</v>
      </c>
      <c r="AF49" s="40" t="s">
        <v>16</v>
      </c>
      <c r="AG49" s="40" t="s">
        <v>16</v>
      </c>
      <c r="AH49" s="40" t="s">
        <v>16</v>
      </c>
      <c r="AI49" s="40" t="s">
        <v>16</v>
      </c>
      <c r="AJ49" s="40" t="s">
        <v>16</v>
      </c>
      <c r="AK49" s="40" t="s">
        <v>16</v>
      </c>
      <c r="AL49" s="40" t="s">
        <v>16</v>
      </c>
      <c r="AM49" s="40" t="s">
        <v>16</v>
      </c>
      <c r="AN49" s="40" t="s">
        <v>16</v>
      </c>
      <c r="AO49" s="40" t="s">
        <v>16</v>
      </c>
      <c r="AP49" s="40" t="s">
        <v>16</v>
      </c>
      <c r="AQ49" s="40" t="s">
        <v>16</v>
      </c>
      <c r="AR49" s="40" t="s">
        <v>16</v>
      </c>
      <c r="AS49" s="40" t="s">
        <v>16</v>
      </c>
      <c r="AT49" s="40" t="s">
        <v>16</v>
      </c>
      <c r="AU49" s="40"/>
      <c r="AV49" s="40" t="s">
        <v>16</v>
      </c>
    </row>
    <row r="50" spans="1:48" ht="30">
      <c r="A50" s="3" t="s">
        <v>79</v>
      </c>
      <c r="B50" s="14">
        <f>B43+B45+B47-B48</f>
        <v>-104.03486257521111</v>
      </c>
      <c r="C50" s="14">
        <f>C43+C45+C47-C48</f>
        <v>-104.03486257521111</v>
      </c>
      <c r="D50" s="14">
        <f>D43+D45+D47-D48</f>
        <v>-100.3348625752111</v>
      </c>
      <c r="E50" s="14">
        <f>E43+E45+E47-E48</f>
        <v>-103.9848625752111</v>
      </c>
      <c r="F50" s="14">
        <f>F43+F45+F47-F48</f>
        <v>-100.4448625752111</v>
      </c>
      <c r="G50" s="14">
        <f t="shared" ref="G50:I50" si="69">G43+G45+G47-G48</f>
        <v>-104.7148625752111</v>
      </c>
      <c r="H50" s="14">
        <f t="shared" si="69"/>
        <v>-104.7148625752111</v>
      </c>
      <c r="I50" s="14">
        <f t="shared" si="69"/>
        <v>-100.11486257521111</v>
      </c>
      <c r="J50" s="14">
        <f t="shared" ref="J50:O50" si="70">J43+J45+J47-J48</f>
        <v>-103.28486257521111</v>
      </c>
      <c r="K50" s="14">
        <f t="shared" si="70"/>
        <v>-103.00486257521111</v>
      </c>
      <c r="L50" s="14">
        <f t="shared" si="70"/>
        <v>-99.584862575211105</v>
      </c>
      <c r="M50" s="14">
        <f t="shared" si="70"/>
        <v>-99.244050934521468</v>
      </c>
      <c r="N50" s="14">
        <f t="shared" si="70"/>
        <v>-99.244050934521468</v>
      </c>
      <c r="O50" s="14">
        <f t="shared" si="70"/>
        <v>-96.564050934521461</v>
      </c>
      <c r="P50" s="14">
        <f t="shared" ref="P50:U50" si="71">P43+P45+P47-P48</f>
        <v>-104.6348625752111</v>
      </c>
      <c r="Q50" s="14">
        <f t="shared" si="71"/>
        <v>-104.6348625752111</v>
      </c>
      <c r="R50" s="14">
        <f t="shared" si="71"/>
        <v>-101.2348625752111</v>
      </c>
      <c r="S50" s="24">
        <f t="shared" si="71"/>
        <v>-102.7348625752111</v>
      </c>
      <c r="T50" s="24">
        <f t="shared" si="71"/>
        <v>-102.7348625752111</v>
      </c>
      <c r="U50" s="24">
        <f t="shared" si="71"/>
        <v>-98.834862575211105</v>
      </c>
      <c r="V50" s="24">
        <f t="shared" ref="V50:AA50" si="72">V43+V45+V47-V48</f>
        <v>-99.624050934521463</v>
      </c>
      <c r="W50" s="24">
        <f t="shared" si="72"/>
        <v>-99.624050934521463</v>
      </c>
      <c r="X50" s="24">
        <f t="shared" si="72"/>
        <v>-95.324050934521466</v>
      </c>
      <c r="Y50" s="14">
        <f t="shared" si="72"/>
        <v>-104.0948625752111</v>
      </c>
      <c r="Z50" s="14">
        <f t="shared" si="72"/>
        <v>-95.634862575211102</v>
      </c>
      <c r="AA50" s="14">
        <f t="shared" si="72"/>
        <v>-100.78486257521111</v>
      </c>
      <c r="AB50" s="14">
        <f t="shared" ref="AB50:AJ50" si="73">AB43+AB45+AB47-AB48</f>
        <v>-101.85405093452147</v>
      </c>
      <c r="AC50" s="14">
        <f t="shared" si="73"/>
        <v>-101.85405093452147</v>
      </c>
      <c r="AD50" s="14">
        <f t="shared" si="73"/>
        <v>-98.504050934521459</v>
      </c>
      <c r="AE50" s="14">
        <f t="shared" si="73"/>
        <v>-102.6348625752111</v>
      </c>
      <c r="AF50" s="14">
        <f t="shared" si="73"/>
        <v>-102.6348625752111</v>
      </c>
      <c r="AG50" s="14">
        <f t="shared" si="73"/>
        <v>-99.634862575211102</v>
      </c>
      <c r="AH50" s="24">
        <f t="shared" si="73"/>
        <v>-102.32405093452147</v>
      </c>
      <c r="AI50" s="24">
        <f t="shared" si="73"/>
        <v>-102.32405093452147</v>
      </c>
      <c r="AJ50" s="24">
        <f t="shared" si="73"/>
        <v>-99.324050934521466</v>
      </c>
      <c r="AK50" s="24">
        <f>AK43+AK45+AK47-AK48</f>
        <v>-102.9348625752111</v>
      </c>
      <c r="AL50" s="24">
        <f>AL43+AL45+AL47-AL48</f>
        <v>-102.9348625752111</v>
      </c>
      <c r="AM50" s="24">
        <f>AM43+AM45+AM47-AM48</f>
        <v>-98.534862575211108</v>
      </c>
      <c r="AN50" s="24">
        <f t="shared" ref="AN50:AP50" si="74">AN43+AN45+AN47-AN48</f>
        <v>-102.8348625752111</v>
      </c>
      <c r="AO50" s="24">
        <f t="shared" si="74"/>
        <v>-102.8348625752111</v>
      </c>
      <c r="AP50" s="24">
        <f t="shared" si="74"/>
        <v>-98.984862575211096</v>
      </c>
      <c r="AQ50" s="24">
        <f t="shared" ref="AQ50:AT50" si="75">AQ43+AQ45+AQ47-AQ48</f>
        <v>-100.00430244867432</v>
      </c>
      <c r="AR50" s="24">
        <f t="shared" si="75"/>
        <v>-100.00430244867432</v>
      </c>
      <c r="AS50" s="24">
        <f t="shared" si="75"/>
        <v>-96.204302448674326</v>
      </c>
      <c r="AT50" s="24">
        <f t="shared" si="75"/>
        <v>-103.2348625752111</v>
      </c>
      <c r="AU50" s="24"/>
      <c r="AV50" s="24">
        <f t="shared" ref="AV50" si="76">AV43+AV45+AV47-AV48</f>
        <v>-99.234862575211096</v>
      </c>
    </row>
    <row r="51" spans="1:48" ht="30">
      <c r="A51" s="3" t="s">
        <v>81</v>
      </c>
      <c r="B51" s="40" t="s">
        <v>16</v>
      </c>
      <c r="C51" s="40" t="s">
        <v>16</v>
      </c>
      <c r="D51" s="40" t="s">
        <v>16</v>
      </c>
      <c r="E51" s="40" t="s">
        <v>16</v>
      </c>
      <c r="F51" s="40" t="s">
        <v>16</v>
      </c>
      <c r="G51" s="40" t="s">
        <v>16</v>
      </c>
      <c r="H51" s="40" t="s">
        <v>16</v>
      </c>
      <c r="I51" s="40" t="s">
        <v>16</v>
      </c>
      <c r="J51" s="40" t="s">
        <v>16</v>
      </c>
      <c r="K51" s="40" t="s">
        <v>16</v>
      </c>
      <c r="L51" s="40" t="s">
        <v>16</v>
      </c>
      <c r="M51" s="40" t="s">
        <v>16</v>
      </c>
      <c r="N51" s="40" t="s">
        <v>16</v>
      </c>
      <c r="O51" s="40" t="s">
        <v>16</v>
      </c>
      <c r="P51" s="40" t="s">
        <v>16</v>
      </c>
      <c r="Q51" s="40" t="s">
        <v>16</v>
      </c>
      <c r="R51" s="40" t="s">
        <v>16</v>
      </c>
      <c r="S51" s="40" t="s">
        <v>16</v>
      </c>
      <c r="T51" s="40" t="s">
        <v>16</v>
      </c>
      <c r="U51" s="40" t="s">
        <v>16</v>
      </c>
      <c r="V51" s="40" t="s">
        <v>16</v>
      </c>
      <c r="W51" s="40" t="s">
        <v>16</v>
      </c>
      <c r="X51" s="40" t="s">
        <v>16</v>
      </c>
      <c r="Y51" s="40" t="s">
        <v>16</v>
      </c>
      <c r="Z51" s="40" t="s">
        <v>16</v>
      </c>
      <c r="AA51" s="40" t="s">
        <v>16</v>
      </c>
      <c r="AB51" s="40" t="s">
        <v>16</v>
      </c>
      <c r="AC51" s="40" t="s">
        <v>16</v>
      </c>
      <c r="AD51" s="40" t="s">
        <v>16</v>
      </c>
      <c r="AE51" s="40" t="s">
        <v>16</v>
      </c>
      <c r="AF51" s="40" t="s">
        <v>16</v>
      </c>
      <c r="AG51" s="40" t="s">
        <v>16</v>
      </c>
      <c r="AH51" s="40" t="s">
        <v>16</v>
      </c>
      <c r="AI51" s="40" t="s">
        <v>16</v>
      </c>
      <c r="AJ51" s="40" t="s">
        <v>16</v>
      </c>
      <c r="AK51" s="40" t="s">
        <v>16</v>
      </c>
      <c r="AL51" s="40" t="s">
        <v>16</v>
      </c>
      <c r="AM51" s="40" t="s">
        <v>16</v>
      </c>
      <c r="AN51" s="40" t="s">
        <v>16</v>
      </c>
      <c r="AO51" s="40" t="s">
        <v>16</v>
      </c>
      <c r="AP51" s="40" t="s">
        <v>16</v>
      </c>
      <c r="AQ51" s="40" t="s">
        <v>16</v>
      </c>
      <c r="AR51" s="40" t="s">
        <v>16</v>
      </c>
      <c r="AS51" s="40" t="s">
        <v>16</v>
      </c>
      <c r="AT51" s="40" t="s">
        <v>16</v>
      </c>
      <c r="AU51" s="40"/>
      <c r="AV51" s="40" t="s">
        <v>16</v>
      </c>
    </row>
    <row r="52" spans="1:48" ht="30">
      <c r="A52" s="8" t="s">
        <v>82</v>
      </c>
      <c r="B52" s="29">
        <f t="shared" ref="B52:G52" si="77">B25+B30+B33-B34-B50</f>
        <v>162.43089986991947</v>
      </c>
      <c r="C52" s="29">
        <f t="shared" si="77"/>
        <v>159.43089986991947</v>
      </c>
      <c r="D52" s="29">
        <f t="shared" si="77"/>
        <v>155.73089986991948</v>
      </c>
      <c r="E52" s="29">
        <f t="shared" si="77"/>
        <v>154.83089986991945</v>
      </c>
      <c r="F52" s="29">
        <f t="shared" si="77"/>
        <v>148.29089986991949</v>
      </c>
      <c r="G52" s="29">
        <f t="shared" si="77"/>
        <v>163.11089986991948</v>
      </c>
      <c r="H52" s="29">
        <f t="shared" ref="H52:I52" si="78">H25+H30+H33-H34-H50</f>
        <v>160.11089986991948</v>
      </c>
      <c r="I52" s="29">
        <f t="shared" si="78"/>
        <v>155.51089986991948</v>
      </c>
      <c r="J52" s="29">
        <f>J25+J30+J33-J34-J50</f>
        <v>158.67059991327966</v>
      </c>
      <c r="K52" s="29">
        <f t="shared" ref="K52:L52" si="79">K25+K30+K33-K34-K50</f>
        <v>155.39059991327966</v>
      </c>
      <c r="L52" s="29">
        <f t="shared" si="79"/>
        <v>151.97059991327967</v>
      </c>
      <c r="M52" s="29">
        <f>M25+M30+M33-M34-M50</f>
        <v>154.99008822922985</v>
      </c>
      <c r="N52" s="29">
        <f t="shared" ref="N52:O52" si="80">N25+N30+N33-N34-N50</f>
        <v>151.99008822922985</v>
      </c>
      <c r="O52" s="29">
        <f t="shared" si="80"/>
        <v>149.31008822922985</v>
      </c>
      <c r="P52" s="29">
        <f>P25+P30+P33-P34-P50</f>
        <v>160.02059991327965</v>
      </c>
      <c r="Q52" s="29">
        <f t="shared" ref="Q52:R52" si="81">Q25+Q30+Q33-Q34-Q50</f>
        <v>157.02059991327965</v>
      </c>
      <c r="R52" s="29">
        <f t="shared" si="81"/>
        <v>153.62059991327965</v>
      </c>
      <c r="S52" s="29">
        <f>S25+S30+S33-S34-S50</f>
        <v>161.13089986991946</v>
      </c>
      <c r="T52" s="29">
        <f t="shared" ref="T52:U52" si="82">T25+T30+T33-T34-T50</f>
        <v>158.13089986991946</v>
      </c>
      <c r="U52" s="29">
        <f t="shared" si="82"/>
        <v>154.23089986991948</v>
      </c>
      <c r="V52" s="29">
        <f>V25+V30+V33-V34-V50</f>
        <v>158.02008822922983</v>
      </c>
      <c r="W52" s="29">
        <f t="shared" ref="W52:X52" si="83">W25+W30+W33-W34-W50</f>
        <v>155.02008822922983</v>
      </c>
      <c r="X52" s="29">
        <f t="shared" si="83"/>
        <v>150.72008822922984</v>
      </c>
      <c r="Y52" s="29">
        <f>Y25+Y30+Y33-Y34-Y50</f>
        <v>162.49089986991947</v>
      </c>
      <c r="Z52" s="29">
        <f t="shared" ref="Z52:AA52" si="84">Z25+Z30+Z33-Z34-Z50</f>
        <v>151.03089986991947</v>
      </c>
      <c r="AA52" s="29">
        <f t="shared" si="84"/>
        <v>156.18089986991947</v>
      </c>
      <c r="AB52" s="29">
        <f>AB25+AB30+AB33-AB34-AB50</f>
        <v>157.23978827259003</v>
      </c>
      <c r="AC52" s="29">
        <f t="shared" ref="AC52:AD52" si="85">AC25+AC30+AC33-AC34-AC50</f>
        <v>154.23978827259003</v>
      </c>
      <c r="AD52" s="29">
        <f t="shared" si="85"/>
        <v>150.88978827259001</v>
      </c>
      <c r="AE52" s="29">
        <f>AE25+AE30+AE33-AE34-AE50</f>
        <v>161.03089986991947</v>
      </c>
      <c r="AF52" s="29">
        <f t="shared" ref="AF52:AG52" si="86">AF25+AF30+AF33-AF34-AF50</f>
        <v>158.03089986991947</v>
      </c>
      <c r="AG52" s="29">
        <f t="shared" si="86"/>
        <v>155.03089986991947</v>
      </c>
      <c r="AH52" s="29">
        <f>AH25+AH30+AH33-AH34-AH50</f>
        <v>157.70978827259003</v>
      </c>
      <c r="AI52" s="29">
        <f t="shared" ref="AI52:AJ52" si="87">AI25+AI30+AI33-AI34-AI50</f>
        <v>154.70978827259003</v>
      </c>
      <c r="AJ52" s="29">
        <f t="shared" si="87"/>
        <v>151.70978827259003</v>
      </c>
      <c r="AK52" s="29">
        <f>AK25+AK30+AK33-AK34-AK50</f>
        <v>157.33089986991948</v>
      </c>
      <c r="AL52" s="29">
        <f t="shared" ref="AL52:AM52" si="88">AL25+AL30+AL33-AL34-AL50</f>
        <v>154.33089986991948</v>
      </c>
      <c r="AM52" s="29">
        <f t="shared" si="88"/>
        <v>149.93089986991947</v>
      </c>
      <c r="AN52" s="29">
        <f>AN25+AN30+AN33-AN34-AN50</f>
        <v>161.23089986991948</v>
      </c>
      <c r="AO52" s="29">
        <f t="shared" ref="AO52:AP52" si="89">AO25+AO30+AO33-AO34-AO50</f>
        <v>158.23089986991948</v>
      </c>
      <c r="AP52" s="29">
        <f t="shared" si="89"/>
        <v>154.38089986991946</v>
      </c>
      <c r="AQ52" s="29">
        <f>AQ25+AQ30+AQ33-AQ34-AQ50</f>
        <v>158.40033974338269</v>
      </c>
      <c r="AR52" s="29">
        <f t="shared" ref="AR52:AS52" si="90">AR25+AR30+AR33-AR34-AR50</f>
        <v>155.40033974338269</v>
      </c>
      <c r="AS52" s="29">
        <f t="shared" si="90"/>
        <v>151.6003397433827</v>
      </c>
      <c r="AT52" s="29">
        <f>AT25+AT30+AT33-AT34-AT50</f>
        <v>161.63089986991946</v>
      </c>
      <c r="AU52" s="29"/>
      <c r="AV52" s="29">
        <f t="shared" ref="AV52" si="91">AV25+AV30+AV33-AV34-AV50</f>
        <v>154.63089986991946</v>
      </c>
    </row>
    <row r="53" spans="1:48" ht="30">
      <c r="A53" s="9" t="s">
        <v>84</v>
      </c>
      <c r="B53" s="41" t="s">
        <v>16</v>
      </c>
      <c r="C53" s="41" t="s">
        <v>16</v>
      </c>
      <c r="D53" s="41" t="s">
        <v>16</v>
      </c>
      <c r="E53" s="41" t="s">
        <v>16</v>
      </c>
      <c r="F53" s="41" t="s">
        <v>16</v>
      </c>
      <c r="G53" s="41" t="s">
        <v>16</v>
      </c>
      <c r="H53" s="41" t="s">
        <v>16</v>
      </c>
      <c r="I53" s="41" t="s">
        <v>16</v>
      </c>
      <c r="J53" s="41" t="s">
        <v>16</v>
      </c>
      <c r="K53" s="41" t="s">
        <v>16</v>
      </c>
      <c r="L53" s="41" t="s">
        <v>16</v>
      </c>
      <c r="M53" s="41" t="s">
        <v>16</v>
      </c>
      <c r="N53" s="41" t="s">
        <v>16</v>
      </c>
      <c r="O53" s="41" t="s">
        <v>16</v>
      </c>
      <c r="P53" s="41" t="s">
        <v>16</v>
      </c>
      <c r="Q53" s="41" t="s">
        <v>16</v>
      </c>
      <c r="R53" s="41" t="s">
        <v>16</v>
      </c>
      <c r="S53" s="32" t="s">
        <v>16</v>
      </c>
      <c r="T53" s="32" t="s">
        <v>16</v>
      </c>
      <c r="U53" s="32" t="s">
        <v>16</v>
      </c>
      <c r="V53" s="32" t="s">
        <v>16</v>
      </c>
      <c r="W53" s="32" t="s">
        <v>16</v>
      </c>
      <c r="X53" s="32" t="s">
        <v>16</v>
      </c>
      <c r="Y53" s="41" t="s">
        <v>16</v>
      </c>
      <c r="Z53" s="41" t="s">
        <v>16</v>
      </c>
      <c r="AA53" s="41" t="s">
        <v>16</v>
      </c>
      <c r="AB53" s="41" t="s">
        <v>16</v>
      </c>
      <c r="AC53" s="41" t="s">
        <v>16</v>
      </c>
      <c r="AD53" s="41" t="s">
        <v>16</v>
      </c>
      <c r="AE53" s="41" t="s">
        <v>16</v>
      </c>
      <c r="AF53" s="41" t="s">
        <v>16</v>
      </c>
      <c r="AG53" s="41" t="s">
        <v>16</v>
      </c>
      <c r="AH53" s="32" t="s">
        <v>16</v>
      </c>
      <c r="AI53" s="32" t="s">
        <v>16</v>
      </c>
      <c r="AJ53" s="32" t="s">
        <v>16</v>
      </c>
      <c r="AK53" s="32" t="s">
        <v>16</v>
      </c>
      <c r="AL53" s="32" t="s">
        <v>16</v>
      </c>
      <c r="AM53" s="32" t="s">
        <v>16</v>
      </c>
      <c r="AN53" s="32" t="s">
        <v>16</v>
      </c>
      <c r="AO53" s="32" t="s">
        <v>16</v>
      </c>
      <c r="AP53" s="32" t="s">
        <v>16</v>
      </c>
      <c r="AQ53" s="32" t="s">
        <v>16</v>
      </c>
      <c r="AR53" s="32" t="s">
        <v>16</v>
      </c>
      <c r="AS53" s="32" t="s">
        <v>16</v>
      </c>
      <c r="AT53" s="32" t="s">
        <v>16</v>
      </c>
      <c r="AU53" s="32"/>
      <c r="AV53" s="32" t="s">
        <v>16</v>
      </c>
    </row>
    <row r="54" spans="1:48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</row>
    <row r="55" spans="1:48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8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  <c r="AD55" s="27">
        <v>8</v>
      </c>
      <c r="AE55" s="27">
        <v>8</v>
      </c>
      <c r="AF55" s="27">
        <v>8</v>
      </c>
      <c r="AG55" s="27">
        <v>8</v>
      </c>
      <c r="AH55" s="27">
        <v>8</v>
      </c>
      <c r="AI55" s="27">
        <v>8</v>
      </c>
      <c r="AJ55" s="27">
        <v>8</v>
      </c>
      <c r="AK55" s="27">
        <v>8</v>
      </c>
      <c r="AL55" s="27">
        <v>8</v>
      </c>
      <c r="AM55" s="27">
        <v>8</v>
      </c>
      <c r="AN55" s="27">
        <v>8</v>
      </c>
      <c r="AO55" s="27">
        <v>8</v>
      </c>
      <c r="AP55" s="27">
        <v>8</v>
      </c>
      <c r="AQ55" s="27">
        <v>8</v>
      </c>
      <c r="AR55" s="27">
        <v>8</v>
      </c>
      <c r="AS55" s="27">
        <v>8</v>
      </c>
      <c r="AT55" s="27">
        <v>8</v>
      </c>
      <c r="AU55" s="27"/>
      <c r="AV55" s="27">
        <v>8</v>
      </c>
    </row>
    <row r="56" spans="1:48" ht="30">
      <c r="A56" s="5" t="s">
        <v>88</v>
      </c>
      <c r="B56" s="28">
        <v>8.4499999999999993</v>
      </c>
      <c r="C56" s="28">
        <v>8.4499999999999993</v>
      </c>
      <c r="D56" s="28">
        <v>8.4499999999999993</v>
      </c>
      <c r="E56" s="28">
        <v>8.4499999999999993</v>
      </c>
      <c r="F56" s="28">
        <v>8.4499999999999993</v>
      </c>
      <c r="G56" s="27">
        <v>8.4499999999999993</v>
      </c>
      <c r="H56" s="27">
        <v>8.4499999999999993</v>
      </c>
      <c r="I56" s="27">
        <v>8.4499999999999993</v>
      </c>
      <c r="J56" s="27">
        <v>8.4499999999999993</v>
      </c>
      <c r="K56" s="27">
        <v>8.4499999999999993</v>
      </c>
      <c r="L56" s="27">
        <v>8.4499999999999993</v>
      </c>
      <c r="M56" s="27">
        <v>8.4499999999999993</v>
      </c>
      <c r="N56" s="27">
        <v>8.4499999999999993</v>
      </c>
      <c r="O56" s="27">
        <v>8.4499999999999993</v>
      </c>
      <c r="P56" s="27">
        <v>8.4499999999999993</v>
      </c>
      <c r="Q56" s="27">
        <v>8.4499999999999993</v>
      </c>
      <c r="R56" s="27">
        <v>8.4499999999999993</v>
      </c>
      <c r="S56" s="27">
        <v>8.4499999999999993</v>
      </c>
      <c r="T56" s="27">
        <v>8.4499999999999993</v>
      </c>
      <c r="U56" s="27">
        <v>8.4499999999999993</v>
      </c>
      <c r="V56" s="27">
        <v>10.039999999999999</v>
      </c>
      <c r="W56" s="27">
        <v>10.039999999999999</v>
      </c>
      <c r="X56" s="27">
        <v>10.039999999999999</v>
      </c>
      <c r="Y56" s="27">
        <v>8.4499999999999993</v>
      </c>
      <c r="Z56" s="27">
        <v>8.4499999999999993</v>
      </c>
      <c r="AA56" s="27">
        <v>8.4499999999999993</v>
      </c>
      <c r="AB56" s="27">
        <v>8.4499999999999993</v>
      </c>
      <c r="AC56" s="27">
        <v>8.4499999999999993</v>
      </c>
      <c r="AD56" s="27">
        <v>8.4499999999999993</v>
      </c>
      <c r="AE56" s="27">
        <v>8.4499999999999993</v>
      </c>
      <c r="AF56" s="27">
        <v>8.4499999999999993</v>
      </c>
      <c r="AG56" s="27">
        <v>8.4499999999999993</v>
      </c>
      <c r="AH56" s="27">
        <v>8.4499999999999993</v>
      </c>
      <c r="AI56" s="27">
        <v>8.4499999999999993</v>
      </c>
      <c r="AJ56" s="27">
        <v>8.4499999999999993</v>
      </c>
      <c r="AK56" s="27">
        <v>8.4499999999999993</v>
      </c>
      <c r="AL56" s="27">
        <v>8.4499999999999993</v>
      </c>
      <c r="AM56" s="27">
        <v>8.4499999999999993</v>
      </c>
      <c r="AN56" s="27">
        <v>8.4499999999999993</v>
      </c>
      <c r="AO56" s="27">
        <v>8.4499999999999993</v>
      </c>
      <c r="AP56" s="27">
        <v>8.4499999999999993</v>
      </c>
      <c r="AQ56" s="27">
        <v>8.4499999999999993</v>
      </c>
      <c r="AR56" s="27">
        <v>8.4499999999999993</v>
      </c>
      <c r="AS56" s="27">
        <v>8.4499999999999993</v>
      </c>
      <c r="AT56" s="27">
        <v>8.4499999999999993</v>
      </c>
      <c r="AU56" s="27"/>
      <c r="AV56" s="27">
        <v>8.4499999999999993</v>
      </c>
    </row>
    <row r="57" spans="1:48" ht="30">
      <c r="A57" s="4" t="s">
        <v>89</v>
      </c>
      <c r="B57" s="42" t="s">
        <v>16</v>
      </c>
      <c r="C57" s="42" t="s">
        <v>16</v>
      </c>
      <c r="D57" s="42" t="s">
        <v>16</v>
      </c>
      <c r="E57" s="42" t="s">
        <v>16</v>
      </c>
      <c r="F57" s="42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 t="s">
        <v>16</v>
      </c>
      <c r="M57" s="42" t="s">
        <v>16</v>
      </c>
      <c r="N57" s="42" t="s">
        <v>16</v>
      </c>
      <c r="O57" s="42" t="s">
        <v>16</v>
      </c>
      <c r="P57" s="42" t="s">
        <v>16</v>
      </c>
      <c r="Q57" s="42" t="s">
        <v>16</v>
      </c>
      <c r="R57" s="42" t="s">
        <v>16</v>
      </c>
      <c r="S57" s="40" t="s">
        <v>16</v>
      </c>
      <c r="T57" s="40" t="s">
        <v>16</v>
      </c>
      <c r="U57" s="40" t="s">
        <v>16</v>
      </c>
      <c r="V57" s="40" t="s">
        <v>16</v>
      </c>
      <c r="W57" s="40" t="s">
        <v>16</v>
      </c>
      <c r="X57" s="40" t="s">
        <v>16</v>
      </c>
      <c r="Y57" s="42" t="s">
        <v>16</v>
      </c>
      <c r="Z57" s="42" t="s">
        <v>16</v>
      </c>
      <c r="AA57" s="42" t="s">
        <v>16</v>
      </c>
      <c r="AB57" s="42" t="s">
        <v>16</v>
      </c>
      <c r="AC57" s="42" t="s">
        <v>16</v>
      </c>
      <c r="AD57" s="42" t="s">
        <v>16</v>
      </c>
      <c r="AE57" s="42" t="s">
        <v>16</v>
      </c>
      <c r="AF57" s="42" t="s">
        <v>16</v>
      </c>
      <c r="AG57" s="42" t="s">
        <v>16</v>
      </c>
      <c r="AH57" s="40" t="s">
        <v>16</v>
      </c>
      <c r="AI57" s="40" t="s">
        <v>16</v>
      </c>
      <c r="AJ57" s="40" t="s">
        <v>16</v>
      </c>
      <c r="AK57" s="40" t="s">
        <v>16</v>
      </c>
      <c r="AL57" s="40" t="s">
        <v>16</v>
      </c>
      <c r="AM57" s="40" t="s">
        <v>16</v>
      </c>
      <c r="AN57" s="40" t="s">
        <v>16</v>
      </c>
      <c r="AO57" s="40" t="s">
        <v>16</v>
      </c>
      <c r="AP57" s="40" t="s">
        <v>16</v>
      </c>
      <c r="AQ57" s="40" t="s">
        <v>16</v>
      </c>
      <c r="AR57" s="40" t="s">
        <v>16</v>
      </c>
      <c r="AS57" s="40" t="s">
        <v>16</v>
      </c>
      <c r="AT57" s="40" t="s">
        <v>16</v>
      </c>
      <c r="AU57" s="40"/>
      <c r="AV57" s="40" t="s">
        <v>16</v>
      </c>
    </row>
    <row r="58" spans="1:48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/>
      <c r="AV58" s="27">
        <v>0</v>
      </c>
    </row>
    <row r="59" spans="1:48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8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  <c r="AD59" s="27">
        <v>12.5</v>
      </c>
      <c r="AE59" s="27">
        <v>12.5</v>
      </c>
      <c r="AF59" s="27">
        <v>12.5</v>
      </c>
      <c r="AG59" s="27">
        <v>12.5</v>
      </c>
      <c r="AH59" s="27">
        <v>12.5</v>
      </c>
      <c r="AI59" s="27">
        <v>12.5</v>
      </c>
      <c r="AJ59" s="27">
        <v>12.5</v>
      </c>
      <c r="AK59" s="27">
        <v>12.5</v>
      </c>
      <c r="AL59" s="27">
        <v>12.5</v>
      </c>
      <c r="AM59" s="27">
        <v>12.5</v>
      </c>
      <c r="AN59" s="27">
        <v>12.5</v>
      </c>
      <c r="AO59" s="27">
        <v>12.5</v>
      </c>
      <c r="AP59" s="27">
        <v>12.5</v>
      </c>
      <c r="AQ59" s="27">
        <v>12.5</v>
      </c>
      <c r="AR59" s="27">
        <v>12.5</v>
      </c>
      <c r="AS59" s="27">
        <v>12.5</v>
      </c>
      <c r="AT59" s="27">
        <v>12.5</v>
      </c>
      <c r="AU59" s="27"/>
      <c r="AV59" s="27">
        <v>12.5</v>
      </c>
    </row>
    <row r="60" spans="1:48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/>
      <c r="AV60" s="27">
        <v>0</v>
      </c>
    </row>
    <row r="61" spans="1:48" ht="30">
      <c r="A61" s="8" t="s">
        <v>109</v>
      </c>
      <c r="B61" s="29">
        <f t="shared" ref="B61:G61" si="92">B52-B56+B58-B59+B60</f>
        <v>141.48089986991948</v>
      </c>
      <c r="C61" s="29">
        <f t="shared" si="92"/>
        <v>138.48089986991948</v>
      </c>
      <c r="D61" s="29">
        <f t="shared" si="92"/>
        <v>134.78089986991949</v>
      </c>
      <c r="E61" s="29">
        <f t="shared" si="92"/>
        <v>133.88089986991946</v>
      </c>
      <c r="F61" s="29">
        <f t="shared" si="92"/>
        <v>127.3408998699195</v>
      </c>
      <c r="G61" s="29">
        <f t="shared" si="92"/>
        <v>142.16089986991949</v>
      </c>
      <c r="H61" s="29">
        <f t="shared" ref="H61:I61" si="93">H52-H56+H58-H59+H60</f>
        <v>139.16089986991949</v>
      </c>
      <c r="I61" s="29">
        <f t="shared" si="93"/>
        <v>134.5608998699195</v>
      </c>
      <c r="J61" s="29">
        <f>J52-J56+J58-J59+J60</f>
        <v>137.72059991327967</v>
      </c>
      <c r="K61" s="29">
        <f t="shared" ref="K61:L61" si="94">K52-K56+K58-K59+K60</f>
        <v>134.44059991327967</v>
      </c>
      <c r="L61" s="29">
        <f t="shared" si="94"/>
        <v>131.02059991327968</v>
      </c>
      <c r="M61" s="29">
        <f>M52-M56+M58-M59+M60</f>
        <v>134.04008822922987</v>
      </c>
      <c r="N61" s="29">
        <f t="shared" ref="N61:O61" si="95">N52-N56+N58-N59+N60</f>
        <v>131.04008822922987</v>
      </c>
      <c r="O61" s="29">
        <f t="shared" si="95"/>
        <v>128.36008822922986</v>
      </c>
      <c r="P61" s="29">
        <f>P52-P56+P58-P59+P60</f>
        <v>139.07059991327966</v>
      </c>
      <c r="Q61" s="29">
        <f t="shared" ref="Q61:R61" si="96">Q52-Q56+Q58-Q59+Q60</f>
        <v>136.07059991327966</v>
      </c>
      <c r="R61" s="29">
        <f t="shared" si="96"/>
        <v>132.67059991327966</v>
      </c>
      <c r="S61" s="29">
        <f>S52-S56+S58-S59+S60</f>
        <v>140.18089986991947</v>
      </c>
      <c r="T61" s="29">
        <f t="shared" ref="T61:U61" si="97">T52-T56+T58-T59+T60</f>
        <v>137.18089986991947</v>
      </c>
      <c r="U61" s="29">
        <f t="shared" si="97"/>
        <v>133.28089986991949</v>
      </c>
      <c r="V61" s="29">
        <f>V52-V56+V58-V59+V60</f>
        <v>135.48008822922984</v>
      </c>
      <c r="W61" s="29">
        <f t="shared" ref="W61:X61" si="98">W52-W56+W58-W59+W60</f>
        <v>132.48008822922984</v>
      </c>
      <c r="X61" s="29">
        <f t="shared" si="98"/>
        <v>128.18008822922985</v>
      </c>
      <c r="Y61" s="29">
        <f>Y52-Y56+Y58-Y59+Y60</f>
        <v>141.54089986991949</v>
      </c>
      <c r="Z61" s="29">
        <f t="shared" ref="Z61:AA61" si="99">Z52-Z56+Z58-Z59+Z60</f>
        <v>130.08089986991948</v>
      </c>
      <c r="AA61" s="29">
        <f t="shared" si="99"/>
        <v>135.23089986991948</v>
      </c>
      <c r="AB61" s="29">
        <f>AB52-AB56+AB58-AB59+AB60</f>
        <v>136.28978827259004</v>
      </c>
      <c r="AC61" s="29">
        <f t="shared" ref="AC61:AD61" si="100">AC52-AC56+AC58-AC59+AC60</f>
        <v>133.28978827259004</v>
      </c>
      <c r="AD61" s="29">
        <f t="shared" si="100"/>
        <v>129.93978827259002</v>
      </c>
      <c r="AE61" s="29">
        <f>AE52-AE56+AE58-AE59+AE60</f>
        <v>140.08089986991948</v>
      </c>
      <c r="AF61" s="29">
        <f t="shared" ref="AF61:AG61" si="101">AF52-AF56+AF58-AF59+AF60</f>
        <v>137.08089986991948</v>
      </c>
      <c r="AG61" s="29">
        <f t="shared" si="101"/>
        <v>134.08089986991948</v>
      </c>
      <c r="AH61" s="29">
        <f>AH52-AH56+AH58-AH59+AH60</f>
        <v>136.75978827259004</v>
      </c>
      <c r="AI61" s="29">
        <f t="shared" ref="AI61:AJ61" si="102">AI52-AI56+AI58-AI59+AI60</f>
        <v>133.75978827259004</v>
      </c>
      <c r="AJ61" s="29">
        <f t="shared" si="102"/>
        <v>130.75978827259004</v>
      </c>
      <c r="AK61" s="29">
        <f>AK52-AK56+AK58-AK59+AK60</f>
        <v>136.38089986991949</v>
      </c>
      <c r="AL61" s="29">
        <f t="shared" ref="AL61:AM61" si="103">AL52-AL56+AL58-AL59+AL60</f>
        <v>133.38089986991949</v>
      </c>
      <c r="AM61" s="29">
        <f t="shared" si="103"/>
        <v>128.98089986991948</v>
      </c>
      <c r="AN61" s="29">
        <f>AN52-AN56+AN58-AN59+AN60</f>
        <v>140.28089986991949</v>
      </c>
      <c r="AO61" s="29">
        <f t="shared" ref="AO61:AP61" si="104">AO52-AO56+AO58-AO59+AO60</f>
        <v>137.28089986991949</v>
      </c>
      <c r="AP61" s="29">
        <f t="shared" si="104"/>
        <v>133.43089986991947</v>
      </c>
      <c r="AQ61" s="29">
        <f>AQ52-AQ56+AQ58-AQ59+AQ60</f>
        <v>137.4503397433827</v>
      </c>
      <c r="AR61" s="29">
        <f t="shared" ref="AR61:AS61" si="105">AR52-AR56+AR58-AR59+AR60</f>
        <v>134.4503397433827</v>
      </c>
      <c r="AS61" s="29">
        <f t="shared" si="105"/>
        <v>130.65033974338272</v>
      </c>
      <c r="AT61" s="29">
        <f>AT52-AT56+AT58-AT59+AT60</f>
        <v>140.68089986991947</v>
      </c>
      <c r="AU61" s="29"/>
      <c r="AV61" s="29">
        <f t="shared" ref="AV61" si="106">AV52-AV56+AV58-AV59+AV60</f>
        <v>133.68089986991947</v>
      </c>
    </row>
    <row r="62" spans="1:48" ht="30">
      <c r="A62" s="9" t="s">
        <v>110</v>
      </c>
      <c r="B62" s="41" t="s">
        <v>16</v>
      </c>
      <c r="C62" s="41" t="s">
        <v>16</v>
      </c>
      <c r="D62" s="41" t="s">
        <v>16</v>
      </c>
      <c r="E62" s="41" t="s">
        <v>16</v>
      </c>
      <c r="F62" s="41" t="s">
        <v>16</v>
      </c>
      <c r="G62" s="41" t="s">
        <v>16</v>
      </c>
      <c r="H62" s="41" t="s">
        <v>16</v>
      </c>
      <c r="I62" s="41" t="s">
        <v>16</v>
      </c>
      <c r="J62" s="41" t="s">
        <v>16</v>
      </c>
      <c r="K62" s="41" t="s">
        <v>16</v>
      </c>
      <c r="L62" s="41" t="s">
        <v>16</v>
      </c>
      <c r="M62" s="41" t="s">
        <v>16</v>
      </c>
      <c r="N62" s="41" t="s">
        <v>16</v>
      </c>
      <c r="O62" s="41" t="s">
        <v>16</v>
      </c>
      <c r="P62" s="41" t="s">
        <v>16</v>
      </c>
      <c r="Q62" s="41" t="s">
        <v>16</v>
      </c>
      <c r="R62" s="41" t="s">
        <v>16</v>
      </c>
      <c r="S62" s="32" t="s">
        <v>16</v>
      </c>
      <c r="T62" s="32" t="s">
        <v>16</v>
      </c>
      <c r="U62" s="32" t="s">
        <v>16</v>
      </c>
      <c r="V62" s="32" t="s">
        <v>16</v>
      </c>
      <c r="W62" s="32" t="s">
        <v>16</v>
      </c>
      <c r="X62" s="32" t="s">
        <v>16</v>
      </c>
      <c r="Y62" s="41" t="s">
        <v>16</v>
      </c>
      <c r="Z62" s="41" t="s">
        <v>16</v>
      </c>
      <c r="AA62" s="41" t="s">
        <v>16</v>
      </c>
      <c r="AB62" s="41" t="s">
        <v>16</v>
      </c>
      <c r="AC62" s="41" t="s">
        <v>16</v>
      </c>
      <c r="AD62" s="41" t="s">
        <v>16</v>
      </c>
      <c r="AE62" s="41" t="s">
        <v>16</v>
      </c>
      <c r="AF62" s="41" t="s">
        <v>16</v>
      </c>
      <c r="AG62" s="41" t="s">
        <v>16</v>
      </c>
      <c r="AH62" s="32" t="s">
        <v>16</v>
      </c>
      <c r="AI62" s="32" t="s">
        <v>16</v>
      </c>
      <c r="AJ62" s="32" t="s">
        <v>16</v>
      </c>
      <c r="AK62" s="32" t="s">
        <v>16</v>
      </c>
      <c r="AL62" s="32" t="s">
        <v>16</v>
      </c>
      <c r="AM62" s="32" t="s">
        <v>16</v>
      </c>
      <c r="AN62" s="32" t="s">
        <v>16</v>
      </c>
      <c r="AO62" s="32" t="s">
        <v>16</v>
      </c>
      <c r="AP62" s="32" t="s">
        <v>16</v>
      </c>
      <c r="AQ62" s="32" t="s">
        <v>16</v>
      </c>
      <c r="AR62" s="32" t="s">
        <v>16</v>
      </c>
      <c r="AS62" s="32" t="s">
        <v>16</v>
      </c>
      <c r="AT62" s="32" t="s">
        <v>16</v>
      </c>
      <c r="AU62" s="32"/>
      <c r="AV62" s="32" t="s">
        <v>16</v>
      </c>
    </row>
    <row r="63" spans="1:48">
      <c r="C63" s="43"/>
      <c r="D63" s="43"/>
      <c r="F63" s="43"/>
      <c r="H63" s="43"/>
      <c r="I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W63" s="43"/>
      <c r="X63" s="43"/>
      <c r="Z63" s="43"/>
      <c r="AA63" s="43"/>
      <c r="AC63" s="43"/>
      <c r="AD63" s="43"/>
      <c r="AF63" s="43"/>
      <c r="AG63" s="43"/>
      <c r="AI63" s="43"/>
      <c r="AJ63" s="43"/>
      <c r="AL63" s="43"/>
      <c r="AM63" s="43"/>
      <c r="AN63" s="43"/>
      <c r="AO63" s="43"/>
      <c r="AP63" s="43"/>
      <c r="AR63" s="43"/>
      <c r="AS63" s="43"/>
      <c r="AU63" s="43"/>
      <c r="AV63" s="43"/>
    </row>
    <row r="64" spans="1:48" ht="15">
      <c r="A64" s="8" t="s">
        <v>96</v>
      </c>
      <c r="B64" s="29">
        <f>B17+B22-B50+B21+B33</f>
        <v>149.40000000000003</v>
      </c>
      <c r="C64" s="29">
        <f>C17+C22-C50+C21+C33</f>
        <v>149.40000000000003</v>
      </c>
      <c r="D64" s="29">
        <f>D17+D22-D50+D21+D33</f>
        <v>145.70000000000005</v>
      </c>
      <c r="E64" s="29">
        <f>E17+E22-E50+E21+E33</f>
        <v>149.35000000000002</v>
      </c>
      <c r="F64" s="29">
        <f>F17+F22-F50+F21+F33</f>
        <v>145.81000000000003</v>
      </c>
      <c r="G64" s="29">
        <f t="shared" ref="G64:I64" si="107">G17+G22-G50+G21+G33</f>
        <v>150.08000000000004</v>
      </c>
      <c r="H64" s="29">
        <f t="shared" si="107"/>
        <v>150.08000000000004</v>
      </c>
      <c r="I64" s="29">
        <f t="shared" si="107"/>
        <v>145.48000000000005</v>
      </c>
      <c r="J64" s="29">
        <f t="shared" ref="J64:O64" si="108">J17+J22-J50+J21+J33</f>
        <v>148.65000000000003</v>
      </c>
      <c r="K64" s="29">
        <f t="shared" si="108"/>
        <v>148.37000000000003</v>
      </c>
      <c r="L64" s="29">
        <f t="shared" si="108"/>
        <v>144.95000000000005</v>
      </c>
      <c r="M64" s="29">
        <f t="shared" si="108"/>
        <v>144.60918835931039</v>
      </c>
      <c r="N64" s="29">
        <f t="shared" si="108"/>
        <v>144.60918835931039</v>
      </c>
      <c r="O64" s="29">
        <f t="shared" si="108"/>
        <v>141.92918835931039</v>
      </c>
      <c r="P64" s="29">
        <f t="shared" ref="P64:U64" si="109">P17+P22-P50+P21+P33</f>
        <v>150.00000000000003</v>
      </c>
      <c r="Q64" s="29">
        <f t="shared" si="109"/>
        <v>150.00000000000003</v>
      </c>
      <c r="R64" s="29">
        <f t="shared" si="109"/>
        <v>146.60000000000002</v>
      </c>
      <c r="S64" s="29">
        <f t="shared" si="109"/>
        <v>148.10000000000002</v>
      </c>
      <c r="T64" s="29">
        <f t="shared" si="109"/>
        <v>148.10000000000002</v>
      </c>
      <c r="U64" s="29">
        <f t="shared" si="109"/>
        <v>144.20000000000005</v>
      </c>
      <c r="V64" s="29">
        <f t="shared" ref="V64:AA64" si="110">V17+V22-V50+V21+V33</f>
        <v>144.98918835931039</v>
      </c>
      <c r="W64" s="29">
        <f t="shared" si="110"/>
        <v>144.98918835931039</v>
      </c>
      <c r="X64" s="29">
        <f t="shared" si="110"/>
        <v>140.68918835931041</v>
      </c>
      <c r="Y64" s="29">
        <f t="shared" si="110"/>
        <v>149.46000000000004</v>
      </c>
      <c r="Z64" s="29">
        <f t="shared" si="110"/>
        <v>141.00000000000003</v>
      </c>
      <c r="AA64" s="29">
        <f t="shared" si="110"/>
        <v>146.15000000000003</v>
      </c>
      <c r="AB64" s="29">
        <f t="shared" ref="AB64:AJ64" si="111">AB17+AB22-AB50+AB21+AB33</f>
        <v>147.21918835931041</v>
      </c>
      <c r="AC64" s="29">
        <f t="shared" si="111"/>
        <v>147.21918835931041</v>
      </c>
      <c r="AD64" s="29">
        <f t="shared" si="111"/>
        <v>143.86918835931039</v>
      </c>
      <c r="AE64" s="29">
        <f t="shared" si="111"/>
        <v>148.00000000000003</v>
      </c>
      <c r="AF64" s="29">
        <f t="shared" si="111"/>
        <v>148.00000000000003</v>
      </c>
      <c r="AG64" s="29">
        <f t="shared" si="111"/>
        <v>145.00000000000003</v>
      </c>
      <c r="AH64" s="29">
        <f t="shared" si="111"/>
        <v>147.68918835931041</v>
      </c>
      <c r="AI64" s="29">
        <f t="shared" si="111"/>
        <v>147.68918835931041</v>
      </c>
      <c r="AJ64" s="29">
        <f t="shared" si="111"/>
        <v>144.68918835931041</v>
      </c>
      <c r="AK64" s="29">
        <f>AK17+AK22-AK50+AK21+AK33</f>
        <v>148.30000000000004</v>
      </c>
      <c r="AL64" s="29">
        <f>AL17+AL22-AL50+AL21+AL33</f>
        <v>148.30000000000004</v>
      </c>
      <c r="AM64" s="29">
        <f>AM17+AM22-AM50+AM21+AM33</f>
        <v>143.90000000000003</v>
      </c>
      <c r="AN64" s="29">
        <f t="shared" ref="AN64:AP64" si="112">AN17+AN22-AN50+AN21+AN33</f>
        <v>148.20000000000005</v>
      </c>
      <c r="AO64" s="29">
        <f t="shared" si="112"/>
        <v>148.20000000000005</v>
      </c>
      <c r="AP64" s="29">
        <f t="shared" si="112"/>
        <v>144.35000000000002</v>
      </c>
      <c r="AQ64" s="29">
        <f t="shared" ref="AQ64:AT64" si="113">AQ17+AQ22-AQ50+AQ21+AQ33</f>
        <v>145.36943987346325</v>
      </c>
      <c r="AR64" s="29">
        <f t="shared" si="113"/>
        <v>145.36943987346325</v>
      </c>
      <c r="AS64" s="29">
        <f t="shared" si="113"/>
        <v>141.56943987346327</v>
      </c>
      <c r="AT64" s="29">
        <f t="shared" si="113"/>
        <v>148.60000000000002</v>
      </c>
      <c r="AU64" s="29"/>
      <c r="AV64" s="29">
        <f t="shared" ref="AV64" si="114">AV17+AV22-AV50+AV21+AV33</f>
        <v>144.60000000000002</v>
      </c>
    </row>
    <row r="65" spans="1:48" ht="15">
      <c r="A65" s="9" t="s">
        <v>97</v>
      </c>
      <c r="B65" s="41" t="s">
        <v>16</v>
      </c>
      <c r="C65" s="41" t="s">
        <v>16</v>
      </c>
      <c r="D65" s="41" t="s">
        <v>16</v>
      </c>
      <c r="E65" s="41" t="s">
        <v>16</v>
      </c>
      <c r="F65" s="41" t="s">
        <v>16</v>
      </c>
      <c r="G65" s="41" t="s">
        <v>16</v>
      </c>
      <c r="H65" s="41" t="s">
        <v>16</v>
      </c>
      <c r="I65" s="41" t="s">
        <v>16</v>
      </c>
      <c r="J65" s="41" t="s">
        <v>16</v>
      </c>
      <c r="K65" s="41" t="s">
        <v>16</v>
      </c>
      <c r="L65" s="41" t="s">
        <v>16</v>
      </c>
      <c r="M65" s="41" t="s">
        <v>16</v>
      </c>
      <c r="N65" s="41" t="s">
        <v>16</v>
      </c>
      <c r="O65" s="41" t="s">
        <v>16</v>
      </c>
      <c r="P65" s="41" t="s">
        <v>16</v>
      </c>
      <c r="Q65" s="41" t="s">
        <v>16</v>
      </c>
      <c r="R65" s="41" t="s">
        <v>16</v>
      </c>
      <c r="S65" s="32" t="s">
        <v>16</v>
      </c>
      <c r="T65" s="32" t="s">
        <v>16</v>
      </c>
      <c r="U65" s="32" t="s">
        <v>16</v>
      </c>
      <c r="V65" s="32" t="s">
        <v>16</v>
      </c>
      <c r="W65" s="32" t="s">
        <v>16</v>
      </c>
      <c r="X65" s="32" t="s">
        <v>16</v>
      </c>
      <c r="Y65" s="41" t="s">
        <v>16</v>
      </c>
      <c r="Z65" s="41" t="s">
        <v>16</v>
      </c>
      <c r="AA65" s="41" t="s">
        <v>16</v>
      </c>
      <c r="AB65" s="41" t="s">
        <v>16</v>
      </c>
      <c r="AC65" s="41" t="s">
        <v>16</v>
      </c>
      <c r="AD65" s="41" t="s">
        <v>16</v>
      </c>
      <c r="AE65" s="41" t="s">
        <v>16</v>
      </c>
      <c r="AF65" s="41" t="s">
        <v>16</v>
      </c>
      <c r="AG65" s="41" t="s">
        <v>16</v>
      </c>
      <c r="AH65" s="32" t="s">
        <v>16</v>
      </c>
      <c r="AI65" s="32" t="s">
        <v>16</v>
      </c>
      <c r="AJ65" s="32" t="s">
        <v>16</v>
      </c>
      <c r="AK65" s="32" t="s">
        <v>16</v>
      </c>
      <c r="AL65" s="32" t="s">
        <v>16</v>
      </c>
      <c r="AM65" s="32" t="s">
        <v>16</v>
      </c>
      <c r="AN65" s="32" t="s">
        <v>16</v>
      </c>
      <c r="AO65" s="32" t="s">
        <v>16</v>
      </c>
      <c r="AP65" s="32" t="s">
        <v>16</v>
      </c>
      <c r="AQ65" s="32" t="s">
        <v>16</v>
      </c>
      <c r="AR65" s="32" t="s">
        <v>16</v>
      </c>
      <c r="AS65" s="32" t="s">
        <v>16</v>
      </c>
      <c r="AT65" s="32" t="s">
        <v>16</v>
      </c>
      <c r="AU65" s="32"/>
      <c r="AV65" s="32" t="s">
        <v>16</v>
      </c>
    </row>
  </sheetData>
  <mergeCells count="16">
    <mergeCell ref="P1:R1"/>
    <mergeCell ref="B1:D1"/>
    <mergeCell ref="E1:F1"/>
    <mergeCell ref="G1:I1"/>
    <mergeCell ref="J1:L1"/>
    <mergeCell ref="M1:O1"/>
    <mergeCell ref="AT1:AV1"/>
    <mergeCell ref="AB1:AD1"/>
    <mergeCell ref="Y1:AA1"/>
    <mergeCell ref="V1:X1"/>
    <mergeCell ref="S1:U1"/>
    <mergeCell ref="AQ1:AS1"/>
    <mergeCell ref="AN1:AP1"/>
    <mergeCell ref="AK1:AM1"/>
    <mergeCell ref="AH1:AJ1"/>
    <mergeCell ref="AE1:AG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6" width="15.625" style="39" customWidth="1"/>
    <col min="7" max="7" width="15.625" style="43" customWidth="1"/>
    <col min="8" max="9" width="15.625" style="39" customWidth="1"/>
    <col min="10" max="10" width="15.625" style="43" customWidth="1"/>
    <col min="11" max="12" width="15.625" style="39" customWidth="1"/>
    <col min="13" max="13" width="15.625" style="43" customWidth="1"/>
    <col min="14" max="18" width="15.625" style="39" customWidth="1"/>
    <col min="19" max="19" width="12.125" style="39" bestFit="1" customWidth="1"/>
    <col min="20" max="21" width="15.625" style="39" bestFit="1" customWidth="1"/>
    <col min="22" max="22" width="10.625" style="39" customWidth="1"/>
    <col min="23" max="23" width="9.5" style="39" customWidth="1"/>
    <col min="24" max="24" width="17.125" style="39" customWidth="1"/>
    <col min="25" max="25" width="15.625" style="43" customWidth="1"/>
    <col min="26" max="27" width="15.625" style="39" customWidth="1"/>
    <col min="28" max="28" width="15.625" style="43" customWidth="1"/>
    <col min="29" max="30" width="15.625" style="39" customWidth="1"/>
    <col min="31" max="31" width="15.625" style="43" customWidth="1"/>
    <col min="32" max="33" width="15.625" style="39" customWidth="1"/>
    <col min="34" max="34" width="15.625" style="43" customWidth="1"/>
    <col min="35" max="36" width="15.625" style="39" customWidth="1"/>
    <col min="37" max="37" width="15.625" style="43" customWidth="1"/>
    <col min="38" max="39" width="15.625" style="39" customWidth="1"/>
    <col min="40" max="40" width="15.625" style="43" customWidth="1"/>
    <col min="41" max="42" width="15.625" style="39" customWidth="1"/>
    <col min="43" max="43" width="15.625" style="43" customWidth="1"/>
    <col min="44" max="45" width="15.625" style="39" customWidth="1"/>
    <col min="46" max="46" width="15.625" style="43" customWidth="1"/>
    <col min="47" max="48" width="15.625" style="39" customWidth="1"/>
    <col min="49" max="49" width="15.625" style="43" customWidth="1"/>
    <col min="50" max="51" width="15.625" style="39" customWidth="1"/>
    <col min="52" max="52" width="15.625" style="43" customWidth="1"/>
    <col min="53" max="54" width="15.625" style="39" customWidth="1"/>
    <col min="55" max="55" width="15.75" style="39" customWidth="1"/>
    <col min="56" max="56" width="19.875" style="39" customWidth="1"/>
    <col min="57" max="57" width="18.375" style="39" customWidth="1"/>
    <col min="58" max="16384" width="9" style="39"/>
  </cols>
  <sheetData>
    <row r="1" spans="1:57" ht="14.25" customHeight="1">
      <c r="A1" s="1"/>
      <c r="B1" s="36" t="s">
        <v>101</v>
      </c>
      <c r="C1" s="36"/>
      <c r="D1" s="36"/>
      <c r="E1" s="36" t="s">
        <v>102</v>
      </c>
      <c r="F1" s="36"/>
      <c r="G1" s="36" t="s">
        <v>114</v>
      </c>
      <c r="H1" s="36"/>
      <c r="I1" s="36"/>
      <c r="J1" s="36" t="s">
        <v>114</v>
      </c>
      <c r="K1" s="36"/>
      <c r="L1" s="36"/>
      <c r="M1" s="36" t="s">
        <v>115</v>
      </c>
      <c r="N1" s="36"/>
      <c r="O1" s="36"/>
      <c r="P1" s="36" t="s">
        <v>120</v>
      </c>
      <c r="Q1" s="36"/>
      <c r="R1" s="36"/>
      <c r="S1" s="36" t="s">
        <v>129</v>
      </c>
      <c r="T1" s="36"/>
      <c r="U1" s="36"/>
      <c r="V1" s="36" t="s">
        <v>130</v>
      </c>
      <c r="W1" s="36"/>
      <c r="X1" s="36"/>
      <c r="Y1" s="36" t="s">
        <v>131</v>
      </c>
      <c r="Z1" s="36"/>
      <c r="AA1" s="36"/>
      <c r="AB1" s="36" t="s">
        <v>132</v>
      </c>
      <c r="AC1" s="36"/>
      <c r="AD1" s="36"/>
      <c r="AE1" s="36" t="s">
        <v>136</v>
      </c>
      <c r="AF1" s="36"/>
      <c r="AG1" s="36"/>
      <c r="AH1" s="37" t="s">
        <v>139</v>
      </c>
      <c r="AI1" s="45"/>
      <c r="AJ1" s="38"/>
      <c r="AK1" s="36" t="s">
        <v>140</v>
      </c>
      <c r="AL1" s="36"/>
      <c r="AM1" s="36"/>
      <c r="AN1" s="36" t="s">
        <v>147</v>
      </c>
      <c r="AO1" s="36"/>
      <c r="AP1" s="36"/>
      <c r="AQ1" s="36" t="s">
        <v>143</v>
      </c>
      <c r="AR1" s="36"/>
      <c r="AS1" s="36"/>
      <c r="AT1" s="36" t="s">
        <v>144</v>
      </c>
      <c r="AU1" s="36"/>
      <c r="AV1" s="36"/>
      <c r="AW1" s="36" t="s">
        <v>148</v>
      </c>
      <c r="AX1" s="36"/>
      <c r="AY1" s="36"/>
      <c r="AZ1" s="36" t="s">
        <v>149</v>
      </c>
      <c r="BA1" s="36"/>
      <c r="BB1" s="36"/>
      <c r="BC1" s="36" t="s">
        <v>142</v>
      </c>
      <c r="BD1" s="36"/>
      <c r="BE1" s="36"/>
    </row>
    <row r="2" spans="1:57" ht="29.25" customHeight="1">
      <c r="A2" s="2" t="s">
        <v>10</v>
      </c>
      <c r="B2" s="30" t="s">
        <v>103</v>
      </c>
      <c r="C2" s="31" t="s">
        <v>104</v>
      </c>
      <c r="D2" s="31" t="s">
        <v>105</v>
      </c>
      <c r="E2" s="30" t="s">
        <v>103</v>
      </c>
      <c r="F2" s="31" t="s">
        <v>105</v>
      </c>
      <c r="G2" s="30" t="s">
        <v>103</v>
      </c>
      <c r="H2" s="31" t="s">
        <v>104</v>
      </c>
      <c r="I2" s="31" t="s">
        <v>105</v>
      </c>
      <c r="J2" s="30" t="s">
        <v>103</v>
      </c>
      <c r="K2" s="31" t="s">
        <v>104</v>
      </c>
      <c r="L2" s="31" t="s">
        <v>105</v>
      </c>
      <c r="M2" s="30" t="s">
        <v>103</v>
      </c>
      <c r="N2" s="31" t="s">
        <v>104</v>
      </c>
      <c r="O2" s="31" t="s">
        <v>105</v>
      </c>
      <c r="P2" s="30" t="s">
        <v>103</v>
      </c>
      <c r="Q2" s="31" t="s">
        <v>104</v>
      </c>
      <c r="R2" s="31" t="s">
        <v>105</v>
      </c>
      <c r="S2" s="30" t="s">
        <v>103</v>
      </c>
      <c r="T2" s="31" t="s">
        <v>104</v>
      </c>
      <c r="U2" s="31" t="s">
        <v>105</v>
      </c>
      <c r="V2" s="30" t="s">
        <v>103</v>
      </c>
      <c r="W2" s="31" t="s">
        <v>104</v>
      </c>
      <c r="X2" s="31" t="s">
        <v>105</v>
      </c>
      <c r="Y2" s="30" t="s">
        <v>103</v>
      </c>
      <c r="Z2" s="31" t="s">
        <v>104</v>
      </c>
      <c r="AA2" s="31" t="s">
        <v>105</v>
      </c>
      <c r="AB2" s="30" t="s">
        <v>103</v>
      </c>
      <c r="AC2" s="31" t="s">
        <v>104</v>
      </c>
      <c r="AD2" s="31" t="s">
        <v>105</v>
      </c>
      <c r="AE2" s="30" t="s">
        <v>103</v>
      </c>
      <c r="AF2" s="31" t="s">
        <v>104</v>
      </c>
      <c r="AG2" s="31" t="s">
        <v>105</v>
      </c>
      <c r="AH2" s="30" t="s">
        <v>103</v>
      </c>
      <c r="AI2" s="31" t="s">
        <v>104</v>
      </c>
      <c r="AJ2" s="31" t="s">
        <v>105</v>
      </c>
      <c r="AK2" s="30" t="s">
        <v>103</v>
      </c>
      <c r="AL2" s="31" t="s">
        <v>104</v>
      </c>
      <c r="AM2" s="31" t="s">
        <v>105</v>
      </c>
      <c r="AN2" s="30" t="s">
        <v>103</v>
      </c>
      <c r="AO2" s="31" t="s">
        <v>104</v>
      </c>
      <c r="AP2" s="31" t="s">
        <v>105</v>
      </c>
      <c r="AQ2" s="30" t="s">
        <v>103</v>
      </c>
      <c r="AR2" s="31" t="s">
        <v>104</v>
      </c>
      <c r="AS2" s="31" t="s">
        <v>105</v>
      </c>
      <c r="AT2" s="30" t="s">
        <v>103</v>
      </c>
      <c r="AU2" s="31" t="s">
        <v>104</v>
      </c>
      <c r="AV2" s="31" t="s">
        <v>105</v>
      </c>
      <c r="AW2" s="30" t="s">
        <v>103</v>
      </c>
      <c r="AX2" s="31" t="s">
        <v>104</v>
      </c>
      <c r="AY2" s="31" t="s">
        <v>105</v>
      </c>
      <c r="AZ2" s="30" t="s">
        <v>103</v>
      </c>
      <c r="BA2" s="31" t="s">
        <v>104</v>
      </c>
      <c r="BB2" s="31" t="s">
        <v>105</v>
      </c>
      <c r="BC2" s="30" t="s">
        <v>103</v>
      </c>
      <c r="BD2" s="31" t="s">
        <v>104</v>
      </c>
      <c r="BE2" s="31" t="s">
        <v>105</v>
      </c>
    </row>
    <row r="3" spans="1:57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  <c r="AD3" s="24">
        <v>0.7</v>
      </c>
      <c r="AE3" s="24">
        <v>0.7</v>
      </c>
      <c r="AF3" s="24">
        <v>0.7</v>
      </c>
      <c r="AG3" s="24">
        <v>0.7</v>
      </c>
      <c r="AH3" s="24">
        <v>0.7</v>
      </c>
      <c r="AI3" s="24">
        <v>0.7</v>
      </c>
      <c r="AJ3" s="24">
        <v>0.7</v>
      </c>
      <c r="AK3" s="24">
        <v>0.7</v>
      </c>
      <c r="AL3" s="24">
        <v>0.7</v>
      </c>
      <c r="AM3" s="24">
        <v>0.7</v>
      </c>
      <c r="AN3" s="24">
        <v>0.7</v>
      </c>
      <c r="AO3" s="24">
        <v>0.7</v>
      </c>
      <c r="AP3" s="24">
        <v>0.7</v>
      </c>
      <c r="AQ3" s="24">
        <v>0.7</v>
      </c>
      <c r="AR3" s="24">
        <v>0.7</v>
      </c>
      <c r="AS3" s="24">
        <v>0.7</v>
      </c>
      <c r="AT3" s="24">
        <v>0.7</v>
      </c>
      <c r="AU3" s="24"/>
      <c r="AV3" s="24">
        <v>0.7</v>
      </c>
      <c r="AW3" s="24">
        <v>0.7</v>
      </c>
      <c r="AX3" s="24">
        <v>0.7</v>
      </c>
      <c r="AY3" s="24">
        <v>0.7</v>
      </c>
      <c r="AZ3" s="24">
        <v>0.7</v>
      </c>
      <c r="BA3" s="24">
        <v>0.7</v>
      </c>
      <c r="BB3" s="24">
        <v>0.7</v>
      </c>
      <c r="BC3" s="24">
        <v>0.7</v>
      </c>
      <c r="BD3" s="24">
        <v>0.7</v>
      </c>
      <c r="BE3" s="24">
        <v>0.7</v>
      </c>
    </row>
    <row r="4" spans="1:57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  <c r="AD4" s="24">
        <v>20</v>
      </c>
      <c r="AE4" s="24">
        <v>20</v>
      </c>
      <c r="AF4" s="24">
        <v>20</v>
      </c>
      <c r="AG4" s="24">
        <v>20</v>
      </c>
      <c r="AH4" s="24">
        <v>20</v>
      </c>
      <c r="AI4" s="24">
        <v>20</v>
      </c>
      <c r="AJ4" s="24">
        <v>20</v>
      </c>
      <c r="AK4" s="24">
        <v>20</v>
      </c>
      <c r="AL4" s="24">
        <v>20</v>
      </c>
      <c r="AM4" s="24">
        <v>20</v>
      </c>
      <c r="AN4" s="24">
        <v>20</v>
      </c>
      <c r="AO4" s="24">
        <v>20</v>
      </c>
      <c r="AP4" s="24">
        <v>20</v>
      </c>
      <c r="AQ4" s="24">
        <v>20</v>
      </c>
      <c r="AR4" s="24">
        <v>20</v>
      </c>
      <c r="AS4" s="24">
        <v>20</v>
      </c>
      <c r="AT4" s="24">
        <v>20</v>
      </c>
      <c r="AU4" s="24"/>
      <c r="AV4" s="24">
        <v>20</v>
      </c>
      <c r="AW4" s="24">
        <v>20</v>
      </c>
      <c r="AX4" s="24">
        <v>20</v>
      </c>
      <c r="AY4" s="24">
        <v>20</v>
      </c>
      <c r="AZ4" s="24">
        <v>20</v>
      </c>
      <c r="BA4" s="24">
        <v>20</v>
      </c>
      <c r="BB4" s="24">
        <v>20</v>
      </c>
      <c r="BC4" s="24">
        <v>20</v>
      </c>
      <c r="BD4" s="24">
        <v>20</v>
      </c>
      <c r="BE4" s="24">
        <v>20</v>
      </c>
    </row>
    <row r="5" spans="1:57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 t="s">
        <v>16</v>
      </c>
      <c r="AS5" s="40" t="s">
        <v>16</v>
      </c>
      <c r="AT5" s="40" t="s">
        <v>16</v>
      </c>
      <c r="AU5" s="40"/>
      <c r="AV5" s="40" t="s">
        <v>16</v>
      </c>
      <c r="AW5" s="40" t="s">
        <v>16</v>
      </c>
      <c r="AX5" s="40" t="s">
        <v>16</v>
      </c>
      <c r="AY5" s="40" t="s">
        <v>16</v>
      </c>
      <c r="AZ5" s="40" t="s">
        <v>16</v>
      </c>
      <c r="BA5" s="40" t="s">
        <v>16</v>
      </c>
      <c r="BB5" s="40" t="s">
        <v>16</v>
      </c>
      <c r="BC5" s="40" t="s">
        <v>16</v>
      </c>
      <c r="BD5" s="40" t="s">
        <v>16</v>
      </c>
      <c r="BE5" s="40" t="s">
        <v>16</v>
      </c>
    </row>
    <row r="6" spans="1:57" ht="15">
      <c r="A6" s="3" t="s">
        <v>17</v>
      </c>
      <c r="B6" s="14" t="s">
        <v>16</v>
      </c>
      <c r="C6" s="14" t="s">
        <v>16</v>
      </c>
      <c r="D6" s="14" t="s">
        <v>16</v>
      </c>
      <c r="E6" s="14" t="s">
        <v>16</v>
      </c>
      <c r="F6" s="14" t="s">
        <v>16</v>
      </c>
      <c r="G6" s="14" t="s">
        <v>16</v>
      </c>
      <c r="H6" s="14" t="s">
        <v>16</v>
      </c>
      <c r="I6" s="14" t="s">
        <v>16</v>
      </c>
      <c r="J6" s="14" t="s">
        <v>16</v>
      </c>
      <c r="K6" s="14" t="s">
        <v>16</v>
      </c>
      <c r="L6" s="14" t="s">
        <v>16</v>
      </c>
      <c r="M6" s="14" t="s">
        <v>16</v>
      </c>
      <c r="N6" s="14" t="s">
        <v>16</v>
      </c>
      <c r="O6" s="14" t="s">
        <v>16</v>
      </c>
      <c r="P6" s="14" t="s">
        <v>16</v>
      </c>
      <c r="Q6" s="14" t="s">
        <v>16</v>
      </c>
      <c r="R6" s="14" t="s">
        <v>16</v>
      </c>
      <c r="S6" s="14" t="s">
        <v>16</v>
      </c>
      <c r="T6" s="14" t="s">
        <v>16</v>
      </c>
      <c r="U6" s="14" t="s">
        <v>16</v>
      </c>
      <c r="V6" s="24" t="s">
        <v>16</v>
      </c>
      <c r="W6" s="24" t="s">
        <v>16</v>
      </c>
      <c r="X6" s="24" t="s">
        <v>16</v>
      </c>
      <c r="Y6" s="24" t="s">
        <v>16</v>
      </c>
      <c r="Z6" s="24" t="s">
        <v>16</v>
      </c>
      <c r="AA6" s="24" t="s">
        <v>16</v>
      </c>
      <c r="AB6" s="14" t="s">
        <v>16</v>
      </c>
      <c r="AC6" s="14" t="s">
        <v>16</v>
      </c>
      <c r="AD6" s="14" t="s">
        <v>16</v>
      </c>
      <c r="AE6" s="14" t="s">
        <v>16</v>
      </c>
      <c r="AF6" s="14" t="s">
        <v>16</v>
      </c>
      <c r="AG6" s="14" t="s">
        <v>16</v>
      </c>
      <c r="AH6" s="14" t="s">
        <v>16</v>
      </c>
      <c r="AI6" s="14" t="s">
        <v>16</v>
      </c>
      <c r="AJ6" s="14" t="s">
        <v>16</v>
      </c>
      <c r="AK6" s="24" t="s">
        <v>16</v>
      </c>
      <c r="AL6" s="24" t="s">
        <v>16</v>
      </c>
      <c r="AM6" s="24" t="s">
        <v>16</v>
      </c>
      <c r="AN6" s="24" t="s">
        <v>16</v>
      </c>
      <c r="AO6" s="24" t="s">
        <v>16</v>
      </c>
      <c r="AP6" s="24" t="s">
        <v>16</v>
      </c>
      <c r="AQ6" s="24" t="s">
        <v>16</v>
      </c>
      <c r="AR6" s="24" t="s">
        <v>16</v>
      </c>
      <c r="AS6" s="24" t="s">
        <v>16</v>
      </c>
      <c r="AT6" s="24" t="s">
        <v>16</v>
      </c>
      <c r="AU6" s="24"/>
      <c r="AV6" s="24" t="s">
        <v>16</v>
      </c>
      <c r="AW6" s="24" t="s">
        <v>16</v>
      </c>
      <c r="AX6" s="24" t="s">
        <v>16</v>
      </c>
      <c r="AY6" s="24" t="s">
        <v>16</v>
      </c>
      <c r="AZ6" s="24" t="s">
        <v>16</v>
      </c>
      <c r="BA6" s="24" t="s">
        <v>16</v>
      </c>
      <c r="BB6" s="24" t="s">
        <v>16</v>
      </c>
      <c r="BC6" s="24" t="s">
        <v>16</v>
      </c>
      <c r="BD6" s="24" t="s">
        <v>16</v>
      </c>
      <c r="BE6" s="24" t="s">
        <v>16</v>
      </c>
    </row>
    <row r="7" spans="1:57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 t="s">
        <v>16</v>
      </c>
      <c r="AE7" s="40" t="s">
        <v>16</v>
      </c>
      <c r="AF7" s="40" t="s">
        <v>16</v>
      </c>
      <c r="AG7" s="40" t="s">
        <v>16</v>
      </c>
      <c r="AH7" s="40" t="s">
        <v>16</v>
      </c>
      <c r="AI7" s="40" t="s">
        <v>16</v>
      </c>
      <c r="AJ7" s="40" t="s">
        <v>16</v>
      </c>
      <c r="AK7" s="40" t="s">
        <v>16</v>
      </c>
      <c r="AL7" s="40" t="s">
        <v>16</v>
      </c>
      <c r="AM7" s="40" t="s">
        <v>16</v>
      </c>
      <c r="AN7" s="40" t="s">
        <v>16</v>
      </c>
      <c r="AO7" s="40" t="s">
        <v>16</v>
      </c>
      <c r="AP7" s="40" t="s">
        <v>16</v>
      </c>
      <c r="AQ7" s="40" t="s">
        <v>16</v>
      </c>
      <c r="AR7" s="40" t="s">
        <v>16</v>
      </c>
      <c r="AS7" s="40" t="s">
        <v>16</v>
      </c>
      <c r="AT7" s="40" t="s">
        <v>16</v>
      </c>
      <c r="AU7" s="40"/>
      <c r="AV7" s="40" t="s">
        <v>16</v>
      </c>
      <c r="AW7" s="40" t="s">
        <v>16</v>
      </c>
      <c r="AX7" s="40" t="s">
        <v>16</v>
      </c>
      <c r="AY7" s="40" t="s">
        <v>16</v>
      </c>
      <c r="AZ7" s="40" t="s">
        <v>16</v>
      </c>
      <c r="BA7" s="40" t="s">
        <v>16</v>
      </c>
      <c r="BB7" s="40" t="s">
        <v>16</v>
      </c>
      <c r="BC7" s="40" t="s">
        <v>16</v>
      </c>
      <c r="BD7" s="40" t="s">
        <v>16</v>
      </c>
      <c r="BE7" s="40" t="s">
        <v>16</v>
      </c>
    </row>
    <row r="8" spans="1:57" ht="15">
      <c r="A8" s="3" t="s">
        <v>20</v>
      </c>
      <c r="B8" s="16">
        <v>0.1</v>
      </c>
      <c r="C8" s="16">
        <v>0.1</v>
      </c>
      <c r="D8" s="16">
        <v>0.1</v>
      </c>
      <c r="E8" s="16">
        <v>0.1</v>
      </c>
      <c r="F8" s="16">
        <v>0.1</v>
      </c>
      <c r="G8" s="16">
        <v>0.1</v>
      </c>
      <c r="H8" s="16">
        <v>0.1</v>
      </c>
      <c r="I8" s="16">
        <v>0.1</v>
      </c>
      <c r="J8" s="16">
        <v>0.1</v>
      </c>
      <c r="K8" s="16">
        <v>0.1</v>
      </c>
      <c r="L8" s="16">
        <v>0.1</v>
      </c>
      <c r="M8" s="16">
        <v>0.1</v>
      </c>
      <c r="N8" s="16">
        <v>0.1</v>
      </c>
      <c r="O8" s="16">
        <v>0.1</v>
      </c>
      <c r="P8" s="16">
        <v>0.1</v>
      </c>
      <c r="Q8" s="16">
        <v>0.1</v>
      </c>
      <c r="R8" s="16">
        <v>0.1</v>
      </c>
      <c r="S8" s="16">
        <v>0.1</v>
      </c>
      <c r="T8" s="16">
        <v>0.1</v>
      </c>
      <c r="U8" s="16">
        <v>0.1</v>
      </c>
      <c r="V8" s="25">
        <v>0.1</v>
      </c>
      <c r="W8" s="25">
        <v>0.1</v>
      </c>
      <c r="X8" s="25">
        <v>0.1</v>
      </c>
      <c r="Y8" s="25">
        <v>0.1</v>
      </c>
      <c r="Z8" s="25">
        <v>0.1</v>
      </c>
      <c r="AA8" s="25">
        <v>0.1</v>
      </c>
      <c r="AB8" s="16">
        <v>0.1</v>
      </c>
      <c r="AC8" s="16">
        <v>0.1</v>
      </c>
      <c r="AD8" s="16">
        <v>0.1</v>
      </c>
      <c r="AE8" s="16">
        <v>0.1</v>
      </c>
      <c r="AF8" s="16">
        <v>0.1</v>
      </c>
      <c r="AG8" s="16">
        <v>0.1</v>
      </c>
      <c r="AH8" s="16">
        <v>0.1</v>
      </c>
      <c r="AI8" s="16">
        <v>0.1</v>
      </c>
      <c r="AJ8" s="16">
        <v>0.1</v>
      </c>
      <c r="AK8" s="25">
        <v>0.1</v>
      </c>
      <c r="AL8" s="25">
        <v>0.1</v>
      </c>
      <c r="AM8" s="25">
        <v>0.1</v>
      </c>
      <c r="AN8" s="25">
        <v>0.1</v>
      </c>
      <c r="AO8" s="25">
        <v>0.1</v>
      </c>
      <c r="AP8" s="25">
        <v>0.1</v>
      </c>
      <c r="AQ8" s="25">
        <v>0.1</v>
      </c>
      <c r="AR8" s="25">
        <v>0.1</v>
      </c>
      <c r="AS8" s="25">
        <v>0.1</v>
      </c>
      <c r="AT8" s="25">
        <v>0.1</v>
      </c>
      <c r="AU8" s="25"/>
      <c r="AV8" s="25">
        <v>0.1</v>
      </c>
      <c r="AW8" s="25">
        <v>0.1</v>
      </c>
      <c r="AX8" s="25">
        <v>0.1</v>
      </c>
      <c r="AY8" s="25">
        <v>0.1</v>
      </c>
      <c r="AZ8" s="25">
        <v>0.1</v>
      </c>
      <c r="BA8" s="25">
        <v>0.1</v>
      </c>
      <c r="BB8" s="25">
        <v>0.1</v>
      </c>
      <c r="BC8" s="25">
        <v>0.1</v>
      </c>
      <c r="BD8" s="25">
        <v>0.1</v>
      </c>
      <c r="BE8" s="25">
        <v>0.1</v>
      </c>
    </row>
    <row r="9" spans="1:57" ht="30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4" t="s">
        <v>22</v>
      </c>
      <c r="S9" s="14" t="s">
        <v>22</v>
      </c>
      <c r="T9" s="14" t="s">
        <v>22</v>
      </c>
      <c r="U9" s="14" t="s">
        <v>22</v>
      </c>
      <c r="V9" s="24" t="s">
        <v>22</v>
      </c>
      <c r="W9" s="24" t="s">
        <v>22</v>
      </c>
      <c r="X9" s="24" t="s">
        <v>22</v>
      </c>
      <c r="Y9" s="24" t="s">
        <v>22</v>
      </c>
      <c r="Z9" s="24" t="s">
        <v>22</v>
      </c>
      <c r="AA9" s="24" t="s">
        <v>22</v>
      </c>
      <c r="AB9" s="14" t="s">
        <v>22</v>
      </c>
      <c r="AC9" s="14" t="s">
        <v>22</v>
      </c>
      <c r="AD9" s="14" t="s">
        <v>22</v>
      </c>
      <c r="AE9" s="14" t="s">
        <v>22</v>
      </c>
      <c r="AF9" s="14" t="s">
        <v>22</v>
      </c>
      <c r="AG9" s="14" t="s">
        <v>22</v>
      </c>
      <c r="AH9" s="14" t="s">
        <v>22</v>
      </c>
      <c r="AI9" s="14" t="s">
        <v>22</v>
      </c>
      <c r="AJ9" s="14" t="s">
        <v>22</v>
      </c>
      <c r="AK9" s="24" t="s">
        <v>22</v>
      </c>
      <c r="AL9" s="24" t="s">
        <v>22</v>
      </c>
      <c r="AM9" s="24" t="s">
        <v>22</v>
      </c>
      <c r="AN9" s="24" t="s">
        <v>22</v>
      </c>
      <c r="AO9" s="24" t="s">
        <v>22</v>
      </c>
      <c r="AP9" s="24" t="s">
        <v>22</v>
      </c>
      <c r="AQ9" s="24" t="s">
        <v>22</v>
      </c>
      <c r="AR9" s="24" t="s">
        <v>22</v>
      </c>
      <c r="AS9" s="24" t="s">
        <v>22</v>
      </c>
      <c r="AT9" s="24" t="s">
        <v>22</v>
      </c>
      <c r="AU9" s="24"/>
      <c r="AV9" s="24" t="s">
        <v>22</v>
      </c>
      <c r="AW9" s="24" t="s">
        <v>22</v>
      </c>
      <c r="AX9" s="24" t="s">
        <v>22</v>
      </c>
      <c r="AY9" s="24" t="s">
        <v>22</v>
      </c>
      <c r="AZ9" s="24" t="s">
        <v>22</v>
      </c>
      <c r="BA9" s="24" t="s">
        <v>22</v>
      </c>
      <c r="BB9" s="24" t="s">
        <v>22</v>
      </c>
      <c r="BC9" s="24" t="s">
        <v>22</v>
      </c>
      <c r="BD9" s="24" t="s">
        <v>22</v>
      </c>
      <c r="BE9" s="24" t="s">
        <v>22</v>
      </c>
    </row>
    <row r="10" spans="1:57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14">
        <v>3</v>
      </c>
      <c r="O10" s="14">
        <v>3</v>
      </c>
      <c r="P10" s="14">
        <v>3</v>
      </c>
      <c r="Q10" s="14">
        <v>3</v>
      </c>
      <c r="R10" s="14">
        <v>3</v>
      </c>
      <c r="S10" s="14">
        <v>3</v>
      </c>
      <c r="T10" s="14">
        <v>3</v>
      </c>
      <c r="U10" s="14">
        <v>3</v>
      </c>
      <c r="V10" s="24">
        <v>3</v>
      </c>
      <c r="W10" s="24">
        <v>3</v>
      </c>
      <c r="X10" s="24">
        <v>3</v>
      </c>
      <c r="Y10" s="24">
        <v>3</v>
      </c>
      <c r="Z10" s="24">
        <v>3</v>
      </c>
      <c r="AA10" s="24">
        <v>3</v>
      </c>
      <c r="AB10" s="14">
        <v>3</v>
      </c>
      <c r="AC10" s="14">
        <v>3</v>
      </c>
      <c r="AD10" s="14">
        <v>3</v>
      </c>
      <c r="AE10" s="14">
        <v>3</v>
      </c>
      <c r="AF10" s="14">
        <v>3</v>
      </c>
      <c r="AG10" s="14">
        <v>3</v>
      </c>
      <c r="AH10" s="14">
        <v>3</v>
      </c>
      <c r="AI10" s="14">
        <v>3</v>
      </c>
      <c r="AJ10" s="14">
        <v>3</v>
      </c>
      <c r="AK10" s="24">
        <v>3</v>
      </c>
      <c r="AL10" s="24">
        <v>3</v>
      </c>
      <c r="AM10" s="24">
        <v>3</v>
      </c>
      <c r="AN10" s="24">
        <v>3</v>
      </c>
      <c r="AO10" s="24">
        <v>3</v>
      </c>
      <c r="AP10" s="24">
        <v>3</v>
      </c>
      <c r="AQ10" s="24">
        <v>3</v>
      </c>
      <c r="AR10" s="24">
        <v>3</v>
      </c>
      <c r="AS10" s="24">
        <v>3</v>
      </c>
      <c r="AT10" s="24">
        <v>3</v>
      </c>
      <c r="AU10" s="24"/>
      <c r="AV10" s="24">
        <v>3</v>
      </c>
      <c r="AW10" s="24">
        <v>3</v>
      </c>
      <c r="AX10" s="24">
        <v>3</v>
      </c>
      <c r="AY10" s="24">
        <v>3</v>
      </c>
      <c r="AZ10" s="24">
        <v>3</v>
      </c>
      <c r="BA10" s="24">
        <v>3</v>
      </c>
      <c r="BB10" s="24">
        <v>3</v>
      </c>
      <c r="BC10" s="24">
        <v>3</v>
      </c>
      <c r="BD10" s="24">
        <v>3</v>
      </c>
      <c r="BE10" s="24">
        <v>3</v>
      </c>
    </row>
    <row r="11" spans="1:57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</row>
    <row r="12" spans="1:57" ht="15" customHeight="1">
      <c r="A12" s="3" t="s">
        <v>25</v>
      </c>
      <c r="B12" s="14">
        <v>16</v>
      </c>
      <c r="C12" s="14">
        <v>16</v>
      </c>
      <c r="D12" s="14">
        <v>16</v>
      </c>
      <c r="E12" s="14">
        <v>16</v>
      </c>
      <c r="F12" s="14">
        <v>16</v>
      </c>
      <c r="G12" s="14">
        <v>16</v>
      </c>
      <c r="H12" s="14">
        <v>16</v>
      </c>
      <c r="I12" s="14">
        <v>16</v>
      </c>
      <c r="J12" s="14">
        <v>16</v>
      </c>
      <c r="K12" s="14">
        <v>16</v>
      </c>
      <c r="L12" s="14">
        <v>16</v>
      </c>
      <c r="M12" s="14">
        <v>16</v>
      </c>
      <c r="N12" s="14">
        <v>16</v>
      </c>
      <c r="O12" s="14">
        <v>16</v>
      </c>
      <c r="P12" s="14">
        <v>16</v>
      </c>
      <c r="Q12" s="14">
        <v>16</v>
      </c>
      <c r="R12" s="14">
        <v>16</v>
      </c>
      <c r="S12" s="14">
        <v>16</v>
      </c>
      <c r="T12" s="14">
        <v>16</v>
      </c>
      <c r="U12" s="14">
        <v>16</v>
      </c>
      <c r="V12" s="24">
        <v>16</v>
      </c>
      <c r="W12" s="24">
        <v>16</v>
      </c>
      <c r="X12" s="24">
        <v>16</v>
      </c>
      <c r="Y12" s="24">
        <v>16</v>
      </c>
      <c r="Z12" s="24">
        <v>16</v>
      </c>
      <c r="AA12" s="24">
        <v>16</v>
      </c>
      <c r="AB12" s="14">
        <v>16</v>
      </c>
      <c r="AC12" s="14">
        <v>16</v>
      </c>
      <c r="AD12" s="14">
        <v>16</v>
      </c>
      <c r="AE12" s="14">
        <v>16</v>
      </c>
      <c r="AF12" s="14">
        <v>16</v>
      </c>
      <c r="AG12" s="14">
        <v>16</v>
      </c>
      <c r="AH12" s="14">
        <v>16</v>
      </c>
      <c r="AI12" s="14">
        <v>16</v>
      </c>
      <c r="AJ12" s="14">
        <v>16</v>
      </c>
      <c r="AK12" s="24">
        <v>16</v>
      </c>
      <c r="AL12" s="24">
        <v>16</v>
      </c>
      <c r="AM12" s="24">
        <v>16</v>
      </c>
      <c r="AN12" s="24">
        <v>16</v>
      </c>
      <c r="AO12" s="24">
        <v>16</v>
      </c>
      <c r="AP12" s="24">
        <v>16</v>
      </c>
      <c r="AQ12" s="24">
        <v>16</v>
      </c>
      <c r="AR12" s="24">
        <v>16</v>
      </c>
      <c r="AS12" s="24">
        <v>16</v>
      </c>
      <c r="AT12" s="24">
        <v>16</v>
      </c>
      <c r="AU12" s="24"/>
      <c r="AV12" s="24">
        <v>16</v>
      </c>
      <c r="AW12" s="24">
        <v>16</v>
      </c>
      <c r="AX12" s="24">
        <v>16</v>
      </c>
      <c r="AY12" s="24">
        <v>16</v>
      </c>
      <c r="AZ12" s="24">
        <v>16</v>
      </c>
      <c r="BA12" s="24">
        <v>16</v>
      </c>
      <c r="BB12" s="24">
        <v>16</v>
      </c>
      <c r="BC12" s="24">
        <v>16</v>
      </c>
      <c r="BD12" s="24">
        <v>16</v>
      </c>
      <c r="BE12" s="24">
        <v>16</v>
      </c>
    </row>
    <row r="13" spans="1:57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8">
        <v>2</v>
      </c>
      <c r="G13" s="27">
        <v>2</v>
      </c>
      <c r="H13" s="27">
        <v>2</v>
      </c>
      <c r="I13" s="27">
        <v>2</v>
      </c>
      <c r="J13" s="27">
        <v>2</v>
      </c>
      <c r="K13" s="27">
        <v>2</v>
      </c>
      <c r="L13" s="27">
        <v>2</v>
      </c>
      <c r="M13" s="27">
        <v>4</v>
      </c>
      <c r="N13" s="27">
        <v>4</v>
      </c>
      <c r="O13" s="27">
        <v>4</v>
      </c>
      <c r="P13" s="27">
        <v>4</v>
      </c>
      <c r="Q13" s="27">
        <v>4</v>
      </c>
      <c r="R13" s="27">
        <v>4</v>
      </c>
      <c r="S13" s="27">
        <v>4</v>
      </c>
      <c r="T13" s="27">
        <v>4</v>
      </c>
      <c r="U13" s="27">
        <v>4</v>
      </c>
      <c r="V13" s="27">
        <v>2</v>
      </c>
      <c r="W13" s="27">
        <v>2</v>
      </c>
      <c r="X13" s="27">
        <v>2</v>
      </c>
      <c r="Y13" s="27">
        <v>2</v>
      </c>
      <c r="Z13" s="27">
        <v>2</v>
      </c>
      <c r="AA13" s="27">
        <v>2</v>
      </c>
      <c r="AB13" s="27">
        <v>2</v>
      </c>
      <c r="AC13" s="27">
        <v>2</v>
      </c>
      <c r="AD13" s="27">
        <v>2</v>
      </c>
      <c r="AE13" s="27">
        <v>4</v>
      </c>
      <c r="AF13" s="27">
        <v>4</v>
      </c>
      <c r="AG13" s="27">
        <v>4</v>
      </c>
      <c r="AH13" s="27">
        <v>2</v>
      </c>
      <c r="AI13" s="27">
        <v>2</v>
      </c>
      <c r="AJ13" s="27">
        <v>2</v>
      </c>
      <c r="AK13" s="27">
        <v>4</v>
      </c>
      <c r="AL13" s="27">
        <v>4</v>
      </c>
      <c r="AM13" s="27">
        <v>4</v>
      </c>
      <c r="AN13" s="27">
        <v>2</v>
      </c>
      <c r="AO13" s="27">
        <v>2</v>
      </c>
      <c r="AP13" s="27">
        <v>2</v>
      </c>
      <c r="AQ13" s="27">
        <v>2</v>
      </c>
      <c r="AR13" s="27">
        <v>2</v>
      </c>
      <c r="AS13" s="27">
        <v>2</v>
      </c>
      <c r="AT13" s="27">
        <v>2</v>
      </c>
      <c r="AU13" s="27"/>
      <c r="AV13" s="27">
        <v>2</v>
      </c>
      <c r="AW13" s="27">
        <v>2</v>
      </c>
      <c r="AX13" s="27">
        <v>2</v>
      </c>
      <c r="AY13" s="27">
        <v>2</v>
      </c>
      <c r="AZ13" s="27">
        <v>2</v>
      </c>
      <c r="BA13" s="27">
        <v>2</v>
      </c>
      <c r="BB13" s="27">
        <v>2</v>
      </c>
      <c r="BC13" s="27">
        <v>2</v>
      </c>
      <c r="BD13" s="27">
        <v>2</v>
      </c>
      <c r="BE13" s="27">
        <v>2</v>
      </c>
    </row>
    <row r="14" spans="1:57" ht="15">
      <c r="A14" s="5" t="s">
        <v>29</v>
      </c>
      <c r="B14" s="28">
        <v>2</v>
      </c>
      <c r="C14" s="28">
        <v>2</v>
      </c>
      <c r="D14" s="28">
        <v>2</v>
      </c>
      <c r="E14" s="28">
        <v>2</v>
      </c>
      <c r="F14" s="28">
        <v>2</v>
      </c>
      <c r="G14" s="27">
        <v>2</v>
      </c>
      <c r="H14" s="27">
        <v>2</v>
      </c>
      <c r="I14" s="27">
        <v>2</v>
      </c>
      <c r="J14" s="27">
        <v>2</v>
      </c>
      <c r="K14" s="27">
        <v>2</v>
      </c>
      <c r="L14" s="27">
        <v>2</v>
      </c>
      <c r="M14" s="27">
        <v>4</v>
      </c>
      <c r="N14" s="27">
        <v>4</v>
      </c>
      <c r="O14" s="27">
        <v>4</v>
      </c>
      <c r="P14" s="27">
        <v>4</v>
      </c>
      <c r="Q14" s="27">
        <v>4</v>
      </c>
      <c r="R14" s="27">
        <v>4</v>
      </c>
      <c r="S14" s="27">
        <v>4</v>
      </c>
      <c r="T14" s="27">
        <v>4</v>
      </c>
      <c r="U14" s="27">
        <v>4</v>
      </c>
      <c r="V14" s="27">
        <v>2</v>
      </c>
      <c r="W14" s="27">
        <v>2</v>
      </c>
      <c r="X14" s="27">
        <v>2</v>
      </c>
      <c r="Y14" s="27">
        <v>2</v>
      </c>
      <c r="Z14" s="27">
        <v>2</v>
      </c>
      <c r="AA14" s="27">
        <v>2</v>
      </c>
      <c r="AB14" s="27">
        <v>2</v>
      </c>
      <c r="AC14" s="27">
        <v>2</v>
      </c>
      <c r="AD14" s="27">
        <v>2</v>
      </c>
      <c r="AE14" s="27">
        <v>4</v>
      </c>
      <c r="AF14" s="27">
        <v>4</v>
      </c>
      <c r="AG14" s="27">
        <v>4</v>
      </c>
      <c r="AH14" s="27">
        <v>2</v>
      </c>
      <c r="AI14" s="27">
        <v>2</v>
      </c>
      <c r="AJ14" s="27">
        <v>2</v>
      </c>
      <c r="AK14" s="27">
        <v>4</v>
      </c>
      <c r="AL14" s="27">
        <v>4</v>
      </c>
      <c r="AM14" s="27">
        <v>4</v>
      </c>
      <c r="AN14" s="27">
        <v>2</v>
      </c>
      <c r="AO14" s="27">
        <v>2</v>
      </c>
      <c r="AP14" s="27">
        <v>2</v>
      </c>
      <c r="AQ14" s="27">
        <v>2</v>
      </c>
      <c r="AR14" s="27">
        <v>2</v>
      </c>
      <c r="AS14" s="27">
        <v>2</v>
      </c>
      <c r="AT14" s="27">
        <v>2</v>
      </c>
      <c r="AU14" s="27"/>
      <c r="AV14" s="27">
        <v>2</v>
      </c>
      <c r="AW14" s="27">
        <v>2</v>
      </c>
      <c r="AX14" s="27">
        <v>2</v>
      </c>
      <c r="AY14" s="27">
        <v>2</v>
      </c>
      <c r="AZ14" s="27">
        <v>2</v>
      </c>
      <c r="BA14" s="27">
        <v>2</v>
      </c>
      <c r="BB14" s="27">
        <v>2</v>
      </c>
      <c r="BC14" s="27">
        <v>2</v>
      </c>
      <c r="BD14" s="27">
        <v>2</v>
      </c>
      <c r="BE14" s="27">
        <v>2</v>
      </c>
    </row>
    <row r="15" spans="1:57" ht="15">
      <c r="A15" s="3" t="s">
        <v>31</v>
      </c>
      <c r="B15" s="14">
        <v>36</v>
      </c>
      <c r="C15" s="14">
        <v>36</v>
      </c>
      <c r="D15" s="14">
        <v>36</v>
      </c>
      <c r="E15" s="14">
        <v>36</v>
      </c>
      <c r="F15" s="14">
        <v>36</v>
      </c>
      <c r="G15" s="14">
        <v>36</v>
      </c>
      <c r="H15" s="14">
        <v>36</v>
      </c>
      <c r="I15" s="14">
        <v>36</v>
      </c>
      <c r="J15" s="14">
        <v>36</v>
      </c>
      <c r="K15" s="14">
        <v>36</v>
      </c>
      <c r="L15" s="14">
        <v>36</v>
      </c>
      <c r="M15" s="14">
        <v>36</v>
      </c>
      <c r="N15" s="14">
        <v>36</v>
      </c>
      <c r="O15" s="14">
        <v>36</v>
      </c>
      <c r="P15" s="14">
        <v>36</v>
      </c>
      <c r="Q15" s="14">
        <v>36</v>
      </c>
      <c r="R15" s="14">
        <v>36</v>
      </c>
      <c r="S15" s="14">
        <v>36</v>
      </c>
      <c r="T15" s="14">
        <v>36</v>
      </c>
      <c r="U15" s="14">
        <v>36</v>
      </c>
      <c r="V15" s="24">
        <v>36</v>
      </c>
      <c r="W15" s="24">
        <v>36</v>
      </c>
      <c r="X15" s="24">
        <v>36</v>
      </c>
      <c r="Y15" s="24">
        <v>36</v>
      </c>
      <c r="Z15" s="24">
        <v>36</v>
      </c>
      <c r="AA15" s="24">
        <v>36</v>
      </c>
      <c r="AB15" s="14">
        <v>36</v>
      </c>
      <c r="AC15" s="14">
        <v>36</v>
      </c>
      <c r="AD15" s="14">
        <v>36</v>
      </c>
      <c r="AE15" s="14">
        <v>36</v>
      </c>
      <c r="AF15" s="14">
        <v>36</v>
      </c>
      <c r="AG15" s="14">
        <v>36</v>
      </c>
      <c r="AH15" s="14">
        <v>36</v>
      </c>
      <c r="AI15" s="14">
        <v>36</v>
      </c>
      <c r="AJ15" s="14">
        <v>36</v>
      </c>
      <c r="AK15" s="24">
        <v>36</v>
      </c>
      <c r="AL15" s="24">
        <v>36</v>
      </c>
      <c r="AM15" s="24">
        <v>36</v>
      </c>
      <c r="AN15" s="24">
        <v>36</v>
      </c>
      <c r="AO15" s="24">
        <v>36</v>
      </c>
      <c r="AP15" s="24">
        <v>36</v>
      </c>
      <c r="AQ15" s="24">
        <v>36</v>
      </c>
      <c r="AR15" s="24">
        <v>36</v>
      </c>
      <c r="AS15" s="24">
        <v>36</v>
      </c>
      <c r="AT15" s="24">
        <v>36</v>
      </c>
      <c r="AU15" s="24"/>
      <c r="AV15" s="24">
        <v>36</v>
      </c>
      <c r="AW15" s="24">
        <v>36</v>
      </c>
      <c r="AX15" s="24">
        <v>36</v>
      </c>
      <c r="AY15" s="24">
        <v>36</v>
      </c>
      <c r="AZ15" s="24">
        <v>36</v>
      </c>
      <c r="BA15" s="24">
        <v>36</v>
      </c>
      <c r="BB15" s="24">
        <v>36</v>
      </c>
      <c r="BC15" s="24">
        <v>36</v>
      </c>
      <c r="BD15" s="24">
        <v>36</v>
      </c>
      <c r="BE15" s="24">
        <v>36</v>
      </c>
    </row>
    <row r="16" spans="1:57" ht="15">
      <c r="A16" s="3" t="s">
        <v>33</v>
      </c>
      <c r="B16" s="14">
        <f>B15+10*LOG10(B4)</f>
        <v>49.010299956639813</v>
      </c>
      <c r="C16" s="14">
        <f>C15+10*LOG10(C4)</f>
        <v>49.010299956639813</v>
      </c>
      <c r="D16" s="14">
        <f>D15+10*LOG10(D4)</f>
        <v>49.010299956639813</v>
      </c>
      <c r="E16" s="14">
        <f>E15+10*LOG10(E4)</f>
        <v>49.010299956639813</v>
      </c>
      <c r="F16" s="14">
        <f>F15+10*LOG10(F4)</f>
        <v>49.010299956639813</v>
      </c>
      <c r="G16" s="14">
        <f t="shared" ref="G16:L16" si="0">G15+10*LOG10(G4)</f>
        <v>49.010299956639813</v>
      </c>
      <c r="H16" s="14">
        <f t="shared" si="0"/>
        <v>49.010299956639813</v>
      </c>
      <c r="I16" s="14">
        <f t="shared" si="0"/>
        <v>49.010299956639813</v>
      </c>
      <c r="J16" s="14">
        <f t="shared" si="0"/>
        <v>49.010299956639813</v>
      </c>
      <c r="K16" s="14">
        <f t="shared" si="0"/>
        <v>49.010299956639813</v>
      </c>
      <c r="L16" s="14">
        <f t="shared" si="0"/>
        <v>49.010299956639813</v>
      </c>
      <c r="M16" s="14">
        <f t="shared" ref="M16:R16" si="1">M15+10*LOG10(M4)</f>
        <v>49.010299956639813</v>
      </c>
      <c r="N16" s="14">
        <f t="shared" si="1"/>
        <v>49.010299956639813</v>
      </c>
      <c r="O16" s="14">
        <f t="shared" si="1"/>
        <v>49.010299956639813</v>
      </c>
      <c r="P16" s="14">
        <f t="shared" si="1"/>
        <v>49.010299956639813</v>
      </c>
      <c r="Q16" s="14">
        <f t="shared" si="1"/>
        <v>49.010299956639813</v>
      </c>
      <c r="R16" s="14">
        <f t="shared" si="1"/>
        <v>49.010299956639813</v>
      </c>
      <c r="S16" s="14">
        <f t="shared" ref="S16:X16" si="2">S15+10*LOG10(S4)</f>
        <v>49.010299956639813</v>
      </c>
      <c r="T16" s="14">
        <f t="shared" si="2"/>
        <v>49.010299956639813</v>
      </c>
      <c r="U16" s="14">
        <f t="shared" si="2"/>
        <v>49.010299956639813</v>
      </c>
      <c r="V16" s="24">
        <f t="shared" si="2"/>
        <v>49.010299956639813</v>
      </c>
      <c r="W16" s="24">
        <f t="shared" si="2"/>
        <v>49.010299956639813</v>
      </c>
      <c r="X16" s="24">
        <f t="shared" si="2"/>
        <v>49.010299956639813</v>
      </c>
      <c r="Y16" s="24">
        <f t="shared" ref="Y16:AD16" si="3">Y15+10*LOG10(Y4)</f>
        <v>49.010299956639813</v>
      </c>
      <c r="Z16" s="24">
        <f t="shared" si="3"/>
        <v>49.010299956639813</v>
      </c>
      <c r="AA16" s="24">
        <f t="shared" si="3"/>
        <v>49.010299956639813</v>
      </c>
      <c r="AB16" s="14">
        <f t="shared" si="3"/>
        <v>49.010299956639813</v>
      </c>
      <c r="AC16" s="14">
        <f t="shared" si="3"/>
        <v>49.010299956639813</v>
      </c>
      <c r="AD16" s="14">
        <f t="shared" si="3"/>
        <v>49.010299956639813</v>
      </c>
      <c r="AE16" s="14">
        <f t="shared" ref="AE16:AM16" si="4">AE15+10*LOG10(AE4)</f>
        <v>49.010299956639813</v>
      </c>
      <c r="AF16" s="14">
        <f t="shared" si="4"/>
        <v>49.010299956639813</v>
      </c>
      <c r="AG16" s="14">
        <f t="shared" si="4"/>
        <v>49.010299956639813</v>
      </c>
      <c r="AH16" s="14">
        <f t="shared" si="4"/>
        <v>49.010299956639813</v>
      </c>
      <c r="AI16" s="14">
        <f t="shared" si="4"/>
        <v>49.010299956639813</v>
      </c>
      <c r="AJ16" s="14">
        <f t="shared" si="4"/>
        <v>49.010299956639813</v>
      </c>
      <c r="AK16" s="24">
        <f t="shared" si="4"/>
        <v>49.010299956639813</v>
      </c>
      <c r="AL16" s="24">
        <f t="shared" si="4"/>
        <v>49.010299956639813</v>
      </c>
      <c r="AM16" s="24">
        <f t="shared" si="4"/>
        <v>49.010299956639813</v>
      </c>
      <c r="AN16" s="24">
        <f>AN15+10*LOG10(AN4)</f>
        <v>49.010299956639813</v>
      </c>
      <c r="AO16" s="24">
        <f>AO15+10*LOG10(AO4)</f>
        <v>49.010299956639813</v>
      </c>
      <c r="AP16" s="24">
        <f>AP15+10*LOG10(AP4)</f>
        <v>49.010299956639813</v>
      </c>
      <c r="AQ16" s="24">
        <f t="shared" ref="AQ16:AT16" si="5">AQ15+10*LOG10(AQ4)</f>
        <v>49.010299956639813</v>
      </c>
      <c r="AR16" s="24">
        <f t="shared" si="5"/>
        <v>49.010299956639813</v>
      </c>
      <c r="AS16" s="24">
        <f t="shared" si="5"/>
        <v>49.010299956639813</v>
      </c>
      <c r="AT16" s="24">
        <f t="shared" si="5"/>
        <v>49.010299956639813</v>
      </c>
      <c r="AU16" s="24"/>
      <c r="AV16" s="24">
        <f t="shared" ref="AV16:BE16" si="6">AV15+10*LOG10(AV4)</f>
        <v>49.010299956639813</v>
      </c>
      <c r="AW16" s="24">
        <f t="shared" si="6"/>
        <v>49.010299956639813</v>
      </c>
      <c r="AX16" s="24">
        <f t="shared" si="6"/>
        <v>49.010299956639813</v>
      </c>
      <c r="AY16" s="24">
        <f t="shared" si="6"/>
        <v>49.010299956639813</v>
      </c>
      <c r="AZ16" s="24">
        <f t="shared" si="6"/>
        <v>49.010299956639813</v>
      </c>
      <c r="BA16" s="24">
        <f t="shared" si="6"/>
        <v>49.010299956639813</v>
      </c>
      <c r="BB16" s="24">
        <f t="shared" si="6"/>
        <v>49.010299956639813</v>
      </c>
      <c r="BC16" s="24">
        <f t="shared" si="6"/>
        <v>49.010299956639813</v>
      </c>
      <c r="BD16" s="24">
        <f t="shared" si="6"/>
        <v>49.010299956639813</v>
      </c>
      <c r="BE16" s="24">
        <f t="shared" si="6"/>
        <v>49.010299956639813</v>
      </c>
    </row>
    <row r="17" spans="1:57" ht="30">
      <c r="A17" s="3" t="s">
        <v>35</v>
      </c>
      <c r="B17" s="14">
        <f>B15+10*LOG10(B42/1000000)</f>
        <v>34.573324964312683</v>
      </c>
      <c r="C17" s="14">
        <f>C15+10*LOG10(C42/1000000)</f>
        <v>34.573324964312683</v>
      </c>
      <c r="D17" s="14">
        <f>D15+10*LOG10(D42/1000000)</f>
        <v>34.573324964312683</v>
      </c>
      <c r="E17" s="14">
        <f>E15+10*LOG10(E42/1000000)</f>
        <v>33.323937598229683</v>
      </c>
      <c r="F17" s="14">
        <f>F15+10*LOG10(F42/1000000)</f>
        <v>33.323937598229683</v>
      </c>
      <c r="G17" s="14">
        <f t="shared" ref="G17:L17" si="7">G15+10*LOG10(G42/1000000)</f>
        <v>33.323937598229683</v>
      </c>
      <c r="H17" s="14">
        <f t="shared" si="7"/>
        <v>33.323937598229683</v>
      </c>
      <c r="I17" s="14">
        <f t="shared" si="7"/>
        <v>33.323937598229683</v>
      </c>
      <c r="J17" s="14">
        <f t="shared" si="7"/>
        <v>44.115750058705935</v>
      </c>
      <c r="K17" s="14">
        <f t="shared" si="7"/>
        <v>44.115750058705935</v>
      </c>
      <c r="L17" s="14">
        <f t="shared" si="7"/>
        <v>44.115750058705935</v>
      </c>
      <c r="M17" s="14">
        <f t="shared" ref="M17:R17" si="8">M15+10*LOG10(M42/1000000)</f>
        <v>34.573324964312683</v>
      </c>
      <c r="N17" s="14">
        <f t="shared" si="8"/>
        <v>34.573324964312683</v>
      </c>
      <c r="O17" s="14">
        <f t="shared" si="8"/>
        <v>34.573324964312683</v>
      </c>
      <c r="P17" s="14">
        <f t="shared" si="8"/>
        <v>34.573324964312683</v>
      </c>
      <c r="Q17" s="14">
        <f t="shared" si="8"/>
        <v>34.573324964312683</v>
      </c>
      <c r="R17" s="14">
        <f t="shared" si="8"/>
        <v>34.573324964312683</v>
      </c>
      <c r="S17" s="14">
        <f t="shared" ref="S17:X17" si="9">S15+10*LOG10(S42/1000000)</f>
        <v>33.323937598229683</v>
      </c>
      <c r="T17" s="14">
        <f t="shared" si="9"/>
        <v>33.323937598229683</v>
      </c>
      <c r="U17" s="14">
        <f t="shared" si="9"/>
        <v>33.323937598229683</v>
      </c>
      <c r="V17" s="24">
        <f t="shared" si="9"/>
        <v>34.573324964312683</v>
      </c>
      <c r="W17" s="24">
        <f t="shared" si="9"/>
        <v>34.573324964312683</v>
      </c>
      <c r="X17" s="24">
        <f t="shared" si="9"/>
        <v>34.573324964312683</v>
      </c>
      <c r="Y17" s="24">
        <f t="shared" ref="Y17:AD17" si="10">Y15+10*LOG10(Y42/1000000)</f>
        <v>39.344537511509309</v>
      </c>
      <c r="Z17" s="24">
        <f t="shared" si="10"/>
        <v>39.344537511509309</v>
      </c>
      <c r="AA17" s="24">
        <f t="shared" si="10"/>
        <v>39.344537511509309</v>
      </c>
      <c r="AB17" s="14">
        <f t="shared" si="10"/>
        <v>33.323937598229683</v>
      </c>
      <c r="AC17" s="14">
        <f t="shared" si="10"/>
        <v>33.323937598229683</v>
      </c>
      <c r="AD17" s="14">
        <f t="shared" si="10"/>
        <v>33.323937598229683</v>
      </c>
      <c r="AE17" s="14">
        <f t="shared" ref="AE17:AM17" si="11">AE15+10*LOG10(AE42/1000000)</f>
        <v>41.105450102066122</v>
      </c>
      <c r="AF17" s="14">
        <f t="shared" si="11"/>
        <v>41.105450102066122</v>
      </c>
      <c r="AG17" s="14">
        <f t="shared" si="11"/>
        <v>41.105450102066122</v>
      </c>
      <c r="AH17" s="14">
        <f t="shared" si="11"/>
        <v>33.323937598229683</v>
      </c>
      <c r="AI17" s="14">
        <f t="shared" si="11"/>
        <v>33.323937598229683</v>
      </c>
      <c r="AJ17" s="14">
        <f t="shared" si="11"/>
        <v>33.323937598229683</v>
      </c>
      <c r="AK17" s="24">
        <f t="shared" si="11"/>
        <v>33.323937598229683</v>
      </c>
      <c r="AL17" s="24">
        <f t="shared" si="11"/>
        <v>33.323937598229683</v>
      </c>
      <c r="AM17" s="24">
        <f t="shared" si="11"/>
        <v>33.323937598229683</v>
      </c>
      <c r="AN17" s="24">
        <f>AN15+10*LOG10(AN42/1000000)</f>
        <v>33.323937598229683</v>
      </c>
      <c r="AO17" s="24">
        <f>AO15+10*LOG10(AO42/1000000)</f>
        <v>33.323937598229683</v>
      </c>
      <c r="AP17" s="24">
        <f>AP15+10*LOG10(AP42/1000000)</f>
        <v>33.323937598229683</v>
      </c>
      <c r="AQ17" s="24">
        <f t="shared" ref="AQ17:AT17" si="12">AQ15+10*LOG10(AQ42/1000000)</f>
        <v>33.323937598229683</v>
      </c>
      <c r="AR17" s="24">
        <f t="shared" si="12"/>
        <v>33.323937598229683</v>
      </c>
      <c r="AS17" s="24">
        <f t="shared" si="12"/>
        <v>33.323937598229683</v>
      </c>
      <c r="AT17" s="24">
        <f t="shared" si="12"/>
        <v>33.323937598229683</v>
      </c>
      <c r="AU17" s="24"/>
      <c r="AV17" s="24">
        <f t="shared" ref="AV17:BE17" si="13">AV15+10*LOG10(AV42/1000000)</f>
        <v>33.323937598229683</v>
      </c>
      <c r="AW17" s="24">
        <f t="shared" si="13"/>
        <v>36.334237554869496</v>
      </c>
      <c r="AX17" s="24">
        <f t="shared" si="13"/>
        <v>36.334237554869496</v>
      </c>
      <c r="AY17" s="24">
        <f t="shared" si="13"/>
        <v>36.334237554869496</v>
      </c>
      <c r="AZ17" s="24">
        <f t="shared" si="13"/>
        <v>39.344537511509309</v>
      </c>
      <c r="BA17" s="24">
        <f t="shared" si="13"/>
        <v>39.344537511509309</v>
      </c>
      <c r="BB17" s="24">
        <f t="shared" si="13"/>
        <v>39.344537511509309</v>
      </c>
      <c r="BC17" s="24">
        <f t="shared" si="13"/>
        <v>33.323937598229683</v>
      </c>
      <c r="BD17" s="24">
        <f t="shared" si="13"/>
        <v>33.323937598229683</v>
      </c>
      <c r="BE17" s="24">
        <f t="shared" si="13"/>
        <v>33.323937598229683</v>
      </c>
    </row>
    <row r="18" spans="1:57" ht="45">
      <c r="A18" s="4" t="s">
        <v>37</v>
      </c>
      <c r="B18" s="14">
        <f>B19+10*LOG10(B12/B13)-B20</f>
        <v>17.030899869919438</v>
      </c>
      <c r="C18" s="14">
        <f>C19+10*LOG10(C12/C13)-C20</f>
        <v>17.030899869919438</v>
      </c>
      <c r="D18" s="14">
        <f>D19+10*LOG10(D12/D13)-D20</f>
        <v>17.030899869919438</v>
      </c>
      <c r="E18" s="14">
        <f>E19+10*LOG10(E12/E13)-E20</f>
        <v>9.4808998699194369</v>
      </c>
      <c r="F18" s="14">
        <f>F19+10*LOG10(F12/F13)-F20</f>
        <v>9.4808998699194369</v>
      </c>
      <c r="G18" s="14">
        <f t="shared" ref="G18:L18" si="14">G19+10*LOG10(G12/G13)-G20</f>
        <v>17.030899869919438</v>
      </c>
      <c r="H18" s="14">
        <f t="shared" si="14"/>
        <v>17.030899869919438</v>
      </c>
      <c r="I18" s="14">
        <f t="shared" si="14"/>
        <v>17.030899869919438</v>
      </c>
      <c r="J18" s="14">
        <f t="shared" si="14"/>
        <v>17.030899869919438</v>
      </c>
      <c r="K18" s="14">
        <f t="shared" si="14"/>
        <v>17.030899869919438</v>
      </c>
      <c r="L18" s="14">
        <f t="shared" si="14"/>
        <v>17.030899869919438</v>
      </c>
      <c r="M18" s="14">
        <f t="shared" ref="M18:R18" si="15">M19+10*LOG10(M12/M13)-M20</f>
        <v>14.020599913279625</v>
      </c>
      <c r="N18" s="14">
        <f t="shared" si="15"/>
        <v>14.020599913279625</v>
      </c>
      <c r="O18" s="14">
        <f t="shared" si="15"/>
        <v>14.020599913279625</v>
      </c>
      <c r="P18" s="14">
        <f t="shared" si="15"/>
        <v>11.370599913279625</v>
      </c>
      <c r="Q18" s="14">
        <f t="shared" si="15"/>
        <v>11.370599913279625</v>
      </c>
      <c r="R18" s="14">
        <f t="shared" si="15"/>
        <v>11.370599913279625</v>
      </c>
      <c r="S18" s="14">
        <f t="shared" ref="S18:X18" si="16">S19+10*LOG10(S12/S13)-S20</f>
        <v>14.020599913279625</v>
      </c>
      <c r="T18" s="14">
        <f t="shared" si="16"/>
        <v>14.020599913279625</v>
      </c>
      <c r="U18" s="14">
        <f t="shared" si="16"/>
        <v>14.020599913279625</v>
      </c>
      <c r="V18" s="24">
        <f t="shared" si="16"/>
        <v>17.030899869919438</v>
      </c>
      <c r="W18" s="24">
        <f t="shared" si="16"/>
        <v>17.030899869919438</v>
      </c>
      <c r="X18" s="24">
        <f t="shared" si="16"/>
        <v>17.030899869919438</v>
      </c>
      <c r="Y18" s="24">
        <f t="shared" ref="Y18:AD18" si="17">Y19+10*LOG10(Y12/Y13)-Y20</f>
        <v>17.030899869919438</v>
      </c>
      <c r="Z18" s="24">
        <f t="shared" si="17"/>
        <v>17.030899869919438</v>
      </c>
      <c r="AA18" s="24">
        <f t="shared" si="17"/>
        <v>17.030899869919438</v>
      </c>
      <c r="AB18" s="14">
        <f t="shared" si="17"/>
        <v>17.030899869919438</v>
      </c>
      <c r="AC18" s="14">
        <f t="shared" si="17"/>
        <v>17.030899869919438</v>
      </c>
      <c r="AD18" s="14">
        <f t="shared" si="17"/>
        <v>17.030899869919438</v>
      </c>
      <c r="AE18" s="14">
        <f t="shared" ref="AE18:AM18" si="18">AE19+10*LOG10(AE12/AE13)-AE20</f>
        <v>14.020599913279625</v>
      </c>
      <c r="AF18" s="14">
        <f t="shared" si="18"/>
        <v>14.020599913279625</v>
      </c>
      <c r="AG18" s="14">
        <f t="shared" si="18"/>
        <v>14.020599913279625</v>
      </c>
      <c r="AH18" s="14">
        <f t="shared" si="18"/>
        <v>17.030899869919438</v>
      </c>
      <c r="AI18" s="14">
        <f t="shared" si="18"/>
        <v>17.030899869919438</v>
      </c>
      <c r="AJ18" s="14">
        <f t="shared" si="18"/>
        <v>17.030899869919438</v>
      </c>
      <c r="AK18" s="24">
        <f t="shared" si="18"/>
        <v>14.020599913279625</v>
      </c>
      <c r="AL18" s="24">
        <f t="shared" si="18"/>
        <v>14.020599913279625</v>
      </c>
      <c r="AM18" s="24">
        <f t="shared" si="18"/>
        <v>14.020599913279625</v>
      </c>
      <c r="AN18" s="24">
        <f>AN19+10*LOG10(AN12/AN13)-AN20</f>
        <v>13.030899869919438</v>
      </c>
      <c r="AO18" s="24">
        <f>AO19+10*LOG10(AO12/AO13)-AO20</f>
        <v>13.030899869919438</v>
      </c>
      <c r="AP18" s="24">
        <f>AP19+10*LOG10(AP12/AP13)-AP20</f>
        <v>13.030899869919438</v>
      </c>
      <c r="AQ18" s="24">
        <f t="shared" ref="AQ18:AT18" si="19">AQ19+10*LOG10(AQ12/AQ13)-AQ20</f>
        <v>17.030899869919438</v>
      </c>
      <c r="AR18" s="24">
        <f t="shared" si="19"/>
        <v>17.030899869919438</v>
      </c>
      <c r="AS18" s="24">
        <f t="shared" si="19"/>
        <v>17.030899869919438</v>
      </c>
      <c r="AT18" s="24">
        <f t="shared" si="19"/>
        <v>17.030899869919438</v>
      </c>
      <c r="AU18" s="24"/>
      <c r="AV18" s="24">
        <f t="shared" ref="AV18:BE18" si="20">AV19+10*LOG10(AV12/AV13)-AV20</f>
        <v>17.030899869919438</v>
      </c>
      <c r="AW18" s="24">
        <f t="shared" si="20"/>
        <v>13.030899869919438</v>
      </c>
      <c r="AX18" s="24">
        <f t="shared" si="20"/>
        <v>13.030899869919438</v>
      </c>
      <c r="AY18" s="24">
        <f t="shared" si="20"/>
        <v>13.030899869919438</v>
      </c>
      <c r="AZ18" s="24">
        <f t="shared" si="20"/>
        <v>13.030899869919438</v>
      </c>
      <c r="BA18" s="24">
        <f t="shared" si="20"/>
        <v>13.030899869919438</v>
      </c>
      <c r="BB18" s="24">
        <f t="shared" si="20"/>
        <v>13.030899869919438</v>
      </c>
      <c r="BC18" s="24">
        <f t="shared" si="20"/>
        <v>13.030899869919438</v>
      </c>
      <c r="BD18" s="24">
        <f t="shared" si="20"/>
        <v>13.030899869919438</v>
      </c>
      <c r="BE18" s="24">
        <f t="shared" si="20"/>
        <v>13.030899869919438</v>
      </c>
    </row>
    <row r="19" spans="1:57" ht="15">
      <c r="A19" s="3" t="s">
        <v>39</v>
      </c>
      <c r="B19" s="14">
        <v>8</v>
      </c>
      <c r="C19" s="14">
        <v>8</v>
      </c>
      <c r="D19" s="14">
        <v>8</v>
      </c>
      <c r="E19" s="14">
        <v>8</v>
      </c>
      <c r="F19" s="14">
        <v>8</v>
      </c>
      <c r="G19" s="14">
        <v>8</v>
      </c>
      <c r="H19" s="14">
        <v>8</v>
      </c>
      <c r="I19" s="14">
        <v>8</v>
      </c>
      <c r="J19" s="14">
        <v>8</v>
      </c>
      <c r="K19" s="14">
        <v>8</v>
      </c>
      <c r="L19" s="14">
        <v>8</v>
      </c>
      <c r="M19" s="14">
        <v>8</v>
      </c>
      <c r="N19" s="14">
        <v>8</v>
      </c>
      <c r="O19" s="14">
        <v>8</v>
      </c>
      <c r="P19" s="14">
        <v>8</v>
      </c>
      <c r="Q19" s="14">
        <v>8</v>
      </c>
      <c r="R19" s="14">
        <v>8</v>
      </c>
      <c r="S19" s="14">
        <v>8</v>
      </c>
      <c r="T19" s="14">
        <v>8</v>
      </c>
      <c r="U19" s="14">
        <v>8</v>
      </c>
      <c r="V19" s="24">
        <v>8</v>
      </c>
      <c r="W19" s="24">
        <v>8</v>
      </c>
      <c r="X19" s="24">
        <v>8</v>
      </c>
      <c r="Y19" s="24">
        <v>8</v>
      </c>
      <c r="Z19" s="24">
        <v>8</v>
      </c>
      <c r="AA19" s="24">
        <v>8</v>
      </c>
      <c r="AB19" s="14">
        <v>8</v>
      </c>
      <c r="AC19" s="14">
        <v>8</v>
      </c>
      <c r="AD19" s="14">
        <v>8</v>
      </c>
      <c r="AE19" s="14">
        <v>8</v>
      </c>
      <c r="AF19" s="14">
        <v>8</v>
      </c>
      <c r="AG19" s="14">
        <v>8</v>
      </c>
      <c r="AH19" s="14">
        <v>8</v>
      </c>
      <c r="AI19" s="14">
        <v>8</v>
      </c>
      <c r="AJ19" s="14">
        <v>8</v>
      </c>
      <c r="AK19" s="24">
        <v>8</v>
      </c>
      <c r="AL19" s="24">
        <v>8</v>
      </c>
      <c r="AM19" s="24">
        <v>8</v>
      </c>
      <c r="AN19" s="24">
        <v>8</v>
      </c>
      <c r="AO19" s="24">
        <v>8</v>
      </c>
      <c r="AP19" s="24">
        <v>8</v>
      </c>
      <c r="AQ19" s="24">
        <v>8</v>
      </c>
      <c r="AR19" s="24">
        <v>8</v>
      </c>
      <c r="AS19" s="24">
        <v>8</v>
      </c>
      <c r="AT19" s="24">
        <v>8</v>
      </c>
      <c r="AU19" s="24"/>
      <c r="AV19" s="24">
        <v>8</v>
      </c>
      <c r="AW19" s="24">
        <v>8</v>
      </c>
      <c r="AX19" s="24">
        <v>8</v>
      </c>
      <c r="AY19" s="24">
        <v>8</v>
      </c>
      <c r="AZ19" s="24">
        <v>8</v>
      </c>
      <c r="BA19" s="24">
        <v>8</v>
      </c>
      <c r="BB19" s="24">
        <v>8</v>
      </c>
      <c r="BC19" s="24">
        <v>8</v>
      </c>
      <c r="BD19" s="24">
        <v>8</v>
      </c>
      <c r="BE19" s="24">
        <v>8</v>
      </c>
    </row>
    <row r="20" spans="1:57" ht="45">
      <c r="A20" s="5" t="s">
        <v>41</v>
      </c>
      <c r="B20" s="28">
        <v>0</v>
      </c>
      <c r="C20" s="28">
        <v>0</v>
      </c>
      <c r="D20" s="28">
        <v>0</v>
      </c>
      <c r="E20" s="28">
        <v>7.55</v>
      </c>
      <c r="F20" s="28">
        <v>7.55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2.65</v>
      </c>
      <c r="Q20" s="27">
        <v>2.65</v>
      </c>
      <c r="R20" s="27">
        <v>2.65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4</v>
      </c>
      <c r="AO20" s="27">
        <v>4</v>
      </c>
      <c r="AP20" s="27">
        <v>4</v>
      </c>
      <c r="AQ20" s="27">
        <v>0</v>
      </c>
      <c r="AR20" s="27">
        <v>0</v>
      </c>
      <c r="AS20" s="27">
        <v>0</v>
      </c>
      <c r="AT20" s="27">
        <v>0</v>
      </c>
      <c r="AU20" s="27"/>
      <c r="AV20" s="27">
        <v>0</v>
      </c>
      <c r="AW20" s="27">
        <v>4</v>
      </c>
      <c r="AX20" s="27">
        <v>4</v>
      </c>
      <c r="AY20" s="27">
        <v>4</v>
      </c>
      <c r="AZ20" s="27">
        <v>4</v>
      </c>
      <c r="BA20" s="27">
        <v>4</v>
      </c>
      <c r="BB20" s="27">
        <v>4</v>
      </c>
      <c r="BC20" s="27">
        <v>4</v>
      </c>
      <c r="BD20" s="27">
        <v>4</v>
      </c>
      <c r="BE20" s="27">
        <v>4</v>
      </c>
    </row>
    <row r="21" spans="1:57" ht="61.5" customHeight="1">
      <c r="A21" s="10" t="s">
        <v>43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/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</row>
    <row r="22" spans="1:57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/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</row>
    <row r="23" spans="1:57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/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</row>
    <row r="24" spans="1:57" ht="30">
      <c r="A24" s="3" t="s">
        <v>48</v>
      </c>
      <c r="B24" s="14">
        <v>3</v>
      </c>
      <c r="C24" s="14">
        <v>3</v>
      </c>
      <c r="D24" s="14">
        <v>3</v>
      </c>
      <c r="E24" s="14">
        <v>3</v>
      </c>
      <c r="F24" s="14">
        <v>3</v>
      </c>
      <c r="G24" s="14">
        <v>3</v>
      </c>
      <c r="H24" s="14">
        <v>3</v>
      </c>
      <c r="I24" s="14">
        <v>3</v>
      </c>
      <c r="J24" s="14">
        <v>3</v>
      </c>
      <c r="K24" s="14">
        <v>3</v>
      </c>
      <c r="L24" s="14">
        <v>3</v>
      </c>
      <c r="M24" s="14">
        <v>3</v>
      </c>
      <c r="N24" s="14">
        <v>3</v>
      </c>
      <c r="O24" s="14">
        <v>3</v>
      </c>
      <c r="P24" s="14">
        <v>3</v>
      </c>
      <c r="Q24" s="14">
        <v>3</v>
      </c>
      <c r="R24" s="14">
        <v>3</v>
      </c>
      <c r="S24" s="14">
        <v>3</v>
      </c>
      <c r="T24" s="14">
        <v>3</v>
      </c>
      <c r="U24" s="14">
        <v>3</v>
      </c>
      <c r="V24" s="24">
        <v>3</v>
      </c>
      <c r="W24" s="24">
        <v>3</v>
      </c>
      <c r="X24" s="24">
        <v>3</v>
      </c>
      <c r="Y24" s="24">
        <v>3</v>
      </c>
      <c r="Z24" s="24">
        <v>3</v>
      </c>
      <c r="AA24" s="24">
        <v>3</v>
      </c>
      <c r="AB24" s="14">
        <v>3</v>
      </c>
      <c r="AC24" s="14">
        <v>3</v>
      </c>
      <c r="AD24" s="14">
        <v>3</v>
      </c>
      <c r="AE24" s="14">
        <v>3</v>
      </c>
      <c r="AF24" s="14">
        <v>3</v>
      </c>
      <c r="AG24" s="14">
        <v>3</v>
      </c>
      <c r="AH24" s="14">
        <v>3</v>
      </c>
      <c r="AI24" s="14">
        <v>3</v>
      </c>
      <c r="AJ24" s="14">
        <v>3</v>
      </c>
      <c r="AK24" s="24">
        <v>3</v>
      </c>
      <c r="AL24" s="24">
        <v>3</v>
      </c>
      <c r="AM24" s="24">
        <v>3</v>
      </c>
      <c r="AN24" s="24">
        <v>3</v>
      </c>
      <c r="AO24" s="24">
        <v>3</v>
      </c>
      <c r="AP24" s="24">
        <v>3</v>
      </c>
      <c r="AQ24" s="24">
        <v>3</v>
      </c>
      <c r="AR24" s="24">
        <v>3</v>
      </c>
      <c r="AS24" s="24">
        <v>3</v>
      </c>
      <c r="AT24" s="24">
        <v>3</v>
      </c>
      <c r="AU24" s="24"/>
      <c r="AV24" s="24">
        <v>3</v>
      </c>
      <c r="AW24" s="24">
        <v>3</v>
      </c>
      <c r="AX24" s="24">
        <v>3</v>
      </c>
      <c r="AY24" s="24">
        <v>3</v>
      </c>
      <c r="AZ24" s="24">
        <v>3</v>
      </c>
      <c r="BA24" s="24">
        <v>3</v>
      </c>
      <c r="BB24" s="24">
        <v>3</v>
      </c>
      <c r="BC24" s="24">
        <v>3</v>
      </c>
      <c r="BD24" s="24">
        <v>3</v>
      </c>
      <c r="BE24" s="24">
        <v>3</v>
      </c>
    </row>
    <row r="25" spans="1:57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 t="s">
        <v>16</v>
      </c>
      <c r="AE25" s="40" t="s">
        <v>16</v>
      </c>
      <c r="AF25" s="40" t="s">
        <v>16</v>
      </c>
      <c r="AG25" s="40" t="s">
        <v>16</v>
      </c>
      <c r="AH25" s="40" t="s">
        <v>16</v>
      </c>
      <c r="AI25" s="40" t="s">
        <v>16</v>
      </c>
      <c r="AJ25" s="40" t="s">
        <v>16</v>
      </c>
      <c r="AK25" s="40" t="s">
        <v>16</v>
      </c>
      <c r="AL25" s="40" t="s">
        <v>16</v>
      </c>
      <c r="AM25" s="40" t="s">
        <v>16</v>
      </c>
      <c r="AN25" s="40" t="s">
        <v>16</v>
      </c>
      <c r="AO25" s="40" t="s">
        <v>16</v>
      </c>
      <c r="AP25" s="40" t="s">
        <v>16</v>
      </c>
      <c r="AQ25" s="40" t="s">
        <v>16</v>
      </c>
      <c r="AR25" s="40" t="s">
        <v>16</v>
      </c>
      <c r="AS25" s="40" t="s">
        <v>16</v>
      </c>
      <c r="AT25" s="40" t="s">
        <v>16</v>
      </c>
      <c r="AU25" s="40"/>
      <c r="AV25" s="40" t="s">
        <v>16</v>
      </c>
      <c r="AW25" s="40" t="s">
        <v>16</v>
      </c>
      <c r="AX25" s="40" t="s">
        <v>16</v>
      </c>
      <c r="AY25" s="40" t="s">
        <v>16</v>
      </c>
      <c r="AZ25" s="40" t="s">
        <v>16</v>
      </c>
      <c r="BA25" s="40" t="s">
        <v>16</v>
      </c>
      <c r="BB25" s="40" t="s">
        <v>16</v>
      </c>
      <c r="BC25" s="40" t="s">
        <v>16</v>
      </c>
      <c r="BD25" s="40" t="s">
        <v>16</v>
      </c>
      <c r="BE25" s="40" t="s">
        <v>16</v>
      </c>
    </row>
    <row r="26" spans="1:57" ht="15">
      <c r="A26" s="3" t="s">
        <v>51</v>
      </c>
      <c r="B26" s="14">
        <f>B17+B18+B21-B23-B24</f>
        <v>48.60422483423212</v>
      </c>
      <c r="C26" s="14">
        <f>C17+C18+C21-C23-C24</f>
        <v>48.60422483423212</v>
      </c>
      <c r="D26" s="14">
        <f>D17+D18+D21-D23-D24</f>
        <v>48.60422483423212</v>
      </c>
      <c r="E26" s="14">
        <f>E17+E18+E21-E23-E24</f>
        <v>39.804837468149117</v>
      </c>
      <c r="F26" s="14">
        <f>F17+F18+F21-F23-F24</f>
        <v>39.804837468149117</v>
      </c>
      <c r="G26" s="14">
        <f t="shared" ref="G26:L26" si="21">G17+G18+G21-G23-G24</f>
        <v>47.354837468149121</v>
      </c>
      <c r="H26" s="14">
        <f t="shared" si="21"/>
        <v>47.354837468149121</v>
      </c>
      <c r="I26" s="14">
        <f t="shared" si="21"/>
        <v>47.354837468149121</v>
      </c>
      <c r="J26" s="14">
        <f t="shared" si="21"/>
        <v>58.146649928625372</v>
      </c>
      <c r="K26" s="14">
        <f t="shared" si="21"/>
        <v>58.146649928625372</v>
      </c>
      <c r="L26" s="14">
        <f t="shared" si="21"/>
        <v>58.146649928625372</v>
      </c>
      <c r="M26" s="14">
        <f t="shared" ref="M26:R26" si="22">M17+M18+M21-M23-M24</f>
        <v>45.593924877592308</v>
      </c>
      <c r="N26" s="14">
        <f t="shared" si="22"/>
        <v>45.593924877592308</v>
      </c>
      <c r="O26" s="14">
        <f t="shared" si="22"/>
        <v>45.593924877592308</v>
      </c>
      <c r="P26" s="14">
        <f t="shared" si="22"/>
        <v>42.943924877592309</v>
      </c>
      <c r="Q26" s="14">
        <f t="shared" si="22"/>
        <v>42.943924877592309</v>
      </c>
      <c r="R26" s="14">
        <f t="shared" si="22"/>
        <v>42.943924877592309</v>
      </c>
      <c r="S26" s="14">
        <f t="shared" ref="S26:X26" si="23">S17+S18+S21-S23-S24</f>
        <v>44.344537511509309</v>
      </c>
      <c r="T26" s="14">
        <f t="shared" si="23"/>
        <v>44.344537511509309</v>
      </c>
      <c r="U26" s="14">
        <f t="shared" si="23"/>
        <v>44.344537511509309</v>
      </c>
      <c r="V26" s="24">
        <f t="shared" si="23"/>
        <v>48.60422483423212</v>
      </c>
      <c r="W26" s="24">
        <f t="shared" si="23"/>
        <v>48.60422483423212</v>
      </c>
      <c r="X26" s="24">
        <f t="shared" si="23"/>
        <v>48.60422483423212</v>
      </c>
      <c r="Y26" s="24">
        <f t="shared" ref="Y26:AD26" si="24">Y17+Y18+Y21-Y23-Y24</f>
        <v>53.375437381428746</v>
      </c>
      <c r="Z26" s="24">
        <f t="shared" si="24"/>
        <v>53.375437381428746</v>
      </c>
      <c r="AA26" s="24">
        <f t="shared" si="24"/>
        <v>53.375437381428746</v>
      </c>
      <c r="AB26" s="14">
        <f t="shared" si="24"/>
        <v>47.354837468149121</v>
      </c>
      <c r="AC26" s="14">
        <f t="shared" si="24"/>
        <v>47.354837468149121</v>
      </c>
      <c r="AD26" s="14">
        <f t="shared" si="24"/>
        <v>47.354837468149121</v>
      </c>
      <c r="AE26" s="14">
        <f t="shared" ref="AE26:AM26" si="25">AE17+AE18+AE21-AE23-AE24</f>
        <v>52.126050015345747</v>
      </c>
      <c r="AF26" s="14">
        <f t="shared" si="25"/>
        <v>52.126050015345747</v>
      </c>
      <c r="AG26" s="14">
        <f t="shared" si="25"/>
        <v>52.126050015345747</v>
      </c>
      <c r="AH26" s="14">
        <f t="shared" si="25"/>
        <v>47.354837468149121</v>
      </c>
      <c r="AI26" s="14">
        <f t="shared" si="25"/>
        <v>47.354837468149121</v>
      </c>
      <c r="AJ26" s="14">
        <f t="shared" si="25"/>
        <v>47.354837468149121</v>
      </c>
      <c r="AK26" s="24">
        <f t="shared" si="25"/>
        <v>44.344537511509309</v>
      </c>
      <c r="AL26" s="24">
        <f t="shared" si="25"/>
        <v>44.344537511509309</v>
      </c>
      <c r="AM26" s="24">
        <f t="shared" si="25"/>
        <v>44.344537511509309</v>
      </c>
      <c r="AN26" s="24">
        <f>AN17+AN18+AN21-AN23-AN24</f>
        <v>43.354837468149121</v>
      </c>
      <c r="AO26" s="24">
        <f>AO17+AO18+AO21-AO23-AO24</f>
        <v>43.354837468149121</v>
      </c>
      <c r="AP26" s="24">
        <f>AP17+AP18+AP21-AP23-AP24</f>
        <v>43.354837468149121</v>
      </c>
      <c r="AQ26" s="24">
        <f t="shared" ref="AQ26:AT26" si="26">AQ17+AQ18+AQ21-AQ23-AQ24</f>
        <v>47.354837468149121</v>
      </c>
      <c r="AR26" s="24">
        <f t="shared" si="26"/>
        <v>47.354837468149121</v>
      </c>
      <c r="AS26" s="24">
        <f t="shared" si="26"/>
        <v>47.354837468149121</v>
      </c>
      <c r="AT26" s="24">
        <f t="shared" si="26"/>
        <v>47.354837468149121</v>
      </c>
      <c r="AU26" s="24"/>
      <c r="AV26" s="24">
        <f t="shared" ref="AV26:BE26" si="27">AV17+AV18+AV21-AV23-AV24</f>
        <v>47.354837468149121</v>
      </c>
      <c r="AW26" s="24">
        <f t="shared" si="27"/>
        <v>46.365137424788934</v>
      </c>
      <c r="AX26" s="24">
        <f t="shared" si="27"/>
        <v>46.365137424788934</v>
      </c>
      <c r="AY26" s="24">
        <f t="shared" si="27"/>
        <v>46.365137424788934</v>
      </c>
      <c r="AZ26" s="24">
        <f t="shared" si="27"/>
        <v>49.375437381428746</v>
      </c>
      <c r="BA26" s="24">
        <f t="shared" si="27"/>
        <v>49.375437381428746</v>
      </c>
      <c r="BB26" s="24">
        <f t="shared" si="27"/>
        <v>49.375437381428746</v>
      </c>
      <c r="BC26" s="24">
        <f t="shared" si="27"/>
        <v>43.354837468149121</v>
      </c>
      <c r="BD26" s="24">
        <f t="shared" si="27"/>
        <v>43.354837468149121</v>
      </c>
      <c r="BE26" s="24">
        <f t="shared" si="27"/>
        <v>43.354837468149121</v>
      </c>
    </row>
    <row r="27" spans="1:57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</row>
    <row r="28" spans="1:57" ht="15">
      <c r="A28" s="3" t="s">
        <v>53</v>
      </c>
      <c r="B28" s="14">
        <v>2</v>
      </c>
      <c r="C28" s="14">
        <v>2</v>
      </c>
      <c r="D28" s="14">
        <v>1</v>
      </c>
      <c r="E28" s="14">
        <v>2</v>
      </c>
      <c r="F28" s="14">
        <v>1</v>
      </c>
      <c r="G28" s="14">
        <v>2</v>
      </c>
      <c r="H28" s="14">
        <v>2</v>
      </c>
      <c r="I28" s="14">
        <v>1</v>
      </c>
      <c r="J28" s="14">
        <v>2</v>
      </c>
      <c r="K28" s="14">
        <v>2</v>
      </c>
      <c r="L28" s="14">
        <v>1</v>
      </c>
      <c r="M28" s="14">
        <v>2</v>
      </c>
      <c r="N28" s="14">
        <v>2</v>
      </c>
      <c r="O28" s="14">
        <v>1</v>
      </c>
      <c r="P28" s="14">
        <v>2</v>
      </c>
      <c r="Q28" s="14">
        <v>2</v>
      </c>
      <c r="R28" s="14">
        <v>1</v>
      </c>
      <c r="S28" s="14">
        <v>2</v>
      </c>
      <c r="T28" s="14">
        <v>2</v>
      </c>
      <c r="U28" s="14">
        <v>1</v>
      </c>
      <c r="V28" s="24">
        <v>2</v>
      </c>
      <c r="W28" s="24">
        <v>2</v>
      </c>
      <c r="X28" s="24">
        <v>1</v>
      </c>
      <c r="Y28" s="24">
        <v>2</v>
      </c>
      <c r="Z28" s="24">
        <v>2</v>
      </c>
      <c r="AA28" s="24">
        <v>1</v>
      </c>
      <c r="AB28" s="14">
        <v>2</v>
      </c>
      <c r="AC28" s="14">
        <v>2</v>
      </c>
      <c r="AD28" s="14">
        <v>1</v>
      </c>
      <c r="AE28" s="14">
        <v>2</v>
      </c>
      <c r="AF28" s="14">
        <v>2</v>
      </c>
      <c r="AG28" s="14">
        <v>1</v>
      </c>
      <c r="AH28" s="14">
        <v>2</v>
      </c>
      <c r="AI28" s="14">
        <v>2</v>
      </c>
      <c r="AJ28" s="14">
        <v>1</v>
      </c>
      <c r="AK28" s="24">
        <v>2</v>
      </c>
      <c r="AL28" s="24">
        <v>2</v>
      </c>
      <c r="AM28" s="24">
        <v>1</v>
      </c>
      <c r="AN28" s="24">
        <v>2</v>
      </c>
      <c r="AO28" s="24">
        <v>2</v>
      </c>
      <c r="AP28" s="24">
        <v>1</v>
      </c>
      <c r="AQ28" s="24">
        <v>2</v>
      </c>
      <c r="AR28" s="24">
        <v>2</v>
      </c>
      <c r="AS28" s="24">
        <v>1</v>
      </c>
      <c r="AT28" s="24">
        <v>2</v>
      </c>
      <c r="AU28" s="24"/>
      <c r="AV28" s="24">
        <v>1</v>
      </c>
      <c r="AW28" s="24">
        <v>2</v>
      </c>
      <c r="AX28" s="24">
        <v>2</v>
      </c>
      <c r="AY28" s="24">
        <v>1</v>
      </c>
      <c r="AZ28" s="24">
        <v>2</v>
      </c>
      <c r="BA28" s="24">
        <v>2</v>
      </c>
      <c r="BB28" s="24">
        <v>1</v>
      </c>
      <c r="BC28" s="24">
        <v>2</v>
      </c>
      <c r="BD28" s="24">
        <v>2</v>
      </c>
      <c r="BE28" s="24">
        <v>1</v>
      </c>
    </row>
    <row r="29" spans="1:57" ht="15">
      <c r="A29" s="3" t="s">
        <v>54</v>
      </c>
      <c r="B29" s="14">
        <v>2</v>
      </c>
      <c r="C29" s="14">
        <v>2</v>
      </c>
      <c r="D29" s="14">
        <v>1</v>
      </c>
      <c r="E29" s="14">
        <v>2</v>
      </c>
      <c r="F29" s="14">
        <v>1</v>
      </c>
      <c r="G29" s="14">
        <v>2</v>
      </c>
      <c r="H29" s="14">
        <v>2</v>
      </c>
      <c r="I29" s="14">
        <v>1</v>
      </c>
      <c r="J29" s="14">
        <v>2</v>
      </c>
      <c r="K29" s="14">
        <v>2</v>
      </c>
      <c r="L29" s="14">
        <v>1</v>
      </c>
      <c r="M29" s="14">
        <v>2</v>
      </c>
      <c r="N29" s="14">
        <v>2</v>
      </c>
      <c r="O29" s="14">
        <v>1</v>
      </c>
      <c r="P29" s="14">
        <v>2</v>
      </c>
      <c r="Q29" s="14">
        <v>2</v>
      </c>
      <c r="R29" s="14">
        <v>1</v>
      </c>
      <c r="S29" s="14">
        <v>2</v>
      </c>
      <c r="T29" s="14">
        <v>2</v>
      </c>
      <c r="U29" s="14">
        <v>1</v>
      </c>
      <c r="V29" s="24">
        <v>2</v>
      </c>
      <c r="W29" s="24">
        <v>2</v>
      </c>
      <c r="X29" s="24">
        <v>1</v>
      </c>
      <c r="Y29" s="24">
        <v>2</v>
      </c>
      <c r="Z29" s="24">
        <v>2</v>
      </c>
      <c r="AA29" s="24">
        <v>1</v>
      </c>
      <c r="AB29" s="14">
        <v>2</v>
      </c>
      <c r="AC29" s="14">
        <v>2</v>
      </c>
      <c r="AD29" s="14">
        <v>1</v>
      </c>
      <c r="AE29" s="14">
        <v>2</v>
      </c>
      <c r="AF29" s="14">
        <v>2</v>
      </c>
      <c r="AG29" s="14">
        <v>1</v>
      </c>
      <c r="AH29" s="14">
        <v>2</v>
      </c>
      <c r="AI29" s="14">
        <v>2</v>
      </c>
      <c r="AJ29" s="14">
        <v>1</v>
      </c>
      <c r="AK29" s="24">
        <v>2</v>
      </c>
      <c r="AL29" s="24">
        <v>2</v>
      </c>
      <c r="AM29" s="24">
        <v>1</v>
      </c>
      <c r="AN29" s="24">
        <v>2</v>
      </c>
      <c r="AO29" s="24">
        <v>2</v>
      </c>
      <c r="AP29" s="24">
        <v>1</v>
      </c>
      <c r="AQ29" s="24">
        <v>2</v>
      </c>
      <c r="AR29" s="24">
        <v>2</v>
      </c>
      <c r="AS29" s="24">
        <v>1</v>
      </c>
      <c r="AT29" s="24">
        <v>2</v>
      </c>
      <c r="AU29" s="24"/>
      <c r="AV29" s="24">
        <v>1</v>
      </c>
      <c r="AW29" s="24">
        <v>2</v>
      </c>
      <c r="AX29" s="24">
        <v>2</v>
      </c>
      <c r="AY29" s="24">
        <v>1</v>
      </c>
      <c r="AZ29" s="24">
        <v>2</v>
      </c>
      <c r="BA29" s="24">
        <v>2</v>
      </c>
      <c r="BB29" s="24">
        <v>1</v>
      </c>
      <c r="BC29" s="24">
        <v>2</v>
      </c>
      <c r="BD29" s="24">
        <v>2</v>
      </c>
      <c r="BE29" s="24">
        <v>1</v>
      </c>
    </row>
    <row r="30" spans="1:57" ht="45">
      <c r="A30" s="3" t="s">
        <v>56</v>
      </c>
      <c r="B30" s="14">
        <f>B31+10*LOG10(B28/B29)-B32</f>
        <v>0</v>
      </c>
      <c r="C30" s="14">
        <f>C31+10*LOG10(C28/C29)-C32</f>
        <v>-3</v>
      </c>
      <c r="D30" s="14">
        <f>D31+10*LOG10(D28/D29)-D32</f>
        <v>-3</v>
      </c>
      <c r="E30" s="14">
        <f>E31+10*LOG10(E28/E29)-E32</f>
        <v>0</v>
      </c>
      <c r="F30" s="14">
        <f>F31+10*LOG10(F28/F29)-F32</f>
        <v>-3</v>
      </c>
      <c r="G30" s="14">
        <f t="shared" ref="G30:L30" si="28">G31+10*LOG10(G28/G29)-G32</f>
        <v>0</v>
      </c>
      <c r="H30" s="14">
        <f t="shared" si="28"/>
        <v>-3</v>
      </c>
      <c r="I30" s="14">
        <f t="shared" si="28"/>
        <v>-3</v>
      </c>
      <c r="J30" s="14">
        <f t="shared" si="28"/>
        <v>0</v>
      </c>
      <c r="K30" s="14">
        <f t="shared" si="28"/>
        <v>-3</v>
      </c>
      <c r="L30" s="14">
        <f t="shared" si="28"/>
        <v>-3</v>
      </c>
      <c r="M30" s="14">
        <f t="shared" ref="M30:R30" si="29">M31+10*LOG10(M28/M29)-M32</f>
        <v>0</v>
      </c>
      <c r="N30" s="14">
        <f t="shared" si="29"/>
        <v>-3</v>
      </c>
      <c r="O30" s="14">
        <f t="shared" si="29"/>
        <v>-3</v>
      </c>
      <c r="P30" s="14">
        <f t="shared" si="29"/>
        <v>0</v>
      </c>
      <c r="Q30" s="14">
        <f t="shared" si="29"/>
        <v>-3</v>
      </c>
      <c r="R30" s="14">
        <f t="shared" si="29"/>
        <v>-3</v>
      </c>
      <c r="S30" s="14">
        <f t="shared" ref="S30:X30" si="30">S31+10*LOG10(S28/S29)-S32</f>
        <v>0</v>
      </c>
      <c r="T30" s="14">
        <f t="shared" si="30"/>
        <v>-3</v>
      </c>
      <c r="U30" s="14">
        <f t="shared" si="30"/>
        <v>-3</v>
      </c>
      <c r="V30" s="24">
        <f t="shared" si="30"/>
        <v>0</v>
      </c>
      <c r="W30" s="24">
        <f t="shared" si="30"/>
        <v>-3</v>
      </c>
      <c r="X30" s="24">
        <f t="shared" si="30"/>
        <v>-3</v>
      </c>
      <c r="Y30" s="24">
        <f t="shared" ref="Y30:AD30" si="31">Y31+10*LOG10(Y28/Y29)-Y32</f>
        <v>0</v>
      </c>
      <c r="Z30" s="24">
        <f t="shared" si="31"/>
        <v>-3</v>
      </c>
      <c r="AA30" s="24">
        <f t="shared" si="31"/>
        <v>-3</v>
      </c>
      <c r="AB30" s="14">
        <f t="shared" si="31"/>
        <v>0</v>
      </c>
      <c r="AC30" s="14">
        <f t="shared" si="31"/>
        <v>-3</v>
      </c>
      <c r="AD30" s="14">
        <f t="shared" si="31"/>
        <v>-3</v>
      </c>
      <c r="AE30" s="14">
        <f t="shared" ref="AE30:AM30" si="32">AE31+10*LOG10(AE28/AE29)-AE32</f>
        <v>0</v>
      </c>
      <c r="AF30" s="14">
        <f t="shared" si="32"/>
        <v>-3</v>
      </c>
      <c r="AG30" s="14">
        <f t="shared" si="32"/>
        <v>-3</v>
      </c>
      <c r="AH30" s="14">
        <f t="shared" si="32"/>
        <v>0</v>
      </c>
      <c r="AI30" s="14">
        <f t="shared" si="32"/>
        <v>-3</v>
      </c>
      <c r="AJ30" s="14">
        <f t="shared" si="32"/>
        <v>-3</v>
      </c>
      <c r="AK30" s="24">
        <f t="shared" si="32"/>
        <v>0</v>
      </c>
      <c r="AL30" s="24">
        <f t="shared" si="32"/>
        <v>-3</v>
      </c>
      <c r="AM30" s="24">
        <f t="shared" si="32"/>
        <v>-3</v>
      </c>
      <c r="AN30" s="24">
        <f>AN31+10*LOG10(AN28/AN29)-AN32</f>
        <v>0</v>
      </c>
      <c r="AO30" s="24">
        <f>AO31+10*LOG10(AO28/AO29)-AO32</f>
        <v>-3</v>
      </c>
      <c r="AP30" s="24">
        <f>AP31+10*LOG10(AP28/AP29)-AP32</f>
        <v>-3</v>
      </c>
      <c r="AQ30" s="24">
        <f t="shared" ref="AQ30:AT30" si="33">AQ31+10*LOG10(AQ28/AQ29)-AQ32</f>
        <v>0</v>
      </c>
      <c r="AR30" s="24">
        <f t="shared" si="33"/>
        <v>-3</v>
      </c>
      <c r="AS30" s="24">
        <f t="shared" si="33"/>
        <v>-3</v>
      </c>
      <c r="AT30" s="24">
        <f t="shared" si="33"/>
        <v>0</v>
      </c>
      <c r="AU30" s="24"/>
      <c r="AV30" s="24">
        <f t="shared" ref="AV30:BE30" si="34">AV31+10*LOG10(AV28/AV29)-AV32</f>
        <v>-3</v>
      </c>
      <c r="AW30" s="24">
        <f t="shared" si="34"/>
        <v>0</v>
      </c>
      <c r="AX30" s="24">
        <f t="shared" si="34"/>
        <v>-3</v>
      </c>
      <c r="AY30" s="24">
        <f t="shared" si="34"/>
        <v>-3</v>
      </c>
      <c r="AZ30" s="24">
        <f t="shared" si="34"/>
        <v>0</v>
      </c>
      <c r="BA30" s="24">
        <f t="shared" si="34"/>
        <v>-3</v>
      </c>
      <c r="BB30" s="24">
        <f t="shared" si="34"/>
        <v>-3</v>
      </c>
      <c r="BC30" s="24">
        <f t="shared" si="34"/>
        <v>0</v>
      </c>
      <c r="BD30" s="24">
        <f t="shared" si="34"/>
        <v>-3</v>
      </c>
      <c r="BE30" s="24">
        <f t="shared" si="34"/>
        <v>-3</v>
      </c>
    </row>
    <row r="31" spans="1:57" ht="15">
      <c r="A31" s="3" t="s">
        <v>57</v>
      </c>
      <c r="B31" s="14">
        <v>0</v>
      </c>
      <c r="C31" s="14">
        <v>-3</v>
      </c>
      <c r="D31" s="14">
        <v>-3</v>
      </c>
      <c r="E31" s="14">
        <v>0</v>
      </c>
      <c r="F31" s="14">
        <v>-3</v>
      </c>
      <c r="G31" s="14">
        <v>0</v>
      </c>
      <c r="H31" s="14">
        <v>-3</v>
      </c>
      <c r="I31" s="14">
        <v>-3</v>
      </c>
      <c r="J31" s="14">
        <v>0</v>
      </c>
      <c r="K31" s="14">
        <v>-3</v>
      </c>
      <c r="L31" s="14">
        <v>-3</v>
      </c>
      <c r="M31" s="14">
        <v>0</v>
      </c>
      <c r="N31" s="14">
        <v>-3</v>
      </c>
      <c r="O31" s="14">
        <v>-3</v>
      </c>
      <c r="P31" s="14">
        <v>0</v>
      </c>
      <c r="Q31" s="14">
        <v>-3</v>
      </c>
      <c r="R31" s="14">
        <v>-3</v>
      </c>
      <c r="S31" s="14">
        <v>0</v>
      </c>
      <c r="T31" s="14">
        <v>-3</v>
      </c>
      <c r="U31" s="14">
        <v>-3</v>
      </c>
      <c r="V31" s="24">
        <v>0</v>
      </c>
      <c r="W31" s="24">
        <v>-3</v>
      </c>
      <c r="X31" s="24">
        <v>-3</v>
      </c>
      <c r="Y31" s="24">
        <v>0</v>
      </c>
      <c r="Z31" s="24">
        <v>-3</v>
      </c>
      <c r="AA31" s="24">
        <v>-3</v>
      </c>
      <c r="AB31" s="14">
        <v>0</v>
      </c>
      <c r="AC31" s="14">
        <v>-3</v>
      </c>
      <c r="AD31" s="14">
        <v>-3</v>
      </c>
      <c r="AE31" s="14">
        <v>0</v>
      </c>
      <c r="AF31" s="14">
        <v>-3</v>
      </c>
      <c r="AG31" s="14">
        <v>-3</v>
      </c>
      <c r="AH31" s="14">
        <v>0</v>
      </c>
      <c r="AI31" s="14">
        <v>-3</v>
      </c>
      <c r="AJ31" s="14">
        <v>-3</v>
      </c>
      <c r="AK31" s="24">
        <v>0</v>
      </c>
      <c r="AL31" s="24">
        <v>-3</v>
      </c>
      <c r="AM31" s="24">
        <v>-3</v>
      </c>
      <c r="AN31" s="24">
        <v>0</v>
      </c>
      <c r="AO31" s="24">
        <v>-3</v>
      </c>
      <c r="AP31" s="24">
        <v>-3</v>
      </c>
      <c r="AQ31" s="24">
        <v>0</v>
      </c>
      <c r="AR31" s="24">
        <v>-3</v>
      </c>
      <c r="AS31" s="24">
        <v>-3</v>
      </c>
      <c r="AT31" s="24">
        <v>0</v>
      </c>
      <c r="AU31" s="24"/>
      <c r="AV31" s="24">
        <v>-3</v>
      </c>
      <c r="AW31" s="24">
        <v>0</v>
      </c>
      <c r="AX31" s="24">
        <v>-3</v>
      </c>
      <c r="AY31" s="24">
        <v>-3</v>
      </c>
      <c r="AZ31" s="24">
        <v>0</v>
      </c>
      <c r="BA31" s="24">
        <v>-3</v>
      </c>
      <c r="BB31" s="24">
        <v>-3</v>
      </c>
      <c r="BC31" s="24">
        <v>0</v>
      </c>
      <c r="BD31" s="24">
        <v>-3</v>
      </c>
      <c r="BE31" s="24">
        <v>-3</v>
      </c>
    </row>
    <row r="32" spans="1:57" ht="45">
      <c r="A32" s="4" t="s">
        <v>58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/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</row>
    <row r="33" spans="1:57" ht="28.5">
      <c r="A33" s="7" t="s">
        <v>106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/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</row>
    <row r="34" spans="1:57" ht="30">
      <c r="A34" s="3" t="s">
        <v>59</v>
      </c>
      <c r="B34" s="14">
        <v>1</v>
      </c>
      <c r="C34" s="14">
        <v>1</v>
      </c>
      <c r="D34" s="14">
        <v>1</v>
      </c>
      <c r="E34" s="14">
        <v>1</v>
      </c>
      <c r="F34" s="14">
        <v>1</v>
      </c>
      <c r="G34" s="14">
        <v>1</v>
      </c>
      <c r="H34" s="14">
        <v>1</v>
      </c>
      <c r="I34" s="14">
        <v>1</v>
      </c>
      <c r="J34" s="14">
        <v>1</v>
      </c>
      <c r="K34" s="14">
        <v>1</v>
      </c>
      <c r="L34" s="14">
        <v>1</v>
      </c>
      <c r="M34" s="14">
        <v>1</v>
      </c>
      <c r="N34" s="14">
        <v>1</v>
      </c>
      <c r="O34" s="14">
        <v>1</v>
      </c>
      <c r="P34" s="14">
        <v>1</v>
      </c>
      <c r="Q34" s="14">
        <v>1</v>
      </c>
      <c r="R34" s="14">
        <v>1</v>
      </c>
      <c r="S34" s="14">
        <v>1</v>
      </c>
      <c r="T34" s="14">
        <v>1</v>
      </c>
      <c r="U34" s="14">
        <v>1</v>
      </c>
      <c r="V34" s="24">
        <v>1</v>
      </c>
      <c r="W34" s="24">
        <v>1</v>
      </c>
      <c r="X34" s="24">
        <v>1</v>
      </c>
      <c r="Y34" s="24">
        <v>1</v>
      </c>
      <c r="Z34" s="24">
        <v>1</v>
      </c>
      <c r="AA34" s="24">
        <v>1</v>
      </c>
      <c r="AB34" s="14">
        <v>1</v>
      </c>
      <c r="AC34" s="14">
        <v>1</v>
      </c>
      <c r="AD34" s="14">
        <v>1</v>
      </c>
      <c r="AE34" s="14">
        <v>1</v>
      </c>
      <c r="AF34" s="14">
        <v>1</v>
      </c>
      <c r="AG34" s="14">
        <v>1</v>
      </c>
      <c r="AH34" s="14">
        <v>1</v>
      </c>
      <c r="AI34" s="14">
        <v>1</v>
      </c>
      <c r="AJ34" s="14">
        <v>1</v>
      </c>
      <c r="AK34" s="24">
        <v>1</v>
      </c>
      <c r="AL34" s="24">
        <v>1</v>
      </c>
      <c r="AM34" s="24">
        <v>1</v>
      </c>
      <c r="AN34" s="24">
        <v>1</v>
      </c>
      <c r="AO34" s="24">
        <v>1</v>
      </c>
      <c r="AP34" s="24">
        <v>1</v>
      </c>
      <c r="AQ34" s="24">
        <v>1</v>
      </c>
      <c r="AR34" s="24">
        <v>1</v>
      </c>
      <c r="AS34" s="24">
        <v>1</v>
      </c>
      <c r="AT34" s="24">
        <v>1</v>
      </c>
      <c r="AU34" s="24"/>
      <c r="AV34" s="24">
        <v>1</v>
      </c>
      <c r="AW34" s="24">
        <v>1</v>
      </c>
      <c r="AX34" s="24">
        <v>1</v>
      </c>
      <c r="AY34" s="24">
        <v>1</v>
      </c>
      <c r="AZ34" s="24">
        <v>1</v>
      </c>
      <c r="BA34" s="24">
        <v>1</v>
      </c>
      <c r="BB34" s="24">
        <v>1</v>
      </c>
      <c r="BC34" s="24">
        <v>1</v>
      </c>
      <c r="BD34" s="24">
        <v>1</v>
      </c>
      <c r="BE34" s="24">
        <v>1</v>
      </c>
    </row>
    <row r="35" spans="1:57" ht="15">
      <c r="A35" s="3" t="s">
        <v>60</v>
      </c>
      <c r="B35" s="24">
        <v>7</v>
      </c>
      <c r="C35" s="24">
        <v>7</v>
      </c>
      <c r="D35" s="24">
        <v>7</v>
      </c>
      <c r="E35" s="24">
        <v>7</v>
      </c>
      <c r="F35" s="24">
        <v>7</v>
      </c>
      <c r="G35" s="24">
        <v>7</v>
      </c>
      <c r="H35" s="24">
        <v>7</v>
      </c>
      <c r="I35" s="24">
        <v>7</v>
      </c>
      <c r="J35" s="24">
        <v>7</v>
      </c>
      <c r="K35" s="24">
        <v>7</v>
      </c>
      <c r="L35" s="24">
        <v>7</v>
      </c>
      <c r="M35" s="24">
        <v>7</v>
      </c>
      <c r="N35" s="24">
        <v>7</v>
      </c>
      <c r="O35" s="24">
        <v>7</v>
      </c>
      <c r="P35" s="24">
        <v>7</v>
      </c>
      <c r="Q35" s="24">
        <v>7</v>
      </c>
      <c r="R35" s="24">
        <v>7</v>
      </c>
      <c r="S35" s="24">
        <v>7</v>
      </c>
      <c r="T35" s="24">
        <v>7</v>
      </c>
      <c r="U35" s="24">
        <v>7</v>
      </c>
      <c r="V35" s="24">
        <v>7</v>
      </c>
      <c r="W35" s="24">
        <v>7</v>
      </c>
      <c r="X35" s="24">
        <v>7</v>
      </c>
      <c r="Y35" s="24">
        <v>7</v>
      </c>
      <c r="Z35" s="24">
        <v>7</v>
      </c>
      <c r="AA35" s="24">
        <v>7</v>
      </c>
      <c r="AB35" s="24">
        <v>7</v>
      </c>
      <c r="AC35" s="24">
        <v>7</v>
      </c>
      <c r="AD35" s="24">
        <v>7</v>
      </c>
      <c r="AE35" s="24">
        <v>7</v>
      </c>
      <c r="AF35" s="24">
        <v>7</v>
      </c>
      <c r="AG35" s="24">
        <v>7</v>
      </c>
      <c r="AH35" s="24">
        <v>7</v>
      </c>
      <c r="AI35" s="24">
        <v>7</v>
      </c>
      <c r="AJ35" s="24">
        <v>7</v>
      </c>
      <c r="AK35" s="24">
        <v>7</v>
      </c>
      <c r="AL35" s="24">
        <v>7</v>
      </c>
      <c r="AM35" s="24">
        <v>7</v>
      </c>
      <c r="AN35" s="24">
        <v>7</v>
      </c>
      <c r="AO35" s="24">
        <v>7</v>
      </c>
      <c r="AP35" s="24">
        <v>7</v>
      </c>
      <c r="AQ35" s="24">
        <v>7</v>
      </c>
      <c r="AR35" s="24">
        <v>7</v>
      </c>
      <c r="AS35" s="24">
        <v>7</v>
      </c>
      <c r="AT35" s="24">
        <v>7</v>
      </c>
      <c r="AU35" s="24"/>
      <c r="AV35" s="24">
        <v>7</v>
      </c>
      <c r="AW35" s="24">
        <v>7</v>
      </c>
      <c r="AX35" s="24">
        <v>7</v>
      </c>
      <c r="AY35" s="24">
        <v>7</v>
      </c>
      <c r="AZ35" s="24">
        <v>7</v>
      </c>
      <c r="BA35" s="24">
        <v>7</v>
      </c>
      <c r="BB35" s="24">
        <v>7</v>
      </c>
      <c r="BC35" s="24">
        <v>7</v>
      </c>
      <c r="BD35" s="24">
        <v>7</v>
      </c>
      <c r="BE35" s="24">
        <v>7</v>
      </c>
    </row>
    <row r="36" spans="1:57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>
        <v>-174</v>
      </c>
      <c r="M36" s="24">
        <v>-174</v>
      </c>
      <c r="N36" s="24">
        <v>-174</v>
      </c>
      <c r="O36" s="24">
        <v>-174</v>
      </c>
      <c r="P36" s="24">
        <v>-174</v>
      </c>
      <c r="Q36" s="24">
        <v>-174</v>
      </c>
      <c r="R36" s="24">
        <v>-174</v>
      </c>
      <c r="S36" s="24">
        <v>-174</v>
      </c>
      <c r="T36" s="24">
        <v>-174</v>
      </c>
      <c r="U36" s="24">
        <v>-174</v>
      </c>
      <c r="V36" s="24">
        <v>-174</v>
      </c>
      <c r="W36" s="2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  <c r="AD36" s="24">
        <v>-174</v>
      </c>
      <c r="AE36" s="24">
        <v>-174</v>
      </c>
      <c r="AF36" s="24">
        <v>-174</v>
      </c>
      <c r="AG36" s="24">
        <v>-174</v>
      </c>
      <c r="AH36" s="24">
        <v>-174</v>
      </c>
      <c r="AI36" s="24">
        <v>-174</v>
      </c>
      <c r="AJ36" s="24">
        <v>-174</v>
      </c>
      <c r="AK36" s="24">
        <v>-174</v>
      </c>
      <c r="AL36" s="24">
        <v>-174</v>
      </c>
      <c r="AM36" s="24">
        <v>-174</v>
      </c>
      <c r="AN36" s="24">
        <v>-174</v>
      </c>
      <c r="AO36" s="24">
        <v>-174</v>
      </c>
      <c r="AP36" s="24">
        <v>-174</v>
      </c>
      <c r="AQ36" s="24">
        <v>-174</v>
      </c>
      <c r="AR36" s="24">
        <v>-174</v>
      </c>
      <c r="AS36" s="24">
        <v>-174</v>
      </c>
      <c r="AT36" s="24">
        <v>-174</v>
      </c>
      <c r="AU36" s="24"/>
      <c r="AV36" s="24">
        <v>-174</v>
      </c>
      <c r="AW36" s="24">
        <v>-174</v>
      </c>
      <c r="AX36" s="24">
        <v>-174</v>
      </c>
      <c r="AY36" s="24">
        <v>-174</v>
      </c>
      <c r="AZ36" s="24">
        <v>-174</v>
      </c>
      <c r="BA36" s="24">
        <v>-174</v>
      </c>
      <c r="BB36" s="24">
        <v>-174</v>
      </c>
      <c r="BC36" s="24">
        <v>-174</v>
      </c>
      <c r="BD36" s="24">
        <v>-174</v>
      </c>
      <c r="BE36" s="24">
        <v>-174</v>
      </c>
    </row>
    <row r="37" spans="1:57" ht="15">
      <c r="A37" s="4" t="s">
        <v>62</v>
      </c>
      <c r="B37" s="14" t="s">
        <v>16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14" t="s">
        <v>16</v>
      </c>
      <c r="L37" s="14" t="s">
        <v>16</v>
      </c>
      <c r="M37" s="14" t="s">
        <v>16</v>
      </c>
      <c r="N37" s="14" t="s">
        <v>16</v>
      </c>
      <c r="O37" s="14" t="s">
        <v>16</v>
      </c>
      <c r="P37" s="14" t="s">
        <v>16</v>
      </c>
      <c r="Q37" s="14" t="s">
        <v>16</v>
      </c>
      <c r="R37" s="14" t="s">
        <v>16</v>
      </c>
      <c r="S37" s="14" t="s">
        <v>16</v>
      </c>
      <c r="T37" s="14" t="s">
        <v>16</v>
      </c>
      <c r="U37" s="14" t="s">
        <v>16</v>
      </c>
      <c r="V37" s="24" t="s">
        <v>16</v>
      </c>
      <c r="W37" s="24" t="s">
        <v>16</v>
      </c>
      <c r="X37" s="24" t="s">
        <v>16</v>
      </c>
      <c r="Y37" s="24" t="s">
        <v>16</v>
      </c>
      <c r="Z37" s="24" t="s">
        <v>16</v>
      </c>
      <c r="AA37" s="24" t="s">
        <v>16</v>
      </c>
      <c r="AB37" s="14" t="s">
        <v>16</v>
      </c>
      <c r="AC37" s="14" t="s">
        <v>16</v>
      </c>
      <c r="AD37" s="14" t="s">
        <v>16</v>
      </c>
      <c r="AE37" s="14" t="s">
        <v>16</v>
      </c>
      <c r="AF37" s="14" t="s">
        <v>16</v>
      </c>
      <c r="AG37" s="14" t="s">
        <v>16</v>
      </c>
      <c r="AH37" s="14" t="s">
        <v>16</v>
      </c>
      <c r="AI37" s="14" t="s">
        <v>16</v>
      </c>
      <c r="AJ37" s="14" t="s">
        <v>16</v>
      </c>
      <c r="AK37" s="24" t="s">
        <v>16</v>
      </c>
      <c r="AL37" s="24" t="s">
        <v>16</v>
      </c>
      <c r="AM37" s="24" t="s">
        <v>16</v>
      </c>
      <c r="AN37" s="24" t="s">
        <v>16</v>
      </c>
      <c r="AO37" s="24" t="s">
        <v>16</v>
      </c>
      <c r="AP37" s="24" t="s">
        <v>16</v>
      </c>
      <c r="AQ37" s="24" t="s">
        <v>16</v>
      </c>
      <c r="AR37" s="24" t="s">
        <v>16</v>
      </c>
      <c r="AS37" s="24" t="s">
        <v>16</v>
      </c>
      <c r="AT37" s="24" t="s">
        <v>16</v>
      </c>
      <c r="AU37" s="24"/>
      <c r="AV37" s="24" t="s">
        <v>16</v>
      </c>
      <c r="AW37" s="24" t="s">
        <v>16</v>
      </c>
      <c r="AX37" s="24" t="s">
        <v>16</v>
      </c>
      <c r="AY37" s="24" t="s">
        <v>16</v>
      </c>
      <c r="AZ37" s="24" t="s">
        <v>16</v>
      </c>
      <c r="BA37" s="24" t="s">
        <v>16</v>
      </c>
      <c r="BB37" s="24" t="s">
        <v>16</v>
      </c>
      <c r="BC37" s="24" t="s">
        <v>16</v>
      </c>
      <c r="BD37" s="24" t="s">
        <v>16</v>
      </c>
      <c r="BE37" s="24" t="s">
        <v>16</v>
      </c>
    </row>
    <row r="38" spans="1:57" ht="15">
      <c r="A38" s="5" t="s">
        <v>64</v>
      </c>
      <c r="B38" s="28">
        <v>-999</v>
      </c>
      <c r="C38" s="28">
        <v>-999</v>
      </c>
      <c r="D38" s="28">
        <v>-999</v>
      </c>
      <c r="E38" s="28">
        <v>-999</v>
      </c>
      <c r="F38" s="28">
        <v>-999</v>
      </c>
      <c r="G38" s="27">
        <v>-999</v>
      </c>
      <c r="H38" s="27">
        <v>-999</v>
      </c>
      <c r="I38" s="27">
        <v>-999</v>
      </c>
      <c r="J38" s="27">
        <v>-999</v>
      </c>
      <c r="K38" s="27">
        <v>-999</v>
      </c>
      <c r="L38" s="27">
        <v>-999</v>
      </c>
      <c r="M38" s="27">
        <v>-999</v>
      </c>
      <c r="N38" s="27">
        <v>-999</v>
      </c>
      <c r="O38" s="27">
        <v>-999</v>
      </c>
      <c r="P38" s="27">
        <v>-169.3</v>
      </c>
      <c r="Q38" s="27">
        <v>-169.3</v>
      </c>
      <c r="R38" s="27">
        <v>-169.3</v>
      </c>
      <c r="S38" s="27">
        <v>-999</v>
      </c>
      <c r="T38" s="27">
        <v>-999</v>
      </c>
      <c r="U38" s="27">
        <v>-999</v>
      </c>
      <c r="V38" s="27">
        <v>-999</v>
      </c>
      <c r="W38" s="27">
        <v>-999</v>
      </c>
      <c r="X38" s="27">
        <v>-999</v>
      </c>
      <c r="Y38" s="27">
        <v>-169.3</v>
      </c>
      <c r="Z38" s="27">
        <v>-169.3</v>
      </c>
      <c r="AA38" s="27">
        <v>-169.3</v>
      </c>
      <c r="AB38" s="27">
        <v>-999</v>
      </c>
      <c r="AC38" s="27">
        <v>-999</v>
      </c>
      <c r="AD38" s="27">
        <v>-999</v>
      </c>
      <c r="AE38" s="27">
        <v>-169.3</v>
      </c>
      <c r="AF38" s="27">
        <v>-169.3</v>
      </c>
      <c r="AG38" s="27">
        <v>-169.3</v>
      </c>
      <c r="AH38" s="27">
        <v>-999</v>
      </c>
      <c r="AI38" s="27">
        <v>-999</v>
      </c>
      <c r="AJ38" s="27">
        <v>-999</v>
      </c>
      <c r="AK38" s="27">
        <v>-169.3</v>
      </c>
      <c r="AL38" s="27">
        <v>-169.3</v>
      </c>
      <c r="AM38" s="27">
        <v>-169.3</v>
      </c>
      <c r="AN38" s="27">
        <v>-999</v>
      </c>
      <c r="AO38" s="27">
        <v>-999</v>
      </c>
      <c r="AP38" s="27">
        <v>-999</v>
      </c>
      <c r="AQ38" s="27">
        <v>-164.99</v>
      </c>
      <c r="AR38" s="27">
        <v>-164.99</v>
      </c>
      <c r="AS38" s="27">
        <v>-164.99</v>
      </c>
      <c r="AT38" s="27">
        <v>-999</v>
      </c>
      <c r="AU38" s="27"/>
      <c r="AV38" s="27">
        <v>-999</v>
      </c>
      <c r="AW38" s="27">
        <v>-999</v>
      </c>
      <c r="AX38" s="27">
        <v>-999</v>
      </c>
      <c r="AY38" s="27">
        <v>-999</v>
      </c>
      <c r="AZ38" s="27">
        <v>-999</v>
      </c>
      <c r="BA38" s="27">
        <v>-999</v>
      </c>
      <c r="BB38" s="27">
        <v>-999</v>
      </c>
      <c r="BC38" s="27">
        <v>-999</v>
      </c>
      <c r="BD38" s="27">
        <v>-999</v>
      </c>
      <c r="BE38" s="27">
        <v>-999</v>
      </c>
    </row>
    <row r="39" spans="1:57" ht="30">
      <c r="A39" s="3" t="s">
        <v>107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 t="s">
        <v>16</v>
      </c>
      <c r="AE39" s="40" t="s">
        <v>16</v>
      </c>
      <c r="AF39" s="40" t="s">
        <v>16</v>
      </c>
      <c r="AG39" s="40" t="s">
        <v>16</v>
      </c>
      <c r="AH39" s="40" t="s">
        <v>16</v>
      </c>
      <c r="AI39" s="40" t="s">
        <v>16</v>
      </c>
      <c r="AJ39" s="40" t="s">
        <v>16</v>
      </c>
      <c r="AK39" s="40" t="s">
        <v>16</v>
      </c>
      <c r="AL39" s="40" t="s">
        <v>16</v>
      </c>
      <c r="AM39" s="40" t="s">
        <v>16</v>
      </c>
      <c r="AN39" s="40" t="s">
        <v>16</v>
      </c>
      <c r="AO39" s="40" t="s">
        <v>16</v>
      </c>
      <c r="AP39" s="40" t="s">
        <v>16</v>
      </c>
      <c r="AQ39" s="40" t="s">
        <v>16</v>
      </c>
      <c r="AR39" s="40" t="s">
        <v>16</v>
      </c>
      <c r="AS39" s="40" t="s">
        <v>16</v>
      </c>
      <c r="AT39" s="40" t="s">
        <v>16</v>
      </c>
      <c r="AU39" s="40"/>
      <c r="AV39" s="40" t="s">
        <v>16</v>
      </c>
      <c r="AW39" s="40" t="s">
        <v>16</v>
      </c>
      <c r="AX39" s="40" t="s">
        <v>16</v>
      </c>
      <c r="AY39" s="40" t="s">
        <v>16</v>
      </c>
      <c r="AZ39" s="40" t="s">
        <v>16</v>
      </c>
      <c r="BA39" s="40" t="s">
        <v>16</v>
      </c>
      <c r="BB39" s="40" t="s">
        <v>16</v>
      </c>
      <c r="BC39" s="40" t="s">
        <v>16</v>
      </c>
      <c r="BD39" s="40" t="s">
        <v>16</v>
      </c>
      <c r="BE39" s="40" t="s">
        <v>16</v>
      </c>
    </row>
    <row r="40" spans="1:57" ht="30">
      <c r="A40" s="3" t="s">
        <v>108</v>
      </c>
      <c r="B40" s="14">
        <f>10*LOG10(10^((B35+B36)/10)+10^(B38/10))</f>
        <v>-167.00000000000003</v>
      </c>
      <c r="C40" s="14">
        <f>10*LOG10(10^((C35+C36)/10)+10^(C38/10))</f>
        <v>-167.00000000000003</v>
      </c>
      <c r="D40" s="14">
        <f>10*LOG10(10^((D35+D36)/10)+10^(D38/10))</f>
        <v>-167.00000000000003</v>
      </c>
      <c r="E40" s="14">
        <f>10*LOG10(10^((E35+E36)/10)+10^(E38/10))</f>
        <v>-167.00000000000003</v>
      </c>
      <c r="F40" s="14">
        <f>10*LOG10(10^((F35+F36)/10)+10^(F38/10))</f>
        <v>-167.00000000000003</v>
      </c>
      <c r="G40" s="14">
        <f t="shared" ref="G40:L40" si="35">10*LOG10(10^((G35+G36)/10)+10^(G38/10))</f>
        <v>-167.00000000000003</v>
      </c>
      <c r="H40" s="14">
        <f t="shared" si="35"/>
        <v>-167.00000000000003</v>
      </c>
      <c r="I40" s="14">
        <f t="shared" si="35"/>
        <v>-167.00000000000003</v>
      </c>
      <c r="J40" s="14">
        <f t="shared" si="35"/>
        <v>-167.00000000000003</v>
      </c>
      <c r="K40" s="14">
        <f t="shared" si="35"/>
        <v>-167.00000000000003</v>
      </c>
      <c r="L40" s="14">
        <f t="shared" si="35"/>
        <v>-167.00000000000003</v>
      </c>
      <c r="M40" s="14">
        <f t="shared" ref="M40:R40" si="36">10*LOG10(10^((M35+M36)/10)+10^(M38/10))</f>
        <v>-167.00000000000003</v>
      </c>
      <c r="N40" s="14">
        <f t="shared" si="36"/>
        <v>-167.00000000000003</v>
      </c>
      <c r="O40" s="14">
        <f t="shared" si="36"/>
        <v>-167.00000000000003</v>
      </c>
      <c r="P40" s="14">
        <f t="shared" si="36"/>
        <v>-164.98918835931039</v>
      </c>
      <c r="Q40" s="14">
        <f t="shared" si="36"/>
        <v>-164.98918835931039</v>
      </c>
      <c r="R40" s="14">
        <f t="shared" si="36"/>
        <v>-164.98918835931039</v>
      </c>
      <c r="S40" s="14">
        <f t="shared" ref="S40:X40" si="37">10*LOG10(10^((S35+S36)/10)+10^(S38/10))</f>
        <v>-167.00000000000003</v>
      </c>
      <c r="T40" s="14">
        <f t="shared" si="37"/>
        <v>-167.00000000000003</v>
      </c>
      <c r="U40" s="14">
        <f t="shared" si="37"/>
        <v>-167.00000000000003</v>
      </c>
      <c r="V40" s="24">
        <f t="shared" si="37"/>
        <v>-167.00000000000003</v>
      </c>
      <c r="W40" s="24">
        <f t="shared" si="37"/>
        <v>-167.00000000000003</v>
      </c>
      <c r="X40" s="24">
        <f t="shared" si="37"/>
        <v>-167.00000000000003</v>
      </c>
      <c r="Y40" s="24">
        <f t="shared" ref="Y40:AD40" si="38">10*LOG10(10^((Y35+Y36)/10)+10^(Y38/10))</f>
        <v>-164.98918835931039</v>
      </c>
      <c r="Z40" s="24">
        <f t="shared" si="38"/>
        <v>-164.98918835931039</v>
      </c>
      <c r="AA40" s="24">
        <f t="shared" si="38"/>
        <v>-164.98918835931039</v>
      </c>
      <c r="AB40" s="14">
        <f t="shared" si="38"/>
        <v>-167.00000000000003</v>
      </c>
      <c r="AC40" s="14">
        <f t="shared" si="38"/>
        <v>-167.00000000000003</v>
      </c>
      <c r="AD40" s="14">
        <f t="shared" si="38"/>
        <v>-167.00000000000003</v>
      </c>
      <c r="AE40" s="14">
        <f t="shared" ref="AE40:AM40" si="39">10*LOG10(10^((AE35+AE36)/10)+10^(AE38/10))</f>
        <v>-164.98918835931039</v>
      </c>
      <c r="AF40" s="14">
        <f t="shared" si="39"/>
        <v>-164.98918835931039</v>
      </c>
      <c r="AG40" s="14">
        <f t="shared" si="39"/>
        <v>-164.98918835931039</v>
      </c>
      <c r="AH40" s="14">
        <f t="shared" si="39"/>
        <v>-167.00000000000003</v>
      </c>
      <c r="AI40" s="14">
        <f t="shared" si="39"/>
        <v>-167.00000000000003</v>
      </c>
      <c r="AJ40" s="14">
        <f t="shared" si="39"/>
        <v>-167.00000000000003</v>
      </c>
      <c r="AK40" s="24">
        <f t="shared" si="39"/>
        <v>-164.98918835931039</v>
      </c>
      <c r="AL40" s="24">
        <f t="shared" si="39"/>
        <v>-164.98918835931039</v>
      </c>
      <c r="AM40" s="24">
        <f t="shared" si="39"/>
        <v>-164.98918835931039</v>
      </c>
      <c r="AN40" s="24">
        <f>10*LOG10(10^((AN35+AN36)/10)+10^(AN38/10))</f>
        <v>-167.00000000000003</v>
      </c>
      <c r="AO40" s="24">
        <f>10*LOG10(10^((AO35+AO36)/10)+10^(AO38/10))</f>
        <v>-167.00000000000003</v>
      </c>
      <c r="AP40" s="24">
        <f>10*LOG10(10^((AP35+AP36)/10)+10^(AP38/10))</f>
        <v>-167.00000000000003</v>
      </c>
      <c r="AQ40" s="24">
        <f t="shared" ref="AQ40:AT40" si="40">10*LOG10(10^((AQ35+AQ36)/10)+10^(AQ38/10))</f>
        <v>-162.86943987346325</v>
      </c>
      <c r="AR40" s="24">
        <f t="shared" si="40"/>
        <v>-162.86943987346325</v>
      </c>
      <c r="AS40" s="24">
        <f t="shared" si="40"/>
        <v>-162.86943987346325</v>
      </c>
      <c r="AT40" s="24">
        <f t="shared" si="40"/>
        <v>-167.00000000000003</v>
      </c>
      <c r="AU40" s="24"/>
      <c r="AV40" s="24">
        <f t="shared" ref="AV40:BE40" si="41">10*LOG10(10^((AV35+AV36)/10)+10^(AV38/10))</f>
        <v>-167.00000000000003</v>
      </c>
      <c r="AW40" s="24">
        <f t="shared" si="41"/>
        <v>-167.00000000000003</v>
      </c>
      <c r="AX40" s="24">
        <f t="shared" si="41"/>
        <v>-167.00000000000003</v>
      </c>
      <c r="AY40" s="24">
        <f t="shared" si="41"/>
        <v>-167.00000000000003</v>
      </c>
      <c r="AZ40" s="24">
        <f t="shared" si="41"/>
        <v>-167.00000000000003</v>
      </c>
      <c r="BA40" s="24">
        <f t="shared" si="41"/>
        <v>-167.00000000000003</v>
      </c>
      <c r="BB40" s="24">
        <f t="shared" si="41"/>
        <v>-167.00000000000003</v>
      </c>
      <c r="BC40" s="24">
        <f t="shared" si="41"/>
        <v>-167.00000000000003</v>
      </c>
      <c r="BD40" s="24">
        <f t="shared" si="41"/>
        <v>-167.00000000000003</v>
      </c>
      <c r="BE40" s="24">
        <f t="shared" si="41"/>
        <v>-167.00000000000003</v>
      </c>
    </row>
    <row r="41" spans="1:57" ht="15">
      <c r="A41" s="7" t="s">
        <v>67</v>
      </c>
      <c r="B41" s="14" t="s">
        <v>16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14" t="s">
        <v>16</v>
      </c>
      <c r="L41" s="14" t="s">
        <v>16</v>
      </c>
      <c r="M41" s="14" t="s">
        <v>16</v>
      </c>
      <c r="N41" s="14" t="s">
        <v>16</v>
      </c>
      <c r="O41" s="14" t="s">
        <v>16</v>
      </c>
      <c r="P41" s="14" t="s">
        <v>16</v>
      </c>
      <c r="Q41" s="14" t="s">
        <v>16</v>
      </c>
      <c r="R41" s="14" t="s">
        <v>16</v>
      </c>
      <c r="S41" s="14" t="s">
        <v>16</v>
      </c>
      <c r="T41" s="14" t="s">
        <v>16</v>
      </c>
      <c r="U41" s="14" t="s">
        <v>16</v>
      </c>
      <c r="V41" s="24" t="s">
        <v>16</v>
      </c>
      <c r="W41" s="24" t="s">
        <v>16</v>
      </c>
      <c r="X41" s="24" t="s">
        <v>16</v>
      </c>
      <c r="Y41" s="24" t="s">
        <v>16</v>
      </c>
      <c r="Z41" s="24" t="s">
        <v>16</v>
      </c>
      <c r="AA41" s="24" t="s">
        <v>16</v>
      </c>
      <c r="AB41" s="14" t="s">
        <v>16</v>
      </c>
      <c r="AC41" s="14" t="s">
        <v>16</v>
      </c>
      <c r="AD41" s="14" t="s">
        <v>16</v>
      </c>
      <c r="AE41" s="14" t="s">
        <v>16</v>
      </c>
      <c r="AF41" s="14" t="s">
        <v>16</v>
      </c>
      <c r="AG41" s="14" t="s">
        <v>16</v>
      </c>
      <c r="AH41" s="14" t="s">
        <v>16</v>
      </c>
      <c r="AI41" s="14" t="s">
        <v>16</v>
      </c>
      <c r="AJ41" s="14" t="s">
        <v>16</v>
      </c>
      <c r="AK41" s="24" t="s">
        <v>16</v>
      </c>
      <c r="AL41" s="24" t="s">
        <v>16</v>
      </c>
      <c r="AM41" s="24" t="s">
        <v>16</v>
      </c>
      <c r="AN41" s="24" t="s">
        <v>16</v>
      </c>
      <c r="AO41" s="24" t="s">
        <v>16</v>
      </c>
      <c r="AP41" s="24" t="s">
        <v>16</v>
      </c>
      <c r="AQ41" s="24" t="s">
        <v>16</v>
      </c>
      <c r="AR41" s="24" t="s">
        <v>16</v>
      </c>
      <c r="AS41" s="24" t="s">
        <v>16</v>
      </c>
      <c r="AT41" s="24" t="s">
        <v>16</v>
      </c>
      <c r="AU41" s="24"/>
      <c r="AV41" s="24" t="s">
        <v>16</v>
      </c>
      <c r="AW41" s="24" t="s">
        <v>16</v>
      </c>
      <c r="AX41" s="24" t="s">
        <v>16</v>
      </c>
      <c r="AY41" s="24" t="s">
        <v>16</v>
      </c>
      <c r="AZ41" s="24" t="s">
        <v>16</v>
      </c>
      <c r="BA41" s="24" t="s">
        <v>16</v>
      </c>
      <c r="BB41" s="24" t="s">
        <v>16</v>
      </c>
      <c r="BC41" s="24" t="s">
        <v>16</v>
      </c>
      <c r="BD41" s="24" t="s">
        <v>16</v>
      </c>
      <c r="BE41" s="24" t="s">
        <v>16</v>
      </c>
    </row>
    <row r="42" spans="1:57" ht="15">
      <c r="A42" s="11" t="s">
        <v>69</v>
      </c>
      <c r="B42" s="19">
        <f>4*180*1000</f>
        <v>720000</v>
      </c>
      <c r="C42" s="19">
        <f>4*180*1000</f>
        <v>720000</v>
      </c>
      <c r="D42" s="19">
        <f>4*180*1000</f>
        <v>720000</v>
      </c>
      <c r="E42" s="19">
        <f>3*180*1000</f>
        <v>540000</v>
      </c>
      <c r="F42" s="19">
        <f>3*180*1000</f>
        <v>540000</v>
      </c>
      <c r="G42" s="28">
        <f>3*180*1000</f>
        <v>540000</v>
      </c>
      <c r="H42" s="28">
        <f t="shared" ref="H42:I42" si="42">3*180*1000</f>
        <v>540000</v>
      </c>
      <c r="I42" s="28">
        <f t="shared" si="42"/>
        <v>540000</v>
      </c>
      <c r="J42" s="28">
        <f>36*180*1000</f>
        <v>6480000</v>
      </c>
      <c r="K42" s="28">
        <f t="shared" ref="K42:L42" si="43">36*180*1000</f>
        <v>6480000</v>
      </c>
      <c r="L42" s="28">
        <f t="shared" si="43"/>
        <v>6480000</v>
      </c>
      <c r="M42" s="28">
        <f>4*180*1000</f>
        <v>720000</v>
      </c>
      <c r="N42" s="28">
        <f>4*180*1000</f>
        <v>720000</v>
      </c>
      <c r="O42" s="28">
        <f>4*180*1000</f>
        <v>720000</v>
      </c>
      <c r="P42" s="28">
        <f>4*180*1000</f>
        <v>720000</v>
      </c>
      <c r="Q42" s="28">
        <f t="shared" ref="Q42:R42" si="44">4*180*1000</f>
        <v>720000</v>
      </c>
      <c r="R42" s="28">
        <f t="shared" si="44"/>
        <v>720000</v>
      </c>
      <c r="S42" s="28">
        <f>3*180*1000</f>
        <v>540000</v>
      </c>
      <c r="T42" s="28">
        <f t="shared" ref="T42:U42" si="45">3*180*1000</f>
        <v>540000</v>
      </c>
      <c r="U42" s="28">
        <f t="shared" si="45"/>
        <v>540000</v>
      </c>
      <c r="V42" s="28">
        <f>4*180*1000</f>
        <v>720000</v>
      </c>
      <c r="W42" s="28">
        <f>4*180*1000</f>
        <v>720000</v>
      </c>
      <c r="X42" s="28">
        <f>4*180*1000</f>
        <v>720000</v>
      </c>
      <c r="Y42" s="28">
        <f>12*180*1000</f>
        <v>2160000</v>
      </c>
      <c r="Z42" s="28">
        <f t="shared" ref="Z42:AA42" si="46">12*180*1000</f>
        <v>2160000</v>
      </c>
      <c r="AA42" s="28">
        <f t="shared" si="46"/>
        <v>2160000</v>
      </c>
      <c r="AB42" s="28">
        <f>3*180*1000</f>
        <v>540000</v>
      </c>
      <c r="AC42" s="28">
        <f t="shared" ref="AC42:AD42" si="47">3*180*1000</f>
        <v>540000</v>
      </c>
      <c r="AD42" s="28">
        <f t="shared" si="47"/>
        <v>540000</v>
      </c>
      <c r="AE42" s="28">
        <f>18*180*1000</f>
        <v>3240000</v>
      </c>
      <c r="AF42" s="28">
        <f t="shared" ref="AF42:AG42" si="48">18*180*1000</f>
        <v>3240000</v>
      </c>
      <c r="AG42" s="28">
        <f t="shared" si="48"/>
        <v>3240000</v>
      </c>
      <c r="AH42" s="28">
        <f>3*180*1000</f>
        <v>540000</v>
      </c>
      <c r="AI42" s="28">
        <f t="shared" ref="AI42:AJ42" si="49">3*180*1000</f>
        <v>540000</v>
      </c>
      <c r="AJ42" s="28">
        <f t="shared" si="49"/>
        <v>540000</v>
      </c>
      <c r="AK42" s="28">
        <f>3*180*1000</f>
        <v>540000</v>
      </c>
      <c r="AL42" s="28">
        <f t="shared" ref="AL42:AM42" si="50">3*180*1000</f>
        <v>540000</v>
      </c>
      <c r="AM42" s="28">
        <f t="shared" si="50"/>
        <v>540000</v>
      </c>
      <c r="AN42" s="28">
        <f>3*180*1000</f>
        <v>540000</v>
      </c>
      <c r="AO42" s="28">
        <f t="shared" ref="AO42:AP42" si="51">3*180*1000</f>
        <v>540000</v>
      </c>
      <c r="AP42" s="28">
        <f t="shared" si="51"/>
        <v>540000</v>
      </c>
      <c r="AQ42" s="28">
        <f>3*180*1000</f>
        <v>540000</v>
      </c>
      <c r="AR42" s="28">
        <f t="shared" ref="AR42:AS42" si="52">3*180*1000</f>
        <v>540000</v>
      </c>
      <c r="AS42" s="28">
        <f t="shared" si="52"/>
        <v>540000</v>
      </c>
      <c r="AT42" s="28">
        <f>3*180*1000</f>
        <v>540000</v>
      </c>
      <c r="AU42" s="28"/>
      <c r="AV42" s="28">
        <f t="shared" ref="AV42" si="53">3*180*1000</f>
        <v>540000</v>
      </c>
      <c r="AW42" s="28">
        <f>6*180*1000</f>
        <v>1080000</v>
      </c>
      <c r="AX42" s="28">
        <f>6*180*1000</f>
        <v>1080000</v>
      </c>
      <c r="AY42" s="28">
        <f>6*180*1000</f>
        <v>1080000</v>
      </c>
      <c r="AZ42" s="28">
        <f>12*180*1000</f>
        <v>2160000</v>
      </c>
      <c r="BA42" s="28">
        <f>12*180*1000</f>
        <v>2160000</v>
      </c>
      <c r="BB42" s="28">
        <f>12*180*1000</f>
        <v>2160000</v>
      </c>
      <c r="BC42" s="28">
        <f>3*180*1000</f>
        <v>540000</v>
      </c>
      <c r="BD42" s="28">
        <f t="shared" ref="BD42:BE42" si="54">3*180*1000</f>
        <v>540000</v>
      </c>
      <c r="BE42" s="28">
        <f t="shared" si="54"/>
        <v>540000</v>
      </c>
    </row>
    <row r="43" spans="1:57" ht="15">
      <c r="A43" s="3" t="s">
        <v>70</v>
      </c>
      <c r="B43" s="14" t="s">
        <v>16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14" t="s">
        <v>16</v>
      </c>
      <c r="L43" s="14" t="s">
        <v>16</v>
      </c>
      <c r="M43" s="14" t="s">
        <v>16</v>
      </c>
      <c r="N43" s="14" t="s">
        <v>16</v>
      </c>
      <c r="O43" s="14" t="s">
        <v>16</v>
      </c>
      <c r="P43" s="14" t="s">
        <v>16</v>
      </c>
      <c r="Q43" s="14" t="s">
        <v>16</v>
      </c>
      <c r="R43" s="14" t="s">
        <v>16</v>
      </c>
      <c r="S43" s="14" t="s">
        <v>16</v>
      </c>
      <c r="T43" s="14" t="s">
        <v>16</v>
      </c>
      <c r="U43" s="14" t="s">
        <v>16</v>
      </c>
      <c r="V43" s="24" t="s">
        <v>16</v>
      </c>
      <c r="W43" s="24" t="s">
        <v>16</v>
      </c>
      <c r="X43" s="24" t="s">
        <v>16</v>
      </c>
      <c r="Y43" s="24" t="s">
        <v>16</v>
      </c>
      <c r="Z43" s="24" t="s">
        <v>16</v>
      </c>
      <c r="AA43" s="24" t="s">
        <v>16</v>
      </c>
      <c r="AB43" s="14" t="s">
        <v>16</v>
      </c>
      <c r="AC43" s="14" t="s">
        <v>16</v>
      </c>
      <c r="AD43" s="14" t="s">
        <v>16</v>
      </c>
      <c r="AE43" s="14" t="s">
        <v>16</v>
      </c>
      <c r="AF43" s="14" t="s">
        <v>16</v>
      </c>
      <c r="AG43" s="14" t="s">
        <v>16</v>
      </c>
      <c r="AH43" s="14" t="s">
        <v>16</v>
      </c>
      <c r="AI43" s="14" t="s">
        <v>16</v>
      </c>
      <c r="AJ43" s="14" t="s">
        <v>16</v>
      </c>
      <c r="AK43" s="24" t="s">
        <v>16</v>
      </c>
      <c r="AL43" s="24" t="s">
        <v>16</v>
      </c>
      <c r="AM43" s="24" t="s">
        <v>16</v>
      </c>
      <c r="AN43" s="24" t="s">
        <v>16</v>
      </c>
      <c r="AO43" s="24" t="s">
        <v>16</v>
      </c>
      <c r="AP43" s="24" t="s">
        <v>16</v>
      </c>
      <c r="AQ43" s="24" t="s">
        <v>16</v>
      </c>
      <c r="AR43" s="24" t="s">
        <v>16</v>
      </c>
      <c r="AS43" s="24" t="s">
        <v>16</v>
      </c>
      <c r="AT43" s="24" t="s">
        <v>16</v>
      </c>
      <c r="AU43" s="24"/>
      <c r="AV43" s="24" t="s">
        <v>16</v>
      </c>
      <c r="AW43" s="24" t="s">
        <v>16</v>
      </c>
      <c r="AX43" s="24" t="s">
        <v>16</v>
      </c>
      <c r="AY43" s="24" t="s">
        <v>16</v>
      </c>
      <c r="AZ43" s="24" t="s">
        <v>16</v>
      </c>
      <c r="BA43" s="24" t="s">
        <v>16</v>
      </c>
      <c r="BB43" s="24" t="s">
        <v>16</v>
      </c>
      <c r="BC43" s="24" t="s">
        <v>16</v>
      </c>
      <c r="BD43" s="24" t="s">
        <v>16</v>
      </c>
      <c r="BE43" s="24" t="s">
        <v>16</v>
      </c>
    </row>
    <row r="44" spans="1:57" ht="15">
      <c r="A44" s="3" t="s">
        <v>71</v>
      </c>
      <c r="B44" s="14">
        <f>B40+10*LOG10(B42)</f>
        <v>-108.42667503568734</v>
      </c>
      <c r="C44" s="14">
        <f>C40+10*LOG10(C42)</f>
        <v>-108.42667503568734</v>
      </c>
      <c r="D44" s="14">
        <f>D40+10*LOG10(D42)</f>
        <v>-108.42667503568734</v>
      </c>
      <c r="E44" s="14">
        <f>E40+10*LOG10(E42)</f>
        <v>-109.67606240177034</v>
      </c>
      <c r="F44" s="14">
        <f>F40+10*LOG10(F42)</f>
        <v>-109.67606240177034</v>
      </c>
      <c r="G44" s="14">
        <f t="shared" ref="G44:L44" si="55">G40+10*LOG10(G42)</f>
        <v>-109.67606240177034</v>
      </c>
      <c r="H44" s="14">
        <f t="shared" si="55"/>
        <v>-109.67606240177034</v>
      </c>
      <c r="I44" s="14">
        <f t="shared" si="55"/>
        <v>-109.67606240177034</v>
      </c>
      <c r="J44" s="14">
        <f t="shared" si="55"/>
        <v>-98.884249941294101</v>
      </c>
      <c r="K44" s="14">
        <f t="shared" si="55"/>
        <v>-98.884249941294101</v>
      </c>
      <c r="L44" s="14">
        <f t="shared" si="55"/>
        <v>-98.884249941294101</v>
      </c>
      <c r="M44" s="14">
        <f t="shared" ref="M44:R44" si="56">M40+10*LOG10(M42)</f>
        <v>-108.42667503568734</v>
      </c>
      <c r="N44" s="14">
        <f t="shared" si="56"/>
        <v>-108.42667503568734</v>
      </c>
      <c r="O44" s="14">
        <f t="shared" si="56"/>
        <v>-108.42667503568734</v>
      </c>
      <c r="P44" s="14">
        <f t="shared" si="56"/>
        <v>-106.4158633949977</v>
      </c>
      <c r="Q44" s="14">
        <f t="shared" si="56"/>
        <v>-106.4158633949977</v>
      </c>
      <c r="R44" s="14">
        <f t="shared" si="56"/>
        <v>-106.4158633949977</v>
      </c>
      <c r="S44" s="14">
        <f t="shared" ref="S44:X44" si="57">S40+10*LOG10(S42)</f>
        <v>-109.67606240177034</v>
      </c>
      <c r="T44" s="14">
        <f t="shared" si="57"/>
        <v>-109.67606240177034</v>
      </c>
      <c r="U44" s="14">
        <f t="shared" si="57"/>
        <v>-109.67606240177034</v>
      </c>
      <c r="V44" s="24">
        <f t="shared" si="57"/>
        <v>-108.42667503568734</v>
      </c>
      <c r="W44" s="24">
        <f t="shared" si="57"/>
        <v>-108.42667503568734</v>
      </c>
      <c r="X44" s="24">
        <f t="shared" si="57"/>
        <v>-108.42667503568734</v>
      </c>
      <c r="Y44" s="24">
        <f t="shared" ref="Y44:AD44" si="58">Y40+10*LOG10(Y42)</f>
        <v>-101.64465084780107</v>
      </c>
      <c r="Z44" s="24">
        <f t="shared" si="58"/>
        <v>-101.64465084780107</v>
      </c>
      <c r="AA44" s="24">
        <f t="shared" si="58"/>
        <v>-101.64465084780107</v>
      </c>
      <c r="AB44" s="14">
        <f t="shared" si="58"/>
        <v>-109.67606240177034</v>
      </c>
      <c r="AC44" s="14">
        <f t="shared" si="58"/>
        <v>-109.67606240177034</v>
      </c>
      <c r="AD44" s="14">
        <f t="shared" si="58"/>
        <v>-109.67606240177034</v>
      </c>
      <c r="AE44" s="14">
        <f t="shared" ref="AE44:AM44" si="59">AE40+10*LOG10(AE42)</f>
        <v>-99.883738257244275</v>
      </c>
      <c r="AF44" s="14">
        <f t="shared" si="59"/>
        <v>-99.883738257244275</v>
      </c>
      <c r="AG44" s="14">
        <f t="shared" si="59"/>
        <v>-99.883738257244275</v>
      </c>
      <c r="AH44" s="14">
        <f t="shared" si="59"/>
        <v>-109.67606240177034</v>
      </c>
      <c r="AI44" s="14">
        <f t="shared" si="59"/>
        <v>-109.67606240177034</v>
      </c>
      <c r="AJ44" s="14">
        <f t="shared" si="59"/>
        <v>-109.67606240177034</v>
      </c>
      <c r="AK44" s="24">
        <f t="shared" si="59"/>
        <v>-107.6652507610807</v>
      </c>
      <c r="AL44" s="24">
        <f t="shared" si="59"/>
        <v>-107.6652507610807</v>
      </c>
      <c r="AM44" s="24">
        <f t="shared" si="59"/>
        <v>-107.6652507610807</v>
      </c>
      <c r="AN44" s="24">
        <f>AN40+10*LOG10(AN42)</f>
        <v>-109.67606240177034</v>
      </c>
      <c r="AO44" s="24">
        <f>AO40+10*LOG10(AO42)</f>
        <v>-109.67606240177034</v>
      </c>
      <c r="AP44" s="24">
        <f>AP40+10*LOG10(AP42)</f>
        <v>-109.67606240177034</v>
      </c>
      <c r="AQ44" s="24">
        <f t="shared" ref="AQ44:AT44" si="60">AQ40+10*LOG10(AQ42)</f>
        <v>-105.54550227523356</v>
      </c>
      <c r="AR44" s="24">
        <f t="shared" si="60"/>
        <v>-105.54550227523356</v>
      </c>
      <c r="AS44" s="24">
        <f t="shared" si="60"/>
        <v>-105.54550227523356</v>
      </c>
      <c r="AT44" s="24">
        <f t="shared" si="60"/>
        <v>-109.67606240177034</v>
      </c>
      <c r="AU44" s="24"/>
      <c r="AV44" s="24">
        <f t="shared" ref="AV44:BE44" si="61">AV40+10*LOG10(AV42)</f>
        <v>-109.67606240177034</v>
      </c>
      <c r="AW44" s="24">
        <f t="shared" si="61"/>
        <v>-106.66576244513053</v>
      </c>
      <c r="AX44" s="24">
        <f t="shared" si="61"/>
        <v>-106.66576244513053</v>
      </c>
      <c r="AY44" s="24">
        <f t="shared" si="61"/>
        <v>-106.66576244513053</v>
      </c>
      <c r="AZ44" s="24">
        <f t="shared" si="61"/>
        <v>-103.65546248849071</v>
      </c>
      <c r="BA44" s="24">
        <f t="shared" si="61"/>
        <v>-103.65546248849071</v>
      </c>
      <c r="BB44" s="24">
        <f t="shared" si="61"/>
        <v>-103.65546248849071</v>
      </c>
      <c r="BC44" s="24">
        <f t="shared" si="61"/>
        <v>-109.67606240177034</v>
      </c>
      <c r="BD44" s="24">
        <f t="shared" si="61"/>
        <v>-109.67606240177034</v>
      </c>
      <c r="BE44" s="24">
        <f t="shared" si="61"/>
        <v>-109.67606240177034</v>
      </c>
    </row>
    <row r="45" spans="1:57" ht="15">
      <c r="A45" s="7" t="s">
        <v>72</v>
      </c>
      <c r="B45" s="14" t="s">
        <v>16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14" t="s">
        <v>16</v>
      </c>
      <c r="L45" s="14" t="s">
        <v>16</v>
      </c>
      <c r="M45" s="14" t="s">
        <v>16</v>
      </c>
      <c r="N45" s="14" t="s">
        <v>16</v>
      </c>
      <c r="O45" s="14" t="s">
        <v>16</v>
      </c>
      <c r="P45" s="14" t="s">
        <v>16</v>
      </c>
      <c r="Q45" s="14" t="s">
        <v>16</v>
      </c>
      <c r="R45" s="14" t="s">
        <v>16</v>
      </c>
      <c r="S45" s="14" t="s">
        <v>16</v>
      </c>
      <c r="T45" s="14" t="s">
        <v>16</v>
      </c>
      <c r="U45" s="14" t="s">
        <v>16</v>
      </c>
      <c r="V45" s="24" t="s">
        <v>16</v>
      </c>
      <c r="W45" s="24" t="s">
        <v>16</v>
      </c>
      <c r="X45" s="24" t="s">
        <v>16</v>
      </c>
      <c r="Y45" s="24" t="s">
        <v>16</v>
      </c>
      <c r="Z45" s="24" t="s">
        <v>16</v>
      </c>
      <c r="AA45" s="24" t="s">
        <v>16</v>
      </c>
      <c r="AB45" s="14" t="s">
        <v>16</v>
      </c>
      <c r="AC45" s="14" t="s">
        <v>16</v>
      </c>
      <c r="AD45" s="14" t="s">
        <v>16</v>
      </c>
      <c r="AE45" s="14" t="s">
        <v>16</v>
      </c>
      <c r="AF45" s="14" t="s">
        <v>16</v>
      </c>
      <c r="AG45" s="14" t="s">
        <v>16</v>
      </c>
      <c r="AH45" s="14" t="s">
        <v>16</v>
      </c>
      <c r="AI45" s="14" t="s">
        <v>16</v>
      </c>
      <c r="AJ45" s="14" t="s">
        <v>16</v>
      </c>
      <c r="AK45" s="24" t="s">
        <v>16</v>
      </c>
      <c r="AL45" s="24" t="s">
        <v>16</v>
      </c>
      <c r="AM45" s="24" t="s">
        <v>16</v>
      </c>
      <c r="AN45" s="24" t="s">
        <v>16</v>
      </c>
      <c r="AO45" s="24" t="s">
        <v>16</v>
      </c>
      <c r="AP45" s="24" t="s">
        <v>16</v>
      </c>
      <c r="AQ45" s="24" t="s">
        <v>16</v>
      </c>
      <c r="AR45" s="24" t="s">
        <v>16</v>
      </c>
      <c r="AS45" s="24" t="s">
        <v>16</v>
      </c>
      <c r="AT45" s="24" t="s">
        <v>16</v>
      </c>
      <c r="AU45" s="24"/>
      <c r="AV45" s="24" t="s">
        <v>16</v>
      </c>
      <c r="AW45" s="24" t="s">
        <v>16</v>
      </c>
      <c r="AX45" s="24" t="s">
        <v>16</v>
      </c>
      <c r="AY45" s="24" t="s">
        <v>16</v>
      </c>
      <c r="AZ45" s="24" t="s">
        <v>16</v>
      </c>
      <c r="BA45" s="24" t="s">
        <v>16</v>
      </c>
      <c r="BB45" s="24" t="s">
        <v>16</v>
      </c>
      <c r="BC45" s="24" t="s">
        <v>16</v>
      </c>
      <c r="BD45" s="24" t="s">
        <v>16</v>
      </c>
      <c r="BE45" s="24" t="s">
        <v>16</v>
      </c>
    </row>
    <row r="46" spans="1:57" ht="15">
      <c r="A46" s="11" t="s">
        <v>74</v>
      </c>
      <c r="B46" s="19">
        <v>-3.9</v>
      </c>
      <c r="C46" s="19">
        <v>-3.9</v>
      </c>
      <c r="D46" s="19">
        <v>2</v>
      </c>
      <c r="E46" s="19">
        <v>-7.95</v>
      </c>
      <c r="F46" s="19">
        <v>-3.05</v>
      </c>
      <c r="G46" s="28">
        <v>-2.93</v>
      </c>
      <c r="H46" s="28">
        <v>-2.93</v>
      </c>
      <c r="I46" s="28">
        <v>2.4700000000000002</v>
      </c>
      <c r="J46" s="28">
        <v>-6.98</v>
      </c>
      <c r="K46" s="28">
        <v>-6.98</v>
      </c>
      <c r="L46" s="28">
        <v>-2.76</v>
      </c>
      <c r="M46" s="28">
        <v>-2.5</v>
      </c>
      <c r="N46" s="28">
        <v>-2.5</v>
      </c>
      <c r="O46" s="28">
        <v>3.97</v>
      </c>
      <c r="P46" s="28">
        <v>-3.456</v>
      </c>
      <c r="Q46" s="28">
        <v>-3.456</v>
      </c>
      <c r="R46" s="28">
        <v>1.88</v>
      </c>
      <c r="S46" s="28">
        <v>-3.9</v>
      </c>
      <c r="T46" s="28">
        <v>-3.9</v>
      </c>
      <c r="U46" s="28">
        <v>1.8</v>
      </c>
      <c r="V46" s="28">
        <v>-3.9</v>
      </c>
      <c r="W46" s="28">
        <v>-3.9</v>
      </c>
      <c r="X46" s="28">
        <v>2</v>
      </c>
      <c r="Y46" s="28">
        <v>-4.63</v>
      </c>
      <c r="Z46" s="28">
        <v>-4.63</v>
      </c>
      <c r="AA46" s="28">
        <v>-1</v>
      </c>
      <c r="AB46" s="28">
        <v>-1.04</v>
      </c>
      <c r="AC46" s="28"/>
      <c r="AD46" s="28">
        <v>5.22</v>
      </c>
      <c r="AE46" s="28">
        <v>-3.91</v>
      </c>
      <c r="AF46" s="28">
        <v>-3.91</v>
      </c>
      <c r="AG46" s="28">
        <v>0.4</v>
      </c>
      <c r="AH46" s="28">
        <v>-6</v>
      </c>
      <c r="AI46" s="28">
        <v>-6</v>
      </c>
      <c r="AJ46" s="28">
        <v>-3</v>
      </c>
      <c r="AK46" s="28">
        <v>-2.5</v>
      </c>
      <c r="AL46" s="28">
        <v>-2.5</v>
      </c>
      <c r="AM46" s="28">
        <v>2</v>
      </c>
      <c r="AN46" s="28">
        <v>-3.2</v>
      </c>
      <c r="AO46" s="28">
        <v>-3.2</v>
      </c>
      <c r="AP46" s="28">
        <v>0.9</v>
      </c>
      <c r="AQ46" s="28">
        <v>-3</v>
      </c>
      <c r="AR46" s="28">
        <v>-3</v>
      </c>
      <c r="AS46" s="28">
        <v>1.5</v>
      </c>
      <c r="AT46" s="28">
        <v>-8.6999999999999993</v>
      </c>
      <c r="AU46" s="28"/>
      <c r="AV46" s="28">
        <v>-5.4</v>
      </c>
      <c r="AW46" s="28">
        <v>-6.9</v>
      </c>
      <c r="AX46" s="28">
        <v>-6.9</v>
      </c>
      <c r="AY46" s="28">
        <v>-2.1</v>
      </c>
      <c r="AZ46" s="28">
        <v>-9.6</v>
      </c>
      <c r="BA46" s="28">
        <v>-9.6</v>
      </c>
      <c r="BB46" s="28">
        <v>-5.8</v>
      </c>
      <c r="BC46" s="28">
        <v>-2.2799999999999998</v>
      </c>
      <c r="BD46" s="28">
        <v>-2.2799999999999998</v>
      </c>
      <c r="BE46" s="28">
        <v>3.24</v>
      </c>
    </row>
    <row r="47" spans="1:57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14">
        <v>2</v>
      </c>
      <c r="T47" s="14">
        <v>2</v>
      </c>
      <c r="U47" s="14">
        <v>2</v>
      </c>
      <c r="V47" s="24">
        <v>2</v>
      </c>
      <c r="W47" s="24">
        <v>2</v>
      </c>
      <c r="X47" s="24">
        <v>2</v>
      </c>
      <c r="Y47" s="24">
        <v>2</v>
      </c>
      <c r="Z47" s="24">
        <v>2</v>
      </c>
      <c r="AA47" s="24">
        <v>2</v>
      </c>
      <c r="AB47" s="14">
        <v>2</v>
      </c>
      <c r="AC47" s="14">
        <v>2</v>
      </c>
      <c r="AD47" s="14">
        <v>2</v>
      </c>
      <c r="AE47" s="14">
        <v>2</v>
      </c>
      <c r="AF47" s="14">
        <v>2</v>
      </c>
      <c r="AG47" s="14">
        <v>2</v>
      </c>
      <c r="AH47" s="14">
        <v>2</v>
      </c>
      <c r="AI47" s="14">
        <v>2</v>
      </c>
      <c r="AJ47" s="14">
        <v>2</v>
      </c>
      <c r="AK47" s="24">
        <v>2</v>
      </c>
      <c r="AL47" s="24">
        <v>2</v>
      </c>
      <c r="AM47" s="24">
        <v>2</v>
      </c>
      <c r="AN47" s="24">
        <v>2</v>
      </c>
      <c r="AO47" s="24">
        <v>2</v>
      </c>
      <c r="AP47" s="24">
        <v>2</v>
      </c>
      <c r="AQ47" s="24">
        <v>2</v>
      </c>
      <c r="AR47" s="24">
        <v>2</v>
      </c>
      <c r="AS47" s="24">
        <v>2</v>
      </c>
      <c r="AT47" s="24">
        <v>2</v>
      </c>
      <c r="AU47" s="24"/>
      <c r="AV47" s="24">
        <v>2</v>
      </c>
      <c r="AW47" s="24">
        <v>2</v>
      </c>
      <c r="AX47" s="24">
        <v>2</v>
      </c>
      <c r="AY47" s="24">
        <v>2</v>
      </c>
      <c r="AZ47" s="24">
        <v>2</v>
      </c>
      <c r="BA47" s="24">
        <v>2</v>
      </c>
      <c r="BB47" s="24">
        <v>2</v>
      </c>
      <c r="BC47" s="24">
        <v>2</v>
      </c>
      <c r="BD47" s="24">
        <v>2</v>
      </c>
      <c r="BE47" s="24">
        <v>2</v>
      </c>
    </row>
    <row r="48" spans="1:57" ht="30">
      <c r="A48" s="3" t="s">
        <v>76</v>
      </c>
      <c r="B48" s="14" t="s">
        <v>16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16</v>
      </c>
      <c r="J48" s="14" t="s">
        <v>16</v>
      </c>
      <c r="K48" s="14" t="s">
        <v>16</v>
      </c>
      <c r="L48" s="14" t="s">
        <v>16</v>
      </c>
      <c r="M48" s="14" t="s">
        <v>16</v>
      </c>
      <c r="N48" s="14" t="s">
        <v>16</v>
      </c>
      <c r="O48" s="14" t="s">
        <v>16</v>
      </c>
      <c r="P48" s="14" t="s">
        <v>16</v>
      </c>
      <c r="Q48" s="14" t="s">
        <v>16</v>
      </c>
      <c r="R48" s="14" t="s">
        <v>16</v>
      </c>
      <c r="S48" s="14" t="s">
        <v>16</v>
      </c>
      <c r="T48" s="14" t="s">
        <v>16</v>
      </c>
      <c r="U48" s="14" t="s">
        <v>16</v>
      </c>
      <c r="V48" s="24" t="s">
        <v>16</v>
      </c>
      <c r="W48" s="24" t="s">
        <v>16</v>
      </c>
      <c r="X48" s="24" t="s">
        <v>16</v>
      </c>
      <c r="Y48" s="24" t="s">
        <v>16</v>
      </c>
      <c r="Z48" s="24" t="s">
        <v>16</v>
      </c>
      <c r="AA48" s="24" t="s">
        <v>16</v>
      </c>
      <c r="AB48" s="14" t="s">
        <v>16</v>
      </c>
      <c r="AC48" s="14" t="s">
        <v>16</v>
      </c>
      <c r="AD48" s="14" t="s">
        <v>16</v>
      </c>
      <c r="AE48" s="14" t="s">
        <v>16</v>
      </c>
      <c r="AF48" s="14" t="s">
        <v>16</v>
      </c>
      <c r="AG48" s="14" t="s">
        <v>16</v>
      </c>
      <c r="AH48" s="14" t="s">
        <v>16</v>
      </c>
      <c r="AI48" s="14" t="s">
        <v>16</v>
      </c>
      <c r="AJ48" s="14" t="s">
        <v>16</v>
      </c>
      <c r="AK48" s="24" t="s">
        <v>16</v>
      </c>
      <c r="AL48" s="24" t="s">
        <v>16</v>
      </c>
      <c r="AM48" s="24" t="s">
        <v>16</v>
      </c>
      <c r="AN48" s="24" t="s">
        <v>16</v>
      </c>
      <c r="AO48" s="24" t="s">
        <v>16</v>
      </c>
      <c r="AP48" s="24" t="s">
        <v>16</v>
      </c>
      <c r="AQ48" s="24" t="s">
        <v>16</v>
      </c>
      <c r="AR48" s="24" t="s">
        <v>16</v>
      </c>
      <c r="AS48" s="24" t="s">
        <v>16</v>
      </c>
      <c r="AT48" s="24" t="s">
        <v>16</v>
      </c>
      <c r="AU48" s="24"/>
      <c r="AV48" s="24" t="s">
        <v>16</v>
      </c>
      <c r="AW48" s="24" t="s">
        <v>16</v>
      </c>
      <c r="AX48" s="24" t="s">
        <v>16</v>
      </c>
      <c r="AY48" s="24" t="s">
        <v>16</v>
      </c>
      <c r="AZ48" s="24" t="s">
        <v>16</v>
      </c>
      <c r="BA48" s="24" t="s">
        <v>16</v>
      </c>
      <c r="BB48" s="24" t="s">
        <v>16</v>
      </c>
      <c r="BC48" s="24" t="s">
        <v>16</v>
      </c>
      <c r="BD48" s="24" t="s">
        <v>16</v>
      </c>
      <c r="BE48" s="24" t="s">
        <v>16</v>
      </c>
    </row>
    <row r="49" spans="1:57" ht="33.75" customHeight="1">
      <c r="A49" s="3" t="s">
        <v>78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/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</row>
    <row r="50" spans="1:57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 t="s">
        <v>16</v>
      </c>
      <c r="AE50" s="40" t="s">
        <v>16</v>
      </c>
      <c r="AF50" s="40" t="s">
        <v>16</v>
      </c>
      <c r="AG50" s="40" t="s">
        <v>16</v>
      </c>
      <c r="AH50" s="40" t="s">
        <v>16</v>
      </c>
      <c r="AI50" s="40" t="s">
        <v>16</v>
      </c>
      <c r="AJ50" s="40" t="s">
        <v>16</v>
      </c>
      <c r="AK50" s="40" t="s">
        <v>16</v>
      </c>
      <c r="AL50" s="40" t="s">
        <v>16</v>
      </c>
      <c r="AM50" s="40" t="s">
        <v>16</v>
      </c>
      <c r="AN50" s="40" t="s">
        <v>16</v>
      </c>
      <c r="AO50" s="40" t="s">
        <v>16</v>
      </c>
      <c r="AP50" s="40" t="s">
        <v>16</v>
      </c>
      <c r="AQ50" s="40" t="s">
        <v>16</v>
      </c>
      <c r="AR50" s="40" t="s">
        <v>16</v>
      </c>
      <c r="AS50" s="40" t="s">
        <v>16</v>
      </c>
      <c r="AT50" s="40" t="s">
        <v>16</v>
      </c>
      <c r="AU50" s="40"/>
      <c r="AV50" s="40" t="s">
        <v>16</v>
      </c>
      <c r="AW50" s="40" t="s">
        <v>16</v>
      </c>
      <c r="AX50" s="40" t="s">
        <v>16</v>
      </c>
      <c r="AY50" s="40" t="s">
        <v>16</v>
      </c>
      <c r="AZ50" s="40" t="s">
        <v>16</v>
      </c>
      <c r="BA50" s="40" t="s">
        <v>16</v>
      </c>
      <c r="BB50" s="40" t="s">
        <v>16</v>
      </c>
      <c r="BC50" s="40" t="s">
        <v>16</v>
      </c>
      <c r="BD50" s="40" t="s">
        <v>16</v>
      </c>
      <c r="BE50" s="40" t="s">
        <v>16</v>
      </c>
    </row>
    <row r="51" spans="1:57" ht="30">
      <c r="A51" s="3" t="s">
        <v>81</v>
      </c>
      <c r="B51" s="14">
        <f>B44+B46+B47-B49</f>
        <v>-110.32667503568734</v>
      </c>
      <c r="C51" s="14">
        <f>C44+C46+C47-C49</f>
        <v>-110.32667503568734</v>
      </c>
      <c r="D51" s="14">
        <f>D44+D46+D47-D49</f>
        <v>-104.42667503568734</v>
      </c>
      <c r="E51" s="14">
        <f>E44+E46+E47-E49</f>
        <v>-115.62606240177034</v>
      </c>
      <c r="F51" s="14">
        <f>F44+F46+F47-F49</f>
        <v>-110.72606240177033</v>
      </c>
      <c r="G51" s="14">
        <f t="shared" ref="G51:L51" si="62">G44+G46+G47-G49</f>
        <v>-110.60606240177034</v>
      </c>
      <c r="H51" s="14">
        <f t="shared" si="62"/>
        <v>-110.60606240177034</v>
      </c>
      <c r="I51" s="14">
        <f t="shared" si="62"/>
        <v>-105.20606240177034</v>
      </c>
      <c r="J51" s="14">
        <f t="shared" si="62"/>
        <v>-103.8642499412941</v>
      </c>
      <c r="K51" s="14">
        <f t="shared" si="62"/>
        <v>-103.8642499412941</v>
      </c>
      <c r="L51" s="14">
        <f t="shared" si="62"/>
        <v>-99.644249941294106</v>
      </c>
      <c r="M51" s="14">
        <f t="shared" ref="M51:R51" si="63">M44+M46+M47-M49</f>
        <v>-108.92667503568734</v>
      </c>
      <c r="N51" s="14">
        <f t="shared" si="63"/>
        <v>-108.92667503568734</v>
      </c>
      <c r="O51" s="14">
        <f t="shared" si="63"/>
        <v>-102.45667503568734</v>
      </c>
      <c r="P51" s="14">
        <f t="shared" si="63"/>
        <v>-107.8718633949977</v>
      </c>
      <c r="Q51" s="14">
        <f t="shared" si="63"/>
        <v>-107.8718633949977</v>
      </c>
      <c r="R51" s="14">
        <f t="shared" si="63"/>
        <v>-102.5358633949977</v>
      </c>
      <c r="S51" s="14">
        <f t="shared" ref="S51:X51" si="64">S44+S46+S47-S49</f>
        <v>-111.57606240177034</v>
      </c>
      <c r="T51" s="14">
        <f t="shared" si="64"/>
        <v>-111.57606240177034</v>
      </c>
      <c r="U51" s="14">
        <f t="shared" si="64"/>
        <v>-105.87606240177034</v>
      </c>
      <c r="V51" s="24">
        <f t="shared" si="64"/>
        <v>-110.32667503568734</v>
      </c>
      <c r="W51" s="24">
        <f t="shared" si="64"/>
        <v>-110.32667503568734</v>
      </c>
      <c r="X51" s="24">
        <f t="shared" si="64"/>
        <v>-104.42667503568734</v>
      </c>
      <c r="Y51" s="24">
        <f t="shared" ref="Y51:AD51" si="65">Y44+Y46+Y47-Y49</f>
        <v>-104.27465084780107</v>
      </c>
      <c r="Z51" s="24">
        <f t="shared" si="65"/>
        <v>-104.27465084780107</v>
      </c>
      <c r="AA51" s="24">
        <f t="shared" si="65"/>
        <v>-100.64465084780107</v>
      </c>
      <c r="AB51" s="14">
        <f t="shared" si="65"/>
        <v>-108.71606240177034</v>
      </c>
      <c r="AC51" s="14">
        <f t="shared" si="65"/>
        <v>-107.67606240177034</v>
      </c>
      <c r="AD51" s="14">
        <f t="shared" si="65"/>
        <v>-102.45606240177034</v>
      </c>
      <c r="AE51" s="14">
        <f t="shared" ref="AE51:AM51" si="66">AE44+AE46+AE47-AE49</f>
        <v>-101.79373825724427</v>
      </c>
      <c r="AF51" s="14">
        <f t="shared" si="66"/>
        <v>-101.79373825724427</v>
      </c>
      <c r="AG51" s="14">
        <f t="shared" si="66"/>
        <v>-97.483738257244269</v>
      </c>
      <c r="AH51" s="14">
        <f t="shared" si="66"/>
        <v>-113.67606240177034</v>
      </c>
      <c r="AI51" s="14">
        <f t="shared" si="66"/>
        <v>-113.67606240177034</v>
      </c>
      <c r="AJ51" s="14">
        <f t="shared" si="66"/>
        <v>-110.67606240177034</v>
      </c>
      <c r="AK51" s="24">
        <f t="shared" si="66"/>
        <v>-108.1652507610807</v>
      </c>
      <c r="AL51" s="24">
        <f t="shared" si="66"/>
        <v>-108.1652507610807</v>
      </c>
      <c r="AM51" s="24">
        <f t="shared" si="66"/>
        <v>-103.6652507610807</v>
      </c>
      <c r="AN51" s="24">
        <f>AN44+AN46+AN47-AN49</f>
        <v>-110.87606240177034</v>
      </c>
      <c r="AO51" s="24">
        <f>AO44+AO46+AO47-AO49</f>
        <v>-110.87606240177034</v>
      </c>
      <c r="AP51" s="24">
        <f>AP44+AP46+AP47-AP49</f>
        <v>-106.77606240177033</v>
      </c>
      <c r="AQ51" s="24">
        <f t="shared" ref="AQ51:AT51" si="67">AQ44+AQ46+AQ47-AQ49</f>
        <v>-106.54550227523356</v>
      </c>
      <c r="AR51" s="24">
        <f t="shared" si="67"/>
        <v>-106.54550227523356</v>
      </c>
      <c r="AS51" s="24">
        <f t="shared" si="67"/>
        <v>-102.04550227523356</v>
      </c>
      <c r="AT51" s="24">
        <f t="shared" si="67"/>
        <v>-116.37606240177034</v>
      </c>
      <c r="AU51" s="24"/>
      <c r="AV51" s="24">
        <f t="shared" ref="AV51:BE51" si="68">AV44+AV46+AV47-AV49</f>
        <v>-113.07606240177034</v>
      </c>
      <c r="AW51" s="24">
        <f t="shared" si="68"/>
        <v>-111.56576244513053</v>
      </c>
      <c r="AX51" s="24">
        <f t="shared" si="68"/>
        <v>-111.56576244513053</v>
      </c>
      <c r="AY51" s="24">
        <f t="shared" si="68"/>
        <v>-106.76576244513052</v>
      </c>
      <c r="AZ51" s="24">
        <f t="shared" si="68"/>
        <v>-111.25546248849071</v>
      </c>
      <c r="BA51" s="24">
        <f t="shared" si="68"/>
        <v>-111.25546248849071</v>
      </c>
      <c r="BB51" s="24">
        <f t="shared" si="68"/>
        <v>-107.45546248849071</v>
      </c>
      <c r="BC51" s="24">
        <f t="shared" si="68"/>
        <v>-109.95606240177034</v>
      </c>
      <c r="BD51" s="24">
        <f t="shared" si="68"/>
        <v>-109.95606240177034</v>
      </c>
      <c r="BE51" s="24">
        <f t="shared" si="68"/>
        <v>-104.43606240177034</v>
      </c>
    </row>
    <row r="52" spans="1:57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41" t="s">
        <v>16</v>
      </c>
      <c r="O52" s="41" t="s">
        <v>16</v>
      </c>
      <c r="P52" s="41" t="s">
        <v>16</v>
      </c>
      <c r="Q52" s="41" t="s">
        <v>16</v>
      </c>
      <c r="R52" s="41" t="s">
        <v>16</v>
      </c>
      <c r="S52" s="41" t="s">
        <v>16</v>
      </c>
      <c r="T52" s="41" t="s">
        <v>16</v>
      </c>
      <c r="U52" s="41" t="s">
        <v>16</v>
      </c>
      <c r="V52" s="32" t="s">
        <v>16</v>
      </c>
      <c r="W52" s="32" t="s">
        <v>16</v>
      </c>
      <c r="X52" s="32" t="s">
        <v>16</v>
      </c>
      <c r="Y52" s="32" t="s">
        <v>16</v>
      </c>
      <c r="Z52" s="32" t="s">
        <v>16</v>
      </c>
      <c r="AA52" s="32" t="s">
        <v>16</v>
      </c>
      <c r="AB52" s="41" t="s">
        <v>16</v>
      </c>
      <c r="AC52" s="41" t="s">
        <v>16</v>
      </c>
      <c r="AD52" s="41" t="s">
        <v>16</v>
      </c>
      <c r="AE52" s="41" t="s">
        <v>16</v>
      </c>
      <c r="AF52" s="41" t="s">
        <v>16</v>
      </c>
      <c r="AG52" s="41" t="s">
        <v>16</v>
      </c>
      <c r="AH52" s="41" t="s">
        <v>16</v>
      </c>
      <c r="AI52" s="41" t="s">
        <v>16</v>
      </c>
      <c r="AJ52" s="41" t="s">
        <v>16</v>
      </c>
      <c r="AK52" s="32" t="s">
        <v>16</v>
      </c>
      <c r="AL52" s="32" t="s">
        <v>16</v>
      </c>
      <c r="AM52" s="32" t="s">
        <v>16</v>
      </c>
      <c r="AN52" s="32" t="s">
        <v>16</v>
      </c>
      <c r="AO52" s="32" t="s">
        <v>16</v>
      </c>
      <c r="AP52" s="32" t="s">
        <v>16</v>
      </c>
      <c r="AQ52" s="32" t="s">
        <v>16</v>
      </c>
      <c r="AR52" s="32" t="s">
        <v>16</v>
      </c>
      <c r="AS52" s="32" t="s">
        <v>16</v>
      </c>
      <c r="AT52" s="32" t="s">
        <v>16</v>
      </c>
      <c r="AU52" s="32"/>
      <c r="AV52" s="32" t="s">
        <v>16</v>
      </c>
      <c r="AW52" s="32" t="s">
        <v>16</v>
      </c>
      <c r="AX52" s="32" t="s">
        <v>16</v>
      </c>
      <c r="AY52" s="32" t="s">
        <v>16</v>
      </c>
      <c r="AZ52" s="32" t="s">
        <v>16</v>
      </c>
      <c r="BA52" s="32" t="s">
        <v>16</v>
      </c>
      <c r="BB52" s="32" t="s">
        <v>16</v>
      </c>
      <c r="BC52" s="32" t="s">
        <v>16</v>
      </c>
      <c r="BD52" s="32" t="s">
        <v>16</v>
      </c>
      <c r="BE52" s="32" t="s">
        <v>16</v>
      </c>
    </row>
    <row r="53" spans="1:57" ht="30">
      <c r="A53" s="8" t="s">
        <v>84</v>
      </c>
      <c r="B53" s="29">
        <f t="shared" ref="B53:G53" si="69">B26+B30+B33-B34-B51</f>
        <v>157.93089986991947</v>
      </c>
      <c r="C53" s="29">
        <f t="shared" si="69"/>
        <v>154.93089986991947</v>
      </c>
      <c r="D53" s="29">
        <f t="shared" si="69"/>
        <v>149.03089986991947</v>
      </c>
      <c r="E53" s="29">
        <f t="shared" si="69"/>
        <v>154.43089986991947</v>
      </c>
      <c r="F53" s="29">
        <f t="shared" si="69"/>
        <v>146.53089986991944</v>
      </c>
      <c r="G53" s="29">
        <f t="shared" si="69"/>
        <v>156.96089986991947</v>
      </c>
      <c r="H53" s="29">
        <f t="shared" ref="H53:I53" si="70">H26+H30+H33-H34-H51</f>
        <v>153.96089986991947</v>
      </c>
      <c r="I53" s="29">
        <f t="shared" si="70"/>
        <v>148.56089986991947</v>
      </c>
      <c r="J53" s="29">
        <f>J26+J30+J33-J34-J51</f>
        <v>161.01089986991948</v>
      </c>
      <c r="K53" s="29">
        <f t="shared" ref="K53:L53" si="71">K26+K30+K33-K34-K51</f>
        <v>158.01089986991948</v>
      </c>
      <c r="L53" s="29">
        <f t="shared" si="71"/>
        <v>153.79089986991949</v>
      </c>
      <c r="M53" s="29">
        <f>M26+M30+M33-M34-M51</f>
        <v>153.52059991327965</v>
      </c>
      <c r="N53" s="29">
        <f t="shared" ref="N53:O53" si="72">N26+N30+N33-N34-N51</f>
        <v>150.52059991327965</v>
      </c>
      <c r="O53" s="29">
        <f t="shared" si="72"/>
        <v>144.05059991327965</v>
      </c>
      <c r="P53" s="29">
        <f>P26+P30+P33-P34-P51</f>
        <v>149.81578827259</v>
      </c>
      <c r="Q53" s="29">
        <f t="shared" ref="Q53:R53" si="73">Q26+Q30+Q33-Q34-Q51</f>
        <v>146.81578827259</v>
      </c>
      <c r="R53" s="29">
        <f t="shared" si="73"/>
        <v>141.47978827259001</v>
      </c>
      <c r="S53" s="29">
        <f>S26+S30+S33-S34-S51</f>
        <v>154.92059991327966</v>
      </c>
      <c r="T53" s="29">
        <f t="shared" ref="T53:U53" si="74">T26+T30+T33-T34-T51</f>
        <v>151.92059991327966</v>
      </c>
      <c r="U53" s="29">
        <f t="shared" si="74"/>
        <v>146.22059991327964</v>
      </c>
      <c r="V53" s="29">
        <f>V26+V30+V33-V34-V51</f>
        <v>157.93089986991947</v>
      </c>
      <c r="W53" s="29">
        <f t="shared" ref="W53:X53" si="75">W26+W30+W33-W34-W51</f>
        <v>154.93089986991947</v>
      </c>
      <c r="X53" s="29">
        <f t="shared" si="75"/>
        <v>149.03089986991947</v>
      </c>
      <c r="Y53" s="29">
        <f>Y26+Y30+Y33-Y34-Y51</f>
        <v>156.65008822922982</v>
      </c>
      <c r="Z53" s="29">
        <f t="shared" ref="Z53:AA53" si="76">Z26+Z30+Z33-Z34-Z51</f>
        <v>153.65008822922982</v>
      </c>
      <c r="AA53" s="29">
        <f t="shared" si="76"/>
        <v>150.02008822922983</v>
      </c>
      <c r="AB53" s="29">
        <f>AB26+AB30+AB33-AB34-AB51</f>
        <v>155.07089986991946</v>
      </c>
      <c r="AC53" s="29">
        <f t="shared" ref="AC53:AD53" si="77">AC26+AC30+AC33-AC34-AC51</f>
        <v>151.03089986991947</v>
      </c>
      <c r="AD53" s="29">
        <f t="shared" si="77"/>
        <v>145.81089986991947</v>
      </c>
      <c r="AE53" s="29">
        <f>AE26+AE30+AE33-AE34-AE51</f>
        <v>152.91978827259001</v>
      </c>
      <c r="AF53" s="29">
        <f t="shared" ref="AF53:AG53" si="78">AF26+AF30+AF33-AF34-AF51</f>
        <v>149.91978827259001</v>
      </c>
      <c r="AG53" s="29">
        <f t="shared" si="78"/>
        <v>145.60978827259001</v>
      </c>
      <c r="AH53" s="29">
        <f>AH26+AH30+AH33-AH34-AH51</f>
        <v>160.03089986991947</v>
      </c>
      <c r="AI53" s="29">
        <f t="shared" ref="AI53:AJ53" si="79">AI26+AI30+AI33-AI34-AI51</f>
        <v>157.03089986991947</v>
      </c>
      <c r="AJ53" s="29">
        <f t="shared" si="79"/>
        <v>154.03089986991947</v>
      </c>
      <c r="AK53" s="29">
        <f>AK26+AK30+AK33-AK34-AK51</f>
        <v>151.50978827259001</v>
      </c>
      <c r="AL53" s="29">
        <f t="shared" ref="AL53:AM53" si="80">AL26+AL30+AL33-AL34-AL51</f>
        <v>148.50978827259001</v>
      </c>
      <c r="AM53" s="29">
        <f t="shared" si="80"/>
        <v>144.00978827259001</v>
      </c>
      <c r="AN53" s="29">
        <f>AN26+AN30+AN33-AN34-AN51</f>
        <v>153.23089986991945</v>
      </c>
      <c r="AO53" s="29">
        <f t="shared" ref="AO53:AP53" si="81">AO26+AO30+AO33-AO34-AO51</f>
        <v>150.23089986991945</v>
      </c>
      <c r="AP53" s="29">
        <f t="shared" si="81"/>
        <v>146.13089986991946</v>
      </c>
      <c r="AQ53" s="29">
        <f>AQ26+AQ30+AQ33-AQ34-AQ51</f>
        <v>152.90033974338269</v>
      </c>
      <c r="AR53" s="29">
        <f t="shared" ref="AR53:AS53" si="82">AR26+AR30+AR33-AR34-AR51</f>
        <v>149.90033974338269</v>
      </c>
      <c r="AS53" s="29">
        <f t="shared" si="82"/>
        <v>145.40033974338269</v>
      </c>
      <c r="AT53" s="29">
        <f>AT26+AT30+AT33-AT34-AT51</f>
        <v>162.73089986991945</v>
      </c>
      <c r="AU53" s="29"/>
      <c r="AV53" s="29">
        <f t="shared" ref="AV53" si="83">AV26+AV30+AV33-AV34-AV51</f>
        <v>156.43089986991947</v>
      </c>
      <c r="AW53" s="29">
        <f>AW26+AW30+AW33-AW34-AW51</f>
        <v>156.93089986991947</v>
      </c>
      <c r="AX53" s="29">
        <f t="shared" ref="AX53:AY53" si="84">AX26+AX30+AX33-AX34-AX51</f>
        <v>153.93089986991947</v>
      </c>
      <c r="AY53" s="29">
        <f t="shared" si="84"/>
        <v>149.13089986991946</v>
      </c>
      <c r="AZ53" s="29">
        <f>AZ26+AZ30+AZ33-AZ34-AZ51</f>
        <v>159.63089986991946</v>
      </c>
      <c r="BA53" s="29">
        <f t="shared" ref="BA53:BB53" si="85">BA26+BA30+BA33-BA34-BA51</f>
        <v>156.63089986991946</v>
      </c>
      <c r="BB53" s="29">
        <f t="shared" si="85"/>
        <v>152.83089986991945</v>
      </c>
      <c r="BC53" s="29">
        <f>BC26+BC30+BC33-BC34-BC51</f>
        <v>152.31089986991947</v>
      </c>
      <c r="BD53" s="29">
        <f t="shared" ref="BD53:BE53" si="86">BD26+BD30+BD33-BD34-BD51</f>
        <v>149.31089986991947</v>
      </c>
      <c r="BE53" s="29">
        <f t="shared" si="86"/>
        <v>143.79089986991946</v>
      </c>
    </row>
    <row r="54" spans="1:57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</row>
    <row r="55" spans="1:57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8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  <c r="AD55" s="27">
        <v>8</v>
      </c>
      <c r="AE55" s="27">
        <v>8</v>
      </c>
      <c r="AF55" s="27">
        <v>8</v>
      </c>
      <c r="AG55" s="27">
        <v>8</v>
      </c>
      <c r="AH55" s="27">
        <v>8</v>
      </c>
      <c r="AI55" s="27">
        <v>8</v>
      </c>
      <c r="AJ55" s="27">
        <v>8</v>
      </c>
      <c r="AK55" s="27">
        <v>8</v>
      </c>
      <c r="AL55" s="27">
        <v>8</v>
      </c>
      <c r="AM55" s="27">
        <v>8</v>
      </c>
      <c r="AN55" s="27">
        <v>8</v>
      </c>
      <c r="AO55" s="27">
        <v>8</v>
      </c>
      <c r="AP55" s="27">
        <v>8</v>
      </c>
      <c r="AQ55" s="27">
        <v>8</v>
      </c>
      <c r="AR55" s="27">
        <v>8</v>
      </c>
      <c r="AS55" s="27">
        <v>8</v>
      </c>
      <c r="AT55" s="27">
        <v>8</v>
      </c>
      <c r="AU55" s="27"/>
      <c r="AV55" s="27">
        <v>8</v>
      </c>
      <c r="AW55" s="27">
        <v>8</v>
      </c>
      <c r="AX55" s="27">
        <v>8</v>
      </c>
      <c r="AY55" s="27">
        <v>8</v>
      </c>
      <c r="AZ55" s="27">
        <v>8</v>
      </c>
      <c r="BA55" s="27">
        <v>8</v>
      </c>
      <c r="BB55" s="27">
        <v>8</v>
      </c>
      <c r="BC55" s="27">
        <v>8</v>
      </c>
      <c r="BD55" s="27">
        <v>8</v>
      </c>
      <c r="BE55" s="27">
        <v>8</v>
      </c>
    </row>
    <row r="56" spans="1:57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2" t="s">
        <v>16</v>
      </c>
      <c r="O56" s="42" t="s">
        <v>16</v>
      </c>
      <c r="P56" s="42" t="s">
        <v>16</v>
      </c>
      <c r="Q56" s="42" t="s">
        <v>16</v>
      </c>
      <c r="R56" s="42" t="s">
        <v>16</v>
      </c>
      <c r="S56" s="42" t="s">
        <v>16</v>
      </c>
      <c r="T56" s="42" t="s">
        <v>16</v>
      </c>
      <c r="U56" s="42" t="s">
        <v>16</v>
      </c>
      <c r="V56" s="40" t="s">
        <v>16</v>
      </c>
      <c r="W56" s="40" t="s">
        <v>16</v>
      </c>
      <c r="X56" s="40" t="s">
        <v>16</v>
      </c>
      <c r="Y56" s="40" t="s">
        <v>16</v>
      </c>
      <c r="Z56" s="40" t="s">
        <v>16</v>
      </c>
      <c r="AA56" s="40" t="s">
        <v>16</v>
      </c>
      <c r="AB56" s="42" t="s">
        <v>16</v>
      </c>
      <c r="AC56" s="42" t="s">
        <v>16</v>
      </c>
      <c r="AD56" s="42" t="s">
        <v>16</v>
      </c>
      <c r="AE56" s="42" t="s">
        <v>16</v>
      </c>
      <c r="AF56" s="42" t="s">
        <v>16</v>
      </c>
      <c r="AG56" s="42" t="s">
        <v>16</v>
      </c>
      <c r="AH56" s="42" t="s">
        <v>16</v>
      </c>
      <c r="AI56" s="42" t="s">
        <v>16</v>
      </c>
      <c r="AJ56" s="42" t="s">
        <v>16</v>
      </c>
      <c r="AK56" s="40" t="s">
        <v>16</v>
      </c>
      <c r="AL56" s="40" t="s">
        <v>16</v>
      </c>
      <c r="AM56" s="40" t="s">
        <v>16</v>
      </c>
      <c r="AN56" s="40" t="s">
        <v>16</v>
      </c>
      <c r="AO56" s="40" t="s">
        <v>16</v>
      </c>
      <c r="AP56" s="40" t="s">
        <v>16</v>
      </c>
      <c r="AQ56" s="40" t="s">
        <v>16</v>
      </c>
      <c r="AR56" s="40" t="s">
        <v>16</v>
      </c>
      <c r="AS56" s="40" t="s">
        <v>16</v>
      </c>
      <c r="AT56" s="40" t="s">
        <v>16</v>
      </c>
      <c r="AU56" s="40"/>
      <c r="AV56" s="40" t="s">
        <v>16</v>
      </c>
      <c r="AW56" s="40" t="s">
        <v>16</v>
      </c>
      <c r="AX56" s="40" t="s">
        <v>16</v>
      </c>
      <c r="AY56" s="40" t="s">
        <v>16</v>
      </c>
      <c r="AZ56" s="40" t="s">
        <v>16</v>
      </c>
      <c r="BA56" s="40" t="s">
        <v>16</v>
      </c>
      <c r="BB56" s="40" t="s">
        <v>16</v>
      </c>
      <c r="BC56" s="40" t="s">
        <v>16</v>
      </c>
      <c r="BD56" s="40" t="s">
        <v>16</v>
      </c>
      <c r="BE56" s="40" t="s">
        <v>16</v>
      </c>
    </row>
    <row r="57" spans="1:57" ht="30">
      <c r="A57" s="5" t="s">
        <v>89</v>
      </c>
      <c r="B57" s="28">
        <v>5.13</v>
      </c>
      <c r="C57" s="28">
        <v>5.13</v>
      </c>
      <c r="D57" s="28">
        <v>5.13</v>
      </c>
      <c r="E57" s="28">
        <v>5.13</v>
      </c>
      <c r="F57" s="28">
        <v>5.13</v>
      </c>
      <c r="G57" s="27">
        <v>5.13</v>
      </c>
      <c r="H57" s="27">
        <v>5.13</v>
      </c>
      <c r="I57" s="27">
        <v>5.13</v>
      </c>
      <c r="J57" s="27">
        <v>5.13</v>
      </c>
      <c r="K57" s="27">
        <v>5.13</v>
      </c>
      <c r="L57" s="27">
        <v>5.13</v>
      </c>
      <c r="M57" s="27">
        <v>5.13</v>
      </c>
      <c r="N57" s="27">
        <v>5.13</v>
      </c>
      <c r="O57" s="27">
        <v>5.13</v>
      </c>
      <c r="P57" s="27">
        <v>5.13</v>
      </c>
      <c r="Q57" s="27">
        <v>5.13</v>
      </c>
      <c r="R57" s="27">
        <v>5.13</v>
      </c>
      <c r="S57" s="27">
        <v>5.13</v>
      </c>
      <c r="T57" s="27">
        <v>5.13</v>
      </c>
      <c r="U57" s="27">
        <v>5.13</v>
      </c>
      <c r="V57" s="27">
        <v>5.13</v>
      </c>
      <c r="W57" s="27">
        <v>5.13</v>
      </c>
      <c r="X57" s="27">
        <v>5.13</v>
      </c>
      <c r="Y57" s="27">
        <v>6.34</v>
      </c>
      <c r="Z57" s="27">
        <v>6.34</v>
      </c>
      <c r="AA57" s="27">
        <v>6.34</v>
      </c>
      <c r="AB57" s="27">
        <v>5.13</v>
      </c>
      <c r="AC57" s="27">
        <v>5.13</v>
      </c>
      <c r="AD57" s="27">
        <v>5.13</v>
      </c>
      <c r="AE57" s="27">
        <v>5.13</v>
      </c>
      <c r="AF57" s="27">
        <v>5.13</v>
      </c>
      <c r="AG57" s="27">
        <v>5.13</v>
      </c>
      <c r="AH57" s="27">
        <v>5.13</v>
      </c>
      <c r="AI57" s="27">
        <v>5.13</v>
      </c>
      <c r="AJ57" s="27">
        <v>5.13</v>
      </c>
      <c r="AK57" s="27">
        <v>5.13</v>
      </c>
      <c r="AL57" s="27">
        <v>5.13</v>
      </c>
      <c r="AM57" s="27">
        <v>5.13</v>
      </c>
      <c r="AN57" s="27">
        <v>5.13</v>
      </c>
      <c r="AO57" s="27">
        <v>5.13</v>
      </c>
      <c r="AP57" s="27">
        <v>5.13</v>
      </c>
      <c r="AQ57" s="27">
        <v>5.13</v>
      </c>
      <c r="AR57" s="27">
        <v>5.13</v>
      </c>
      <c r="AS57" s="27">
        <v>5.13</v>
      </c>
      <c r="AT57" s="27">
        <v>5.13</v>
      </c>
      <c r="AU57" s="27"/>
      <c r="AV57" s="27">
        <v>5.13</v>
      </c>
      <c r="AW57" s="27">
        <v>5.13</v>
      </c>
      <c r="AX57" s="27">
        <v>5.13</v>
      </c>
      <c r="AY57" s="27">
        <v>5.13</v>
      </c>
      <c r="AZ57" s="27">
        <v>5.13</v>
      </c>
      <c r="BA57" s="27">
        <v>5.13</v>
      </c>
      <c r="BB57" s="27">
        <v>5.13</v>
      </c>
      <c r="BC57" s="27">
        <v>5.13</v>
      </c>
      <c r="BD57" s="27">
        <v>5.13</v>
      </c>
      <c r="BE57" s="27">
        <v>5.13</v>
      </c>
    </row>
    <row r="58" spans="1:57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/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</row>
    <row r="59" spans="1:57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8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  <c r="AD59" s="27">
        <v>12.5</v>
      </c>
      <c r="AE59" s="27">
        <v>12.5</v>
      </c>
      <c r="AF59" s="27">
        <v>12.5</v>
      </c>
      <c r="AG59" s="27">
        <v>12.5</v>
      </c>
      <c r="AH59" s="27">
        <v>12.5</v>
      </c>
      <c r="AI59" s="27">
        <v>12.5</v>
      </c>
      <c r="AJ59" s="27">
        <v>12.5</v>
      </c>
      <c r="AK59" s="27">
        <v>12.5</v>
      </c>
      <c r="AL59" s="27">
        <v>12.5</v>
      </c>
      <c r="AM59" s="27">
        <v>12.5</v>
      </c>
      <c r="AN59" s="27">
        <v>12.5</v>
      </c>
      <c r="AO59" s="27">
        <v>12.5</v>
      </c>
      <c r="AP59" s="27">
        <v>12.5</v>
      </c>
      <c r="AQ59" s="27">
        <v>12.5</v>
      </c>
      <c r="AR59" s="27">
        <v>12.5</v>
      </c>
      <c r="AS59" s="27">
        <v>12.5</v>
      </c>
      <c r="AT59" s="27">
        <v>12.5</v>
      </c>
      <c r="AU59" s="27"/>
      <c r="AV59" s="27">
        <v>12.5</v>
      </c>
      <c r="AW59" s="27">
        <v>12.5</v>
      </c>
      <c r="AX59" s="27">
        <v>12.5</v>
      </c>
      <c r="AY59" s="27">
        <v>12.5</v>
      </c>
      <c r="AZ59" s="27">
        <v>12.5</v>
      </c>
      <c r="BA59" s="27">
        <v>12.5</v>
      </c>
      <c r="BB59" s="27">
        <v>12.5</v>
      </c>
      <c r="BC59" s="27">
        <v>12.5</v>
      </c>
      <c r="BD59" s="27">
        <v>12.5</v>
      </c>
      <c r="BE59" s="27">
        <v>12.5</v>
      </c>
    </row>
    <row r="60" spans="1:57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/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</row>
    <row r="61" spans="1:57" ht="30">
      <c r="A61" s="9" t="s">
        <v>109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41" t="s">
        <v>16</v>
      </c>
      <c r="O61" s="41" t="s">
        <v>16</v>
      </c>
      <c r="P61" s="41" t="s">
        <v>16</v>
      </c>
      <c r="Q61" s="41" t="s">
        <v>16</v>
      </c>
      <c r="R61" s="41" t="s">
        <v>16</v>
      </c>
      <c r="S61" s="41" t="s">
        <v>16</v>
      </c>
      <c r="T61" s="41" t="s">
        <v>16</v>
      </c>
      <c r="U61" s="41" t="s">
        <v>16</v>
      </c>
      <c r="V61" s="32" t="s">
        <v>16</v>
      </c>
      <c r="W61" s="32" t="s">
        <v>16</v>
      </c>
      <c r="X61" s="32" t="s">
        <v>16</v>
      </c>
      <c r="Y61" s="32" t="s">
        <v>16</v>
      </c>
      <c r="Z61" s="32" t="s">
        <v>16</v>
      </c>
      <c r="AA61" s="32" t="s">
        <v>16</v>
      </c>
      <c r="AB61" s="41" t="s">
        <v>16</v>
      </c>
      <c r="AC61" s="41" t="s">
        <v>16</v>
      </c>
      <c r="AD61" s="41" t="s">
        <v>16</v>
      </c>
      <c r="AE61" s="41" t="s">
        <v>16</v>
      </c>
      <c r="AF61" s="41" t="s">
        <v>16</v>
      </c>
      <c r="AG61" s="41" t="s">
        <v>16</v>
      </c>
      <c r="AH61" s="41" t="s">
        <v>16</v>
      </c>
      <c r="AI61" s="41" t="s">
        <v>16</v>
      </c>
      <c r="AJ61" s="41" t="s">
        <v>16</v>
      </c>
      <c r="AK61" s="32" t="s">
        <v>16</v>
      </c>
      <c r="AL61" s="32" t="s">
        <v>16</v>
      </c>
      <c r="AM61" s="32" t="s">
        <v>16</v>
      </c>
      <c r="AN61" s="32" t="s">
        <v>16</v>
      </c>
      <c r="AO61" s="32" t="s">
        <v>16</v>
      </c>
      <c r="AP61" s="32" t="s">
        <v>16</v>
      </c>
      <c r="AQ61" s="32" t="s">
        <v>16</v>
      </c>
      <c r="AR61" s="32" t="s">
        <v>16</v>
      </c>
      <c r="AS61" s="32" t="s">
        <v>16</v>
      </c>
      <c r="AT61" s="32" t="s">
        <v>16</v>
      </c>
      <c r="AU61" s="32"/>
      <c r="AV61" s="32" t="s">
        <v>16</v>
      </c>
      <c r="AW61" s="32" t="s">
        <v>16</v>
      </c>
      <c r="AX61" s="32" t="s">
        <v>16</v>
      </c>
      <c r="AY61" s="32" t="s">
        <v>16</v>
      </c>
      <c r="AZ61" s="32" t="s">
        <v>16</v>
      </c>
      <c r="BA61" s="32" t="s">
        <v>16</v>
      </c>
      <c r="BB61" s="32" t="s">
        <v>16</v>
      </c>
      <c r="BC61" s="32" t="s">
        <v>16</v>
      </c>
      <c r="BD61" s="32" t="s">
        <v>16</v>
      </c>
      <c r="BE61" s="32" t="s">
        <v>16</v>
      </c>
    </row>
    <row r="62" spans="1:57" ht="30">
      <c r="A62" s="8" t="s">
        <v>110</v>
      </c>
      <c r="B62" s="29">
        <f t="shared" ref="B62:G62" si="87">B53-B57+B58-B59+B60</f>
        <v>140.30089986991948</v>
      </c>
      <c r="C62" s="29">
        <f t="shared" si="87"/>
        <v>137.30089986991948</v>
      </c>
      <c r="D62" s="29">
        <f t="shared" si="87"/>
        <v>131.40089986991947</v>
      </c>
      <c r="E62" s="29">
        <f t="shared" si="87"/>
        <v>136.80089986991948</v>
      </c>
      <c r="F62" s="29">
        <f t="shared" si="87"/>
        <v>128.90089986991944</v>
      </c>
      <c r="G62" s="29">
        <f t="shared" si="87"/>
        <v>139.33089986991948</v>
      </c>
      <c r="H62" s="29">
        <f t="shared" ref="H62:I62" si="88">H53-H57+H58-H59+H60</f>
        <v>136.33089986991948</v>
      </c>
      <c r="I62" s="29">
        <f t="shared" si="88"/>
        <v>130.93089986991947</v>
      </c>
      <c r="J62" s="29">
        <f>J53-J57+J58-J59+J60</f>
        <v>143.38089986991949</v>
      </c>
      <c r="K62" s="29">
        <f t="shared" ref="K62:L62" si="89">K53-K57+K58-K59+K60</f>
        <v>140.38089986991949</v>
      </c>
      <c r="L62" s="29">
        <f t="shared" si="89"/>
        <v>136.16089986991949</v>
      </c>
      <c r="M62" s="29">
        <f>M53-M57+M58-M59+M60</f>
        <v>135.89059991327966</v>
      </c>
      <c r="N62" s="29">
        <f t="shared" ref="N62:O62" si="90">N53-N57+N58-N59+N60</f>
        <v>132.89059991327966</v>
      </c>
      <c r="O62" s="29">
        <f t="shared" si="90"/>
        <v>126.42059991327966</v>
      </c>
      <c r="P62" s="29">
        <f>P53-P57+P58-P59+P60</f>
        <v>132.18578827259</v>
      </c>
      <c r="Q62" s="29">
        <f t="shared" ref="Q62:R62" si="91">Q53-Q57+Q58-Q59+Q60</f>
        <v>129.18578827259</v>
      </c>
      <c r="R62" s="29">
        <f t="shared" si="91"/>
        <v>123.84978827259002</v>
      </c>
      <c r="S62" s="29">
        <f>S53-S57+S58-S59+S60</f>
        <v>137.29059991327966</v>
      </c>
      <c r="T62" s="29">
        <f t="shared" ref="T62:U62" si="92">T53-T57+T58-T59+T60</f>
        <v>134.29059991327966</v>
      </c>
      <c r="U62" s="29">
        <f t="shared" si="92"/>
        <v>128.59059991327965</v>
      </c>
      <c r="V62" s="29">
        <f>V53-V57+V58-V59+V60</f>
        <v>140.30089986991948</v>
      </c>
      <c r="W62" s="29">
        <f t="shared" ref="W62:X62" si="93">W53-W57+W58-W59+W60</f>
        <v>137.30089986991948</v>
      </c>
      <c r="X62" s="29">
        <f t="shared" si="93"/>
        <v>131.40089986991947</v>
      </c>
      <c r="Y62" s="29">
        <f>Y53-Y57+Y58-Y59+Y60</f>
        <v>137.81008822922982</v>
      </c>
      <c r="Z62" s="29">
        <f t="shared" ref="Z62:AA62" si="94">Z53-Z57+Z58-Z59+Z60</f>
        <v>134.81008822922982</v>
      </c>
      <c r="AA62" s="29">
        <f t="shared" si="94"/>
        <v>131.18008822922982</v>
      </c>
      <c r="AB62" s="29">
        <f>AB53-AB57+AB58-AB59+AB60</f>
        <v>137.44089986991946</v>
      </c>
      <c r="AC62" s="29">
        <f t="shared" ref="AC62:AD62" si="95">AC53-AC57+AC58-AC59+AC60</f>
        <v>133.40089986991947</v>
      </c>
      <c r="AD62" s="29">
        <f t="shared" si="95"/>
        <v>128.18089986991947</v>
      </c>
      <c r="AE62" s="29">
        <f>AE53-AE57+AE58-AE59+AE60</f>
        <v>135.28978827259002</v>
      </c>
      <c r="AF62" s="29">
        <f t="shared" ref="AF62:AG62" si="96">AF53-AF57+AF58-AF59+AF60</f>
        <v>132.28978827259002</v>
      </c>
      <c r="AG62" s="29">
        <f t="shared" si="96"/>
        <v>127.97978827259001</v>
      </c>
      <c r="AH62" s="29">
        <f>AH53-AH57+AH58-AH59+AH60</f>
        <v>142.40089986991947</v>
      </c>
      <c r="AI62" s="29">
        <f t="shared" ref="AI62:AJ62" si="97">AI53-AI57+AI58-AI59+AI60</f>
        <v>139.40089986991947</v>
      </c>
      <c r="AJ62" s="29">
        <f t="shared" si="97"/>
        <v>136.40089986991947</v>
      </c>
      <c r="AK62" s="29">
        <f>AK53-AK57+AK58-AK59+AK60</f>
        <v>133.87978827259002</v>
      </c>
      <c r="AL62" s="29">
        <f t="shared" ref="AL62:AM62" si="98">AL53-AL57+AL58-AL59+AL60</f>
        <v>130.87978827259002</v>
      </c>
      <c r="AM62" s="29">
        <f t="shared" si="98"/>
        <v>126.37978827259002</v>
      </c>
      <c r="AN62" s="29">
        <f>AN53-AN57+AN58-AN59+AN60</f>
        <v>135.60089986991946</v>
      </c>
      <c r="AO62" s="29">
        <f t="shared" ref="AO62:AP62" si="99">AO53-AO57+AO58-AO59+AO60</f>
        <v>132.60089986991946</v>
      </c>
      <c r="AP62" s="29">
        <f t="shared" si="99"/>
        <v>128.50089986991946</v>
      </c>
      <c r="AQ62" s="29">
        <f>AQ53-AQ57+AQ58-AQ59+AQ60</f>
        <v>135.27033974338269</v>
      </c>
      <c r="AR62" s="29">
        <f t="shared" ref="AR62:AS62" si="100">AR53-AR57+AR58-AR59+AR60</f>
        <v>132.27033974338269</v>
      </c>
      <c r="AS62" s="29">
        <f t="shared" si="100"/>
        <v>127.77033974338269</v>
      </c>
      <c r="AT62" s="29">
        <f>AT53-AT57+AT58-AT59+AT60</f>
        <v>145.10089986991946</v>
      </c>
      <c r="AU62" s="29"/>
      <c r="AV62" s="29">
        <f t="shared" ref="AV62" si="101">AV53-AV57+AV58-AV59+AV60</f>
        <v>138.80089986991948</v>
      </c>
      <c r="AW62" s="29">
        <f>AW53-AW57+AW58-AW59+AW60</f>
        <v>139.30089986991948</v>
      </c>
      <c r="AX62" s="29">
        <f t="shared" ref="AX62:AY62" si="102">AX53-AX57+AX58-AX59+AX60</f>
        <v>136.30089986991948</v>
      </c>
      <c r="AY62" s="29">
        <f t="shared" si="102"/>
        <v>131.50089986991946</v>
      </c>
      <c r="AZ62" s="29">
        <f>AZ53-AZ57+AZ58-AZ59+AZ60</f>
        <v>142.00089986991946</v>
      </c>
      <c r="BA62" s="29">
        <f t="shared" ref="BA62:BB62" si="103">BA53-BA57+BA58-BA59+BA60</f>
        <v>139.00089986991946</v>
      </c>
      <c r="BB62" s="29">
        <f t="shared" si="103"/>
        <v>135.20089986991945</v>
      </c>
      <c r="BC62" s="29">
        <f>BC53-BC57+BC58-BC59+BC60</f>
        <v>134.68089986991947</v>
      </c>
      <c r="BD62" s="29">
        <f t="shared" ref="BD62:BE62" si="104">BD53-BD57+BD58-BD59+BD60</f>
        <v>131.68089986991947</v>
      </c>
      <c r="BE62" s="29">
        <f t="shared" si="104"/>
        <v>126.16089986991946</v>
      </c>
    </row>
    <row r="63" spans="1:57">
      <c r="C63" s="43"/>
      <c r="D63" s="43"/>
      <c r="F63" s="43"/>
      <c r="H63" s="43"/>
      <c r="I63" s="43"/>
      <c r="K63" s="43"/>
      <c r="L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Z63" s="43"/>
      <c r="AA63" s="43"/>
      <c r="AC63" s="43"/>
      <c r="AD63" s="43"/>
      <c r="AF63" s="43"/>
      <c r="AG63" s="43"/>
      <c r="AI63" s="43"/>
      <c r="AJ63" s="43"/>
      <c r="AL63" s="43"/>
      <c r="AM63" s="43"/>
      <c r="AO63" s="43"/>
      <c r="AP63" s="43"/>
      <c r="AR63" s="43"/>
      <c r="AS63" s="43"/>
      <c r="AU63" s="43"/>
      <c r="AV63" s="43"/>
      <c r="AX63" s="43"/>
      <c r="AY63" s="43"/>
      <c r="BA63" s="43"/>
      <c r="BB63" s="43"/>
      <c r="BC63" s="43"/>
      <c r="BD63" s="43"/>
      <c r="BE63" s="43"/>
    </row>
    <row r="64" spans="1:57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41" t="s">
        <v>16</v>
      </c>
      <c r="O64" s="41" t="s">
        <v>16</v>
      </c>
      <c r="P64" s="41" t="s">
        <v>16</v>
      </c>
      <c r="Q64" s="41" t="s">
        <v>16</v>
      </c>
      <c r="R64" s="41" t="s">
        <v>16</v>
      </c>
      <c r="S64" s="41" t="s">
        <v>16</v>
      </c>
      <c r="T64" s="41" t="s">
        <v>16</v>
      </c>
      <c r="U64" s="41" t="s">
        <v>16</v>
      </c>
      <c r="V64" s="32" t="s">
        <v>16</v>
      </c>
      <c r="W64" s="32" t="s">
        <v>16</v>
      </c>
      <c r="X64" s="32" t="s">
        <v>16</v>
      </c>
      <c r="Y64" s="32" t="s">
        <v>16</v>
      </c>
      <c r="Z64" s="32" t="s">
        <v>16</v>
      </c>
      <c r="AA64" s="32" t="s">
        <v>16</v>
      </c>
      <c r="AB64" s="41" t="s">
        <v>16</v>
      </c>
      <c r="AC64" s="41" t="s">
        <v>16</v>
      </c>
      <c r="AD64" s="41" t="s">
        <v>16</v>
      </c>
      <c r="AE64" s="41" t="s">
        <v>16</v>
      </c>
      <c r="AF64" s="41" t="s">
        <v>16</v>
      </c>
      <c r="AG64" s="41" t="s">
        <v>16</v>
      </c>
      <c r="AH64" s="41" t="s">
        <v>16</v>
      </c>
      <c r="AI64" s="41" t="s">
        <v>16</v>
      </c>
      <c r="AJ64" s="41" t="s">
        <v>16</v>
      </c>
      <c r="AK64" s="32" t="s">
        <v>16</v>
      </c>
      <c r="AL64" s="32" t="s">
        <v>16</v>
      </c>
      <c r="AM64" s="32" t="s">
        <v>16</v>
      </c>
      <c r="AN64" s="32" t="s">
        <v>16</v>
      </c>
      <c r="AO64" s="32" t="s">
        <v>16</v>
      </c>
      <c r="AP64" s="32" t="s">
        <v>16</v>
      </c>
      <c r="AQ64" s="32" t="s">
        <v>16</v>
      </c>
      <c r="AR64" s="32" t="s">
        <v>16</v>
      </c>
      <c r="AS64" s="32" t="s">
        <v>16</v>
      </c>
      <c r="AT64" s="32" t="s">
        <v>16</v>
      </c>
      <c r="AU64" s="32"/>
      <c r="AV64" s="32" t="s">
        <v>16</v>
      </c>
      <c r="AW64" s="32" t="s">
        <v>16</v>
      </c>
      <c r="AX64" s="32" t="s">
        <v>16</v>
      </c>
      <c r="AY64" s="32" t="s">
        <v>16</v>
      </c>
      <c r="AZ64" s="32" t="s">
        <v>16</v>
      </c>
      <c r="BA64" s="32" t="s">
        <v>16</v>
      </c>
      <c r="BB64" s="32" t="s">
        <v>16</v>
      </c>
      <c r="BC64" s="32" t="s">
        <v>16</v>
      </c>
      <c r="BD64" s="32" t="s">
        <v>16</v>
      </c>
      <c r="BE64" s="32" t="s">
        <v>16</v>
      </c>
    </row>
    <row r="65" spans="1:57" ht="15">
      <c r="A65" s="8" t="s">
        <v>97</v>
      </c>
      <c r="B65" s="29">
        <f>B17-B23-B51+B21+B33</f>
        <v>144.90000000000003</v>
      </c>
      <c r="C65" s="29">
        <f>C17-C23-C51+C21+C33</f>
        <v>144.90000000000003</v>
      </c>
      <c r="D65" s="29">
        <f>D17-D23-D51+D21+D33</f>
        <v>139.00000000000003</v>
      </c>
      <c r="E65" s="29">
        <f>E17-E23-E51+E21+E33</f>
        <v>148.95000000000002</v>
      </c>
      <c r="F65" s="29">
        <f>F17-F23-F51+F21+F33</f>
        <v>144.05000000000001</v>
      </c>
      <c r="G65" s="29">
        <f t="shared" ref="G65:L65" si="105">G17-G23-G51+G21+G33</f>
        <v>143.93000000000004</v>
      </c>
      <c r="H65" s="29">
        <f t="shared" si="105"/>
        <v>143.93000000000004</v>
      </c>
      <c r="I65" s="29">
        <f t="shared" si="105"/>
        <v>138.53000000000003</v>
      </c>
      <c r="J65" s="29">
        <f t="shared" si="105"/>
        <v>147.98000000000005</v>
      </c>
      <c r="K65" s="29">
        <f t="shared" si="105"/>
        <v>147.98000000000005</v>
      </c>
      <c r="L65" s="29">
        <f t="shared" si="105"/>
        <v>143.76000000000005</v>
      </c>
      <c r="M65" s="29">
        <f t="shared" ref="M65:R65" si="106">M17-M23-M51+M21+M33</f>
        <v>143.50000000000003</v>
      </c>
      <c r="N65" s="29">
        <f t="shared" si="106"/>
        <v>143.50000000000003</v>
      </c>
      <c r="O65" s="29">
        <f t="shared" si="106"/>
        <v>137.03000000000003</v>
      </c>
      <c r="P65" s="29">
        <f t="shared" si="106"/>
        <v>142.44518835931038</v>
      </c>
      <c r="Q65" s="29">
        <f t="shared" si="106"/>
        <v>142.44518835931038</v>
      </c>
      <c r="R65" s="29">
        <f t="shared" si="106"/>
        <v>137.10918835931039</v>
      </c>
      <c r="S65" s="29">
        <f t="shared" ref="S65:X65" si="107">S17-S23-S51+S21+S33</f>
        <v>144.90000000000003</v>
      </c>
      <c r="T65" s="29">
        <f t="shared" si="107"/>
        <v>144.90000000000003</v>
      </c>
      <c r="U65" s="29">
        <f t="shared" si="107"/>
        <v>139.20000000000002</v>
      </c>
      <c r="V65" s="29">
        <f t="shared" si="107"/>
        <v>144.90000000000003</v>
      </c>
      <c r="W65" s="29">
        <f t="shared" si="107"/>
        <v>144.90000000000003</v>
      </c>
      <c r="X65" s="29">
        <f t="shared" si="107"/>
        <v>139.00000000000003</v>
      </c>
      <c r="Y65" s="29">
        <f t="shared" ref="Y65:AD65" si="108">Y17-Y23-Y51+Y21+Y33</f>
        <v>143.61918835931039</v>
      </c>
      <c r="Z65" s="29">
        <f t="shared" si="108"/>
        <v>143.61918835931039</v>
      </c>
      <c r="AA65" s="29">
        <f t="shared" si="108"/>
        <v>139.98918835931039</v>
      </c>
      <c r="AB65" s="29">
        <f t="shared" si="108"/>
        <v>142.04000000000002</v>
      </c>
      <c r="AC65" s="29">
        <f t="shared" si="108"/>
        <v>141.00000000000003</v>
      </c>
      <c r="AD65" s="29">
        <f t="shared" si="108"/>
        <v>135.78000000000003</v>
      </c>
      <c r="AE65" s="29">
        <f t="shared" ref="AE65:AM65" si="109">AE17-AE23-AE51+AE21+AE33</f>
        <v>142.89918835931039</v>
      </c>
      <c r="AF65" s="29">
        <f t="shared" si="109"/>
        <v>142.89918835931039</v>
      </c>
      <c r="AG65" s="29">
        <f t="shared" si="109"/>
        <v>138.58918835931038</v>
      </c>
      <c r="AH65" s="29">
        <f t="shared" si="109"/>
        <v>147.00000000000003</v>
      </c>
      <c r="AI65" s="29">
        <f t="shared" si="109"/>
        <v>147.00000000000003</v>
      </c>
      <c r="AJ65" s="29">
        <f t="shared" si="109"/>
        <v>144.00000000000003</v>
      </c>
      <c r="AK65" s="29">
        <f t="shared" si="109"/>
        <v>141.48918835931039</v>
      </c>
      <c r="AL65" s="29">
        <f t="shared" si="109"/>
        <v>141.48918835931039</v>
      </c>
      <c r="AM65" s="29">
        <f t="shared" si="109"/>
        <v>136.98918835931039</v>
      </c>
      <c r="AN65" s="29">
        <f>AN17-AN23-AN51+AN21+AN33</f>
        <v>144.20000000000002</v>
      </c>
      <c r="AO65" s="29">
        <f>AO17-AO23-AO51+AO21+AO33</f>
        <v>144.20000000000002</v>
      </c>
      <c r="AP65" s="29">
        <f>AP17-AP23-AP51+AP21+AP33</f>
        <v>140.10000000000002</v>
      </c>
      <c r="AQ65" s="29">
        <f t="shared" ref="AQ65:AT65" si="110">AQ17-AQ23-AQ51+AQ21+AQ33</f>
        <v>139.86943987346325</v>
      </c>
      <c r="AR65" s="29">
        <f t="shared" si="110"/>
        <v>139.86943987346325</v>
      </c>
      <c r="AS65" s="29">
        <f t="shared" si="110"/>
        <v>135.36943987346325</v>
      </c>
      <c r="AT65" s="29">
        <f t="shared" si="110"/>
        <v>149.70000000000002</v>
      </c>
      <c r="AU65" s="29"/>
      <c r="AV65" s="29">
        <f t="shared" ref="AV65:BE65" si="111">AV17-AV23-AV51+AV21+AV33</f>
        <v>146.40000000000003</v>
      </c>
      <c r="AW65" s="29">
        <f t="shared" si="111"/>
        <v>147.90000000000003</v>
      </c>
      <c r="AX65" s="29">
        <f t="shared" si="111"/>
        <v>147.90000000000003</v>
      </c>
      <c r="AY65" s="29">
        <f t="shared" si="111"/>
        <v>143.10000000000002</v>
      </c>
      <c r="AZ65" s="29">
        <f t="shared" si="111"/>
        <v>150.60000000000002</v>
      </c>
      <c r="BA65" s="29">
        <f t="shared" si="111"/>
        <v>150.60000000000002</v>
      </c>
      <c r="BB65" s="29">
        <f t="shared" si="111"/>
        <v>146.80000000000001</v>
      </c>
      <c r="BC65" s="29">
        <f t="shared" si="111"/>
        <v>143.28000000000003</v>
      </c>
      <c r="BD65" s="29">
        <f t="shared" si="111"/>
        <v>143.28000000000003</v>
      </c>
      <c r="BE65" s="29">
        <f t="shared" si="111"/>
        <v>137.76000000000002</v>
      </c>
    </row>
  </sheetData>
  <mergeCells count="19">
    <mergeCell ref="P1:R1"/>
    <mergeCell ref="B1:D1"/>
    <mergeCell ref="E1:F1"/>
    <mergeCell ref="G1:I1"/>
    <mergeCell ref="J1:L1"/>
    <mergeCell ref="M1:O1"/>
    <mergeCell ref="Y1:AA1"/>
    <mergeCell ref="V1:X1"/>
    <mergeCell ref="S1:U1"/>
    <mergeCell ref="AQ1:AS1"/>
    <mergeCell ref="AN1:AP1"/>
    <mergeCell ref="AK1:AM1"/>
    <mergeCell ref="AH1:AJ1"/>
    <mergeCell ref="AE1:AG1"/>
    <mergeCell ref="BC1:BE1"/>
    <mergeCell ref="AW1:AY1"/>
    <mergeCell ref="AZ1:BB1"/>
    <mergeCell ref="AT1:AV1"/>
    <mergeCell ref="AB1:AD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6" width="15.625" style="39" customWidth="1"/>
    <col min="7" max="7" width="15.625" style="43" customWidth="1"/>
    <col min="8" max="9" width="15.625" style="39" customWidth="1"/>
    <col min="10" max="10" width="15.625" style="43" customWidth="1"/>
    <col min="11" max="15" width="15.625" style="39" customWidth="1"/>
    <col min="16" max="16" width="12.125" style="39" bestFit="1" customWidth="1"/>
    <col min="17" max="18" width="15.625" style="39" bestFit="1" customWidth="1"/>
    <col min="19" max="19" width="15.125" style="39" customWidth="1"/>
    <col min="20" max="20" width="12.125" style="39" customWidth="1"/>
    <col min="21" max="21" width="17.125" style="39" customWidth="1"/>
    <col min="22" max="22" width="15.625" style="43" customWidth="1"/>
    <col min="23" max="24" width="15.625" style="39" customWidth="1"/>
    <col min="25" max="25" width="15.625" style="43" customWidth="1"/>
    <col min="26" max="27" width="15.625" style="39" customWidth="1"/>
    <col min="28" max="28" width="15.625" style="43" customWidth="1"/>
    <col min="29" max="30" width="15.625" style="39" customWidth="1"/>
    <col min="31" max="31" width="15.625" style="43" customWidth="1"/>
    <col min="32" max="33" width="15.625" style="39" customWidth="1"/>
    <col min="34" max="34" width="15.625" style="43" customWidth="1"/>
    <col min="35" max="36" width="15.625" style="39" customWidth="1"/>
    <col min="37" max="37" width="15.625" style="43" customWidth="1"/>
    <col min="38" max="39" width="15.625" style="39" customWidth="1"/>
    <col min="40" max="40" width="15.625" style="43" customWidth="1"/>
    <col min="41" max="42" width="15.625" style="39" customWidth="1"/>
    <col min="43" max="43" width="15.625" style="43" customWidth="1"/>
    <col min="44" max="45" width="15.625" style="39" customWidth="1"/>
    <col min="46" max="46" width="15.375" style="39" customWidth="1"/>
    <col min="47" max="47" width="16.875" style="39" customWidth="1"/>
    <col min="48" max="48" width="15.875" style="39" customWidth="1"/>
    <col min="49" max="16384" width="9" style="39"/>
  </cols>
  <sheetData>
    <row r="1" spans="1:48" ht="14.25" customHeight="1">
      <c r="A1" s="1"/>
      <c r="B1" s="36" t="s">
        <v>101</v>
      </c>
      <c r="C1" s="36"/>
      <c r="D1" s="36"/>
      <c r="E1" s="36" t="s">
        <v>102</v>
      </c>
      <c r="F1" s="36"/>
      <c r="G1" s="36" t="s">
        <v>114</v>
      </c>
      <c r="H1" s="36"/>
      <c r="I1" s="36"/>
      <c r="J1" s="36" t="s">
        <v>115</v>
      </c>
      <c r="K1" s="36"/>
      <c r="L1" s="36"/>
      <c r="M1" s="36" t="s">
        <v>120</v>
      </c>
      <c r="N1" s="36"/>
      <c r="O1" s="36"/>
      <c r="P1" s="36" t="s">
        <v>125</v>
      </c>
      <c r="Q1" s="36"/>
      <c r="R1" s="36"/>
      <c r="S1" s="36" t="s">
        <v>130</v>
      </c>
      <c r="T1" s="36"/>
      <c r="U1" s="36"/>
      <c r="V1" s="36" t="s">
        <v>131</v>
      </c>
      <c r="W1" s="36"/>
      <c r="X1" s="36"/>
      <c r="Y1" s="36" t="s">
        <v>132</v>
      </c>
      <c r="Z1" s="36"/>
      <c r="AA1" s="36"/>
      <c r="AB1" s="36" t="s">
        <v>138</v>
      </c>
      <c r="AC1" s="36"/>
      <c r="AD1" s="36"/>
      <c r="AE1" s="36" t="s">
        <v>139</v>
      </c>
      <c r="AF1" s="36"/>
      <c r="AG1" s="36"/>
      <c r="AH1" s="36" t="s">
        <v>140</v>
      </c>
      <c r="AI1" s="36"/>
      <c r="AJ1" s="36"/>
      <c r="AK1" s="36" t="s">
        <v>141</v>
      </c>
      <c r="AL1" s="36"/>
      <c r="AM1" s="36"/>
      <c r="AN1" s="36" t="s">
        <v>143</v>
      </c>
      <c r="AO1" s="36"/>
      <c r="AP1" s="36"/>
      <c r="AQ1" s="36" t="s">
        <v>144</v>
      </c>
      <c r="AR1" s="36"/>
      <c r="AS1" s="36"/>
      <c r="AT1" s="36" t="s">
        <v>142</v>
      </c>
      <c r="AU1" s="36"/>
      <c r="AV1" s="36"/>
    </row>
    <row r="2" spans="1:48" ht="29.25" customHeight="1">
      <c r="A2" s="2" t="s">
        <v>10</v>
      </c>
      <c r="B2" s="30" t="s">
        <v>103</v>
      </c>
      <c r="C2" s="31" t="s">
        <v>104</v>
      </c>
      <c r="D2" s="31" t="s">
        <v>105</v>
      </c>
      <c r="E2" s="30" t="s">
        <v>103</v>
      </c>
      <c r="F2" s="31" t="s">
        <v>105</v>
      </c>
      <c r="G2" s="30" t="s">
        <v>103</v>
      </c>
      <c r="H2" s="31" t="s">
        <v>104</v>
      </c>
      <c r="I2" s="31" t="s">
        <v>105</v>
      </c>
      <c r="J2" s="30" t="s">
        <v>103</v>
      </c>
      <c r="K2" s="31" t="s">
        <v>104</v>
      </c>
      <c r="L2" s="31" t="s">
        <v>105</v>
      </c>
      <c r="M2" s="30" t="s">
        <v>103</v>
      </c>
      <c r="N2" s="31" t="s">
        <v>104</v>
      </c>
      <c r="O2" s="31" t="s">
        <v>105</v>
      </c>
      <c r="P2" s="30" t="s">
        <v>103</v>
      </c>
      <c r="Q2" s="31" t="s">
        <v>104</v>
      </c>
      <c r="R2" s="31" t="s">
        <v>105</v>
      </c>
      <c r="S2" s="30" t="s">
        <v>103</v>
      </c>
      <c r="T2" s="31" t="s">
        <v>104</v>
      </c>
      <c r="U2" s="31" t="s">
        <v>105</v>
      </c>
      <c r="V2" s="30" t="s">
        <v>103</v>
      </c>
      <c r="W2" s="31" t="s">
        <v>104</v>
      </c>
      <c r="X2" s="31" t="s">
        <v>105</v>
      </c>
      <c r="Y2" s="30" t="s">
        <v>103</v>
      </c>
      <c r="Z2" s="31" t="s">
        <v>104</v>
      </c>
      <c r="AA2" s="31" t="s">
        <v>105</v>
      </c>
      <c r="AB2" s="30" t="s">
        <v>103</v>
      </c>
      <c r="AC2" s="31" t="s">
        <v>104</v>
      </c>
      <c r="AD2" s="31" t="s">
        <v>105</v>
      </c>
      <c r="AE2" s="30" t="s">
        <v>103</v>
      </c>
      <c r="AF2" s="31" t="s">
        <v>104</v>
      </c>
      <c r="AG2" s="31" t="s">
        <v>105</v>
      </c>
      <c r="AH2" s="30" t="s">
        <v>103</v>
      </c>
      <c r="AI2" s="31" t="s">
        <v>104</v>
      </c>
      <c r="AJ2" s="31" t="s">
        <v>105</v>
      </c>
      <c r="AK2" s="30" t="s">
        <v>103</v>
      </c>
      <c r="AL2" s="31" t="s">
        <v>104</v>
      </c>
      <c r="AM2" s="31" t="s">
        <v>105</v>
      </c>
      <c r="AN2" s="30" t="s">
        <v>103</v>
      </c>
      <c r="AO2" s="31" t="s">
        <v>104</v>
      </c>
      <c r="AP2" s="31" t="s">
        <v>105</v>
      </c>
      <c r="AQ2" s="30" t="s">
        <v>103</v>
      </c>
      <c r="AR2" s="31" t="s">
        <v>104</v>
      </c>
      <c r="AS2" s="31" t="s">
        <v>105</v>
      </c>
      <c r="AT2" s="30" t="s">
        <v>103</v>
      </c>
      <c r="AU2" s="31" t="s">
        <v>104</v>
      </c>
      <c r="AV2" s="31" t="s">
        <v>105</v>
      </c>
    </row>
    <row r="3" spans="1:48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  <c r="AD3" s="24">
        <v>0.7</v>
      </c>
      <c r="AE3" s="24">
        <v>0.7</v>
      </c>
      <c r="AF3" s="24">
        <v>0.7</v>
      </c>
      <c r="AG3" s="24">
        <v>0.7</v>
      </c>
      <c r="AH3" s="24">
        <v>0.7</v>
      </c>
      <c r="AI3" s="24">
        <v>0.7</v>
      </c>
      <c r="AJ3" s="24">
        <v>0.7</v>
      </c>
      <c r="AK3" s="24">
        <v>0.7</v>
      </c>
      <c r="AL3" s="24">
        <v>0.7</v>
      </c>
      <c r="AM3" s="24">
        <v>0.7</v>
      </c>
      <c r="AN3" s="24">
        <v>0.7</v>
      </c>
      <c r="AO3" s="24">
        <v>0.7</v>
      </c>
      <c r="AP3" s="24">
        <v>0.7</v>
      </c>
      <c r="AQ3" s="24">
        <v>0.7</v>
      </c>
      <c r="AR3" s="24"/>
      <c r="AS3" s="24">
        <v>0.7</v>
      </c>
      <c r="AT3" s="24">
        <v>0.7</v>
      </c>
      <c r="AU3" s="24">
        <v>0.7</v>
      </c>
      <c r="AV3" s="24">
        <v>0.7</v>
      </c>
    </row>
    <row r="4" spans="1:48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  <c r="AD4" s="24">
        <v>20</v>
      </c>
      <c r="AE4" s="24">
        <v>20</v>
      </c>
      <c r="AF4" s="24">
        <v>20</v>
      </c>
      <c r="AG4" s="24">
        <v>20</v>
      </c>
      <c r="AH4" s="24">
        <v>20</v>
      </c>
      <c r="AI4" s="24">
        <v>20</v>
      </c>
      <c r="AJ4" s="24">
        <v>20</v>
      </c>
      <c r="AK4" s="24">
        <v>20</v>
      </c>
      <c r="AL4" s="24">
        <v>20</v>
      </c>
      <c r="AM4" s="24">
        <v>20</v>
      </c>
      <c r="AN4" s="24">
        <v>20</v>
      </c>
      <c r="AO4" s="24">
        <v>20</v>
      </c>
      <c r="AP4" s="24">
        <v>20</v>
      </c>
      <c r="AQ4" s="24">
        <v>20</v>
      </c>
      <c r="AR4" s="24"/>
      <c r="AS4" s="24">
        <v>20</v>
      </c>
      <c r="AT4" s="24">
        <v>20</v>
      </c>
      <c r="AU4" s="24">
        <v>20</v>
      </c>
      <c r="AV4" s="24">
        <v>20</v>
      </c>
    </row>
    <row r="5" spans="1:48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  <c r="AH5" s="40" t="s">
        <v>16</v>
      </c>
      <c r="AI5" s="40" t="s">
        <v>16</v>
      </c>
      <c r="AJ5" s="40" t="s">
        <v>16</v>
      </c>
      <c r="AK5" s="40" t="s">
        <v>16</v>
      </c>
      <c r="AL5" s="40" t="s">
        <v>16</v>
      </c>
      <c r="AM5" s="40" t="s">
        <v>16</v>
      </c>
      <c r="AN5" s="40" t="s">
        <v>16</v>
      </c>
      <c r="AO5" s="40" t="s">
        <v>16</v>
      </c>
      <c r="AP5" s="40" t="s">
        <v>16</v>
      </c>
      <c r="AQ5" s="40" t="s">
        <v>16</v>
      </c>
      <c r="AR5" s="40"/>
      <c r="AS5" s="40" t="s">
        <v>16</v>
      </c>
      <c r="AT5" s="40" t="s">
        <v>16</v>
      </c>
      <c r="AU5" s="40" t="s">
        <v>16</v>
      </c>
      <c r="AV5" s="40" t="s">
        <v>16</v>
      </c>
    </row>
    <row r="6" spans="1:48" ht="15">
      <c r="A6" s="3" t="s">
        <v>17</v>
      </c>
      <c r="B6" s="14" t="s">
        <v>16</v>
      </c>
      <c r="C6" s="14" t="s">
        <v>16</v>
      </c>
      <c r="D6" s="14" t="s">
        <v>16</v>
      </c>
      <c r="E6" s="14" t="s">
        <v>16</v>
      </c>
      <c r="F6" s="14" t="s">
        <v>16</v>
      </c>
      <c r="G6" s="14" t="s">
        <v>16</v>
      </c>
      <c r="H6" s="14" t="s">
        <v>16</v>
      </c>
      <c r="I6" s="14" t="s">
        <v>16</v>
      </c>
      <c r="J6" s="14" t="s">
        <v>16</v>
      </c>
      <c r="K6" s="14" t="s">
        <v>16</v>
      </c>
      <c r="L6" s="14" t="s">
        <v>16</v>
      </c>
      <c r="M6" s="14" t="s">
        <v>16</v>
      </c>
      <c r="N6" s="14" t="s">
        <v>16</v>
      </c>
      <c r="O6" s="14" t="s">
        <v>16</v>
      </c>
      <c r="P6" s="14" t="s">
        <v>16</v>
      </c>
      <c r="Q6" s="14" t="s">
        <v>16</v>
      </c>
      <c r="R6" s="14" t="s">
        <v>16</v>
      </c>
      <c r="S6" s="24" t="s">
        <v>16</v>
      </c>
      <c r="T6" s="24" t="s">
        <v>16</v>
      </c>
      <c r="U6" s="24" t="s">
        <v>16</v>
      </c>
      <c r="V6" s="24" t="s">
        <v>16</v>
      </c>
      <c r="W6" s="24" t="s">
        <v>16</v>
      </c>
      <c r="X6" s="24" t="s">
        <v>16</v>
      </c>
      <c r="Y6" s="14" t="s">
        <v>16</v>
      </c>
      <c r="Z6" s="14" t="s">
        <v>16</v>
      </c>
      <c r="AA6" s="14" t="s">
        <v>16</v>
      </c>
      <c r="AB6" s="14" t="s">
        <v>16</v>
      </c>
      <c r="AC6" s="14" t="s">
        <v>16</v>
      </c>
      <c r="AD6" s="14" t="s">
        <v>16</v>
      </c>
      <c r="AE6" s="14" t="s">
        <v>16</v>
      </c>
      <c r="AF6" s="14" t="s">
        <v>16</v>
      </c>
      <c r="AG6" s="14" t="s">
        <v>16</v>
      </c>
      <c r="AH6" s="24" t="s">
        <v>16</v>
      </c>
      <c r="AI6" s="24" t="s">
        <v>16</v>
      </c>
      <c r="AJ6" s="24" t="s">
        <v>16</v>
      </c>
      <c r="AK6" s="24" t="s">
        <v>16</v>
      </c>
      <c r="AL6" s="24" t="s">
        <v>16</v>
      </c>
      <c r="AM6" s="24" t="s">
        <v>16</v>
      </c>
      <c r="AN6" s="24" t="s">
        <v>16</v>
      </c>
      <c r="AO6" s="24" t="s">
        <v>16</v>
      </c>
      <c r="AP6" s="24" t="s">
        <v>16</v>
      </c>
      <c r="AQ6" s="24" t="s">
        <v>16</v>
      </c>
      <c r="AR6" s="24"/>
      <c r="AS6" s="24" t="s">
        <v>16</v>
      </c>
      <c r="AT6" s="24" t="s">
        <v>16</v>
      </c>
      <c r="AU6" s="24" t="s">
        <v>16</v>
      </c>
      <c r="AV6" s="24" t="s">
        <v>16</v>
      </c>
    </row>
    <row r="7" spans="1:48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 t="s">
        <v>16</v>
      </c>
      <c r="AE7" s="40" t="s">
        <v>16</v>
      </c>
      <c r="AF7" s="40" t="s">
        <v>16</v>
      </c>
      <c r="AG7" s="40" t="s">
        <v>16</v>
      </c>
      <c r="AH7" s="40" t="s">
        <v>16</v>
      </c>
      <c r="AI7" s="40" t="s">
        <v>16</v>
      </c>
      <c r="AJ7" s="40" t="s">
        <v>16</v>
      </c>
      <c r="AK7" s="40" t="s">
        <v>16</v>
      </c>
      <c r="AL7" s="40" t="s">
        <v>16</v>
      </c>
      <c r="AM7" s="40" t="s">
        <v>16</v>
      </c>
      <c r="AN7" s="40" t="s">
        <v>16</v>
      </c>
      <c r="AO7" s="40" t="s">
        <v>16</v>
      </c>
      <c r="AP7" s="40" t="s">
        <v>16</v>
      </c>
      <c r="AQ7" s="40" t="s">
        <v>16</v>
      </c>
      <c r="AR7" s="40"/>
      <c r="AS7" s="40" t="s">
        <v>16</v>
      </c>
      <c r="AT7" s="40" t="s">
        <v>16</v>
      </c>
      <c r="AU7" s="40" t="s">
        <v>16</v>
      </c>
      <c r="AV7" s="40" t="s">
        <v>16</v>
      </c>
    </row>
    <row r="8" spans="1:48" ht="15">
      <c r="A8" s="3" t="s">
        <v>20</v>
      </c>
      <c r="B8" s="16">
        <v>0.1</v>
      </c>
      <c r="C8" s="16">
        <v>0.1</v>
      </c>
      <c r="D8" s="16">
        <v>0.1</v>
      </c>
      <c r="E8" s="16">
        <v>0.1</v>
      </c>
      <c r="F8" s="16">
        <v>0.1</v>
      </c>
      <c r="G8" s="16">
        <v>0.1</v>
      </c>
      <c r="H8" s="16">
        <v>0.1</v>
      </c>
      <c r="I8" s="16">
        <v>0.1</v>
      </c>
      <c r="J8" s="16">
        <v>0.1</v>
      </c>
      <c r="K8" s="16">
        <v>0.1</v>
      </c>
      <c r="L8" s="16">
        <v>0.1</v>
      </c>
      <c r="M8" s="16">
        <v>0.1</v>
      </c>
      <c r="N8" s="16">
        <v>0.1</v>
      </c>
      <c r="O8" s="16">
        <v>0.1</v>
      </c>
      <c r="P8" s="16">
        <v>0.1</v>
      </c>
      <c r="Q8" s="16">
        <v>0.1</v>
      </c>
      <c r="R8" s="16">
        <v>0.1</v>
      </c>
      <c r="S8" s="25">
        <v>0.1</v>
      </c>
      <c r="T8" s="25">
        <v>0.1</v>
      </c>
      <c r="U8" s="25">
        <v>0.1</v>
      </c>
      <c r="V8" s="25">
        <v>0.1</v>
      </c>
      <c r="W8" s="25">
        <v>0.1</v>
      </c>
      <c r="X8" s="25">
        <v>0.1</v>
      </c>
      <c r="Y8" s="16">
        <v>0.1</v>
      </c>
      <c r="Z8" s="16">
        <v>0.1</v>
      </c>
      <c r="AA8" s="16">
        <v>0.1</v>
      </c>
      <c r="AB8" s="16">
        <v>0.1</v>
      </c>
      <c r="AC8" s="16">
        <v>0.1</v>
      </c>
      <c r="AD8" s="16">
        <v>0.1</v>
      </c>
      <c r="AE8" s="16">
        <v>0.1</v>
      </c>
      <c r="AF8" s="16">
        <v>0.1</v>
      </c>
      <c r="AG8" s="16">
        <v>0.1</v>
      </c>
      <c r="AH8" s="25">
        <v>0.1</v>
      </c>
      <c r="AI8" s="25">
        <v>0.1</v>
      </c>
      <c r="AJ8" s="25">
        <v>0.1</v>
      </c>
      <c r="AK8" s="25">
        <v>0.1</v>
      </c>
      <c r="AL8" s="25">
        <v>0.1</v>
      </c>
      <c r="AM8" s="25">
        <v>0.1</v>
      </c>
      <c r="AN8" s="25">
        <v>0.1</v>
      </c>
      <c r="AO8" s="25">
        <v>0.1</v>
      </c>
      <c r="AP8" s="25">
        <v>0.1</v>
      </c>
      <c r="AQ8" s="25">
        <v>0.1</v>
      </c>
      <c r="AR8" s="25"/>
      <c r="AS8" s="25">
        <v>0.1</v>
      </c>
      <c r="AT8" s="25">
        <v>0.1</v>
      </c>
      <c r="AU8" s="25">
        <v>0.1</v>
      </c>
      <c r="AV8" s="25">
        <v>0.1</v>
      </c>
    </row>
    <row r="9" spans="1:48" ht="15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4" t="s">
        <v>22</v>
      </c>
      <c r="S9" s="24" t="s">
        <v>22</v>
      </c>
      <c r="T9" s="24" t="s">
        <v>22</v>
      </c>
      <c r="U9" s="24" t="s">
        <v>22</v>
      </c>
      <c r="V9" s="24" t="s">
        <v>22</v>
      </c>
      <c r="W9" s="24" t="s">
        <v>22</v>
      </c>
      <c r="X9" s="24" t="s">
        <v>22</v>
      </c>
      <c r="Y9" s="14" t="s">
        <v>22</v>
      </c>
      <c r="Z9" s="14" t="s">
        <v>22</v>
      </c>
      <c r="AA9" s="14" t="s">
        <v>22</v>
      </c>
      <c r="AB9" s="14" t="s">
        <v>22</v>
      </c>
      <c r="AC9" s="14" t="s">
        <v>22</v>
      </c>
      <c r="AD9" s="14" t="s">
        <v>22</v>
      </c>
      <c r="AE9" s="14" t="s">
        <v>22</v>
      </c>
      <c r="AF9" s="14" t="s">
        <v>22</v>
      </c>
      <c r="AG9" s="14" t="s">
        <v>22</v>
      </c>
      <c r="AH9" s="24" t="s">
        <v>22</v>
      </c>
      <c r="AI9" s="24" t="s">
        <v>22</v>
      </c>
      <c r="AJ9" s="24" t="s">
        <v>22</v>
      </c>
      <c r="AK9" s="24" t="s">
        <v>22</v>
      </c>
      <c r="AL9" s="24" t="s">
        <v>22</v>
      </c>
      <c r="AM9" s="24" t="s">
        <v>22</v>
      </c>
      <c r="AN9" s="24" t="s">
        <v>22</v>
      </c>
      <c r="AO9" s="24" t="s">
        <v>22</v>
      </c>
      <c r="AP9" s="24" t="s">
        <v>22</v>
      </c>
      <c r="AQ9" s="24" t="s">
        <v>22</v>
      </c>
      <c r="AR9" s="24"/>
      <c r="AS9" s="24" t="s">
        <v>22</v>
      </c>
      <c r="AT9" s="24" t="s">
        <v>22</v>
      </c>
      <c r="AU9" s="24" t="s">
        <v>22</v>
      </c>
      <c r="AV9" s="24" t="s">
        <v>22</v>
      </c>
    </row>
    <row r="10" spans="1:48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14">
        <v>3</v>
      </c>
      <c r="O10" s="14">
        <v>3</v>
      </c>
      <c r="P10" s="14">
        <v>3</v>
      </c>
      <c r="Q10" s="14">
        <v>3</v>
      </c>
      <c r="R10" s="14">
        <v>3</v>
      </c>
      <c r="S10" s="24">
        <v>3</v>
      </c>
      <c r="T10" s="24">
        <v>3</v>
      </c>
      <c r="U10" s="24">
        <v>3</v>
      </c>
      <c r="V10" s="24">
        <v>3</v>
      </c>
      <c r="W10" s="24">
        <v>3</v>
      </c>
      <c r="X10" s="24">
        <v>3</v>
      </c>
      <c r="Y10" s="14">
        <v>3</v>
      </c>
      <c r="Z10" s="14">
        <v>3</v>
      </c>
      <c r="AA10" s="14">
        <v>3</v>
      </c>
      <c r="AB10" s="14">
        <v>3</v>
      </c>
      <c r="AC10" s="14">
        <v>3</v>
      </c>
      <c r="AD10" s="14">
        <v>3</v>
      </c>
      <c r="AE10" s="14">
        <v>3</v>
      </c>
      <c r="AF10" s="14">
        <v>3</v>
      </c>
      <c r="AG10" s="14">
        <v>3</v>
      </c>
      <c r="AH10" s="24">
        <v>3</v>
      </c>
      <c r="AI10" s="24">
        <v>3</v>
      </c>
      <c r="AJ10" s="24">
        <v>3</v>
      </c>
      <c r="AK10" s="24">
        <v>3</v>
      </c>
      <c r="AL10" s="24">
        <v>3</v>
      </c>
      <c r="AM10" s="24">
        <v>3</v>
      </c>
      <c r="AN10" s="24">
        <v>3</v>
      </c>
      <c r="AO10" s="24">
        <v>3</v>
      </c>
      <c r="AP10" s="24">
        <v>3</v>
      </c>
      <c r="AQ10" s="24">
        <v>3</v>
      </c>
      <c r="AR10" s="24"/>
      <c r="AS10" s="24">
        <v>3</v>
      </c>
      <c r="AT10" s="24">
        <v>3</v>
      </c>
      <c r="AU10" s="24">
        <v>3</v>
      </c>
      <c r="AV10" s="24">
        <v>3</v>
      </c>
    </row>
    <row r="11" spans="1:48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</row>
    <row r="12" spans="1:48" ht="15" customHeight="1">
      <c r="A12" s="3" t="s">
        <v>25</v>
      </c>
      <c r="B12" s="14">
        <v>16</v>
      </c>
      <c r="C12" s="14">
        <v>16</v>
      </c>
      <c r="D12" s="14">
        <v>16</v>
      </c>
      <c r="E12" s="14">
        <v>16</v>
      </c>
      <c r="F12" s="14">
        <v>16</v>
      </c>
      <c r="G12" s="14">
        <v>16</v>
      </c>
      <c r="H12" s="14">
        <v>16</v>
      </c>
      <c r="I12" s="14">
        <v>16</v>
      </c>
      <c r="J12" s="14">
        <v>16</v>
      </c>
      <c r="K12" s="14">
        <v>16</v>
      </c>
      <c r="L12" s="14">
        <v>16</v>
      </c>
      <c r="M12" s="14">
        <v>16</v>
      </c>
      <c r="N12" s="14">
        <v>16</v>
      </c>
      <c r="O12" s="14">
        <v>16</v>
      </c>
      <c r="P12" s="14">
        <v>16</v>
      </c>
      <c r="Q12" s="14">
        <v>16</v>
      </c>
      <c r="R12" s="14">
        <v>16</v>
      </c>
      <c r="S12" s="24">
        <v>16</v>
      </c>
      <c r="T12" s="24">
        <v>16</v>
      </c>
      <c r="U12" s="24">
        <v>16</v>
      </c>
      <c r="V12" s="24">
        <v>16</v>
      </c>
      <c r="W12" s="24">
        <v>16</v>
      </c>
      <c r="X12" s="24">
        <v>16</v>
      </c>
      <c r="Y12" s="14">
        <v>16</v>
      </c>
      <c r="Z12" s="14">
        <v>16</v>
      </c>
      <c r="AA12" s="14">
        <v>16</v>
      </c>
      <c r="AB12" s="14">
        <v>16</v>
      </c>
      <c r="AC12" s="14">
        <v>16</v>
      </c>
      <c r="AD12" s="14">
        <v>16</v>
      </c>
      <c r="AE12" s="14">
        <v>16</v>
      </c>
      <c r="AF12" s="14">
        <v>16</v>
      </c>
      <c r="AG12" s="14">
        <v>16</v>
      </c>
      <c r="AH12" s="24">
        <v>16</v>
      </c>
      <c r="AI12" s="24">
        <v>16</v>
      </c>
      <c r="AJ12" s="24">
        <v>16</v>
      </c>
      <c r="AK12" s="24">
        <v>16</v>
      </c>
      <c r="AL12" s="24">
        <v>16</v>
      </c>
      <c r="AM12" s="24">
        <v>16</v>
      </c>
      <c r="AN12" s="24">
        <v>16</v>
      </c>
      <c r="AO12" s="24">
        <v>16</v>
      </c>
      <c r="AP12" s="24">
        <v>16</v>
      </c>
      <c r="AQ12" s="24">
        <v>16</v>
      </c>
      <c r="AR12" s="24"/>
      <c r="AS12" s="24">
        <v>16</v>
      </c>
      <c r="AT12" s="24">
        <v>16</v>
      </c>
      <c r="AU12" s="24">
        <v>16</v>
      </c>
      <c r="AV12" s="24">
        <v>16</v>
      </c>
    </row>
    <row r="13" spans="1:48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8">
        <v>2</v>
      </c>
      <c r="G13" s="27">
        <v>2</v>
      </c>
      <c r="H13" s="27">
        <v>2</v>
      </c>
      <c r="I13" s="27">
        <v>2</v>
      </c>
      <c r="J13" s="27">
        <v>4</v>
      </c>
      <c r="K13" s="27">
        <v>4</v>
      </c>
      <c r="L13" s="27">
        <v>4</v>
      </c>
      <c r="M13" s="27">
        <v>4</v>
      </c>
      <c r="N13" s="27">
        <v>4</v>
      </c>
      <c r="O13" s="27">
        <v>4</v>
      </c>
      <c r="P13" s="27">
        <v>4</v>
      </c>
      <c r="Q13" s="27">
        <v>4</v>
      </c>
      <c r="R13" s="27">
        <v>4</v>
      </c>
      <c r="S13" s="27">
        <v>2</v>
      </c>
      <c r="T13" s="27">
        <v>2</v>
      </c>
      <c r="U13" s="27">
        <v>2</v>
      </c>
      <c r="V13" s="27">
        <v>2</v>
      </c>
      <c r="W13" s="27">
        <v>2</v>
      </c>
      <c r="X13" s="27">
        <v>2</v>
      </c>
      <c r="Y13" s="27">
        <v>2</v>
      </c>
      <c r="Z13" s="27">
        <v>2</v>
      </c>
      <c r="AA13" s="27">
        <v>2</v>
      </c>
      <c r="AB13" s="27">
        <v>4</v>
      </c>
      <c r="AC13" s="27">
        <v>4</v>
      </c>
      <c r="AD13" s="27">
        <v>4</v>
      </c>
      <c r="AE13" s="27">
        <v>2</v>
      </c>
      <c r="AF13" s="27">
        <v>2</v>
      </c>
      <c r="AG13" s="27">
        <v>2</v>
      </c>
      <c r="AH13" s="27">
        <v>4</v>
      </c>
      <c r="AI13" s="27">
        <v>4</v>
      </c>
      <c r="AJ13" s="27">
        <v>4</v>
      </c>
      <c r="AK13" s="27">
        <v>2</v>
      </c>
      <c r="AL13" s="27">
        <v>2</v>
      </c>
      <c r="AM13" s="27">
        <v>2</v>
      </c>
      <c r="AN13" s="27">
        <v>2</v>
      </c>
      <c r="AO13" s="27">
        <v>2</v>
      </c>
      <c r="AP13" s="27">
        <v>2</v>
      </c>
      <c r="AQ13" s="27">
        <v>2</v>
      </c>
      <c r="AR13" s="27"/>
      <c r="AS13" s="27">
        <v>2</v>
      </c>
      <c r="AT13" s="27">
        <v>2</v>
      </c>
      <c r="AU13" s="27">
        <v>2</v>
      </c>
      <c r="AV13" s="27">
        <v>2</v>
      </c>
    </row>
    <row r="14" spans="1:48" ht="15">
      <c r="A14" s="5" t="s">
        <v>29</v>
      </c>
      <c r="B14" s="28">
        <v>2</v>
      </c>
      <c r="C14" s="28">
        <v>2</v>
      </c>
      <c r="D14" s="28">
        <v>2</v>
      </c>
      <c r="E14" s="28">
        <v>2</v>
      </c>
      <c r="F14" s="28">
        <v>2</v>
      </c>
      <c r="G14" s="27">
        <v>2</v>
      </c>
      <c r="H14" s="27">
        <v>2</v>
      </c>
      <c r="I14" s="27">
        <v>2</v>
      </c>
      <c r="J14" s="27">
        <v>4</v>
      </c>
      <c r="K14" s="27">
        <v>4</v>
      </c>
      <c r="L14" s="27">
        <v>4</v>
      </c>
      <c r="M14" s="27">
        <v>4</v>
      </c>
      <c r="N14" s="27">
        <v>4</v>
      </c>
      <c r="O14" s="27">
        <v>4</v>
      </c>
      <c r="P14" s="27">
        <v>4</v>
      </c>
      <c r="Q14" s="27">
        <v>4</v>
      </c>
      <c r="R14" s="27">
        <v>4</v>
      </c>
      <c r="S14" s="27">
        <v>2</v>
      </c>
      <c r="T14" s="27">
        <v>2</v>
      </c>
      <c r="U14" s="27">
        <v>2</v>
      </c>
      <c r="V14" s="27">
        <v>2</v>
      </c>
      <c r="W14" s="27">
        <v>2</v>
      </c>
      <c r="X14" s="27">
        <v>2</v>
      </c>
      <c r="Y14" s="27">
        <v>2</v>
      </c>
      <c r="Z14" s="27">
        <v>2</v>
      </c>
      <c r="AA14" s="27">
        <v>2</v>
      </c>
      <c r="AB14" s="27">
        <v>4</v>
      </c>
      <c r="AC14" s="27">
        <v>4</v>
      </c>
      <c r="AD14" s="27">
        <v>4</v>
      </c>
      <c r="AE14" s="27">
        <v>2</v>
      </c>
      <c r="AF14" s="27">
        <v>2</v>
      </c>
      <c r="AG14" s="27">
        <v>2</v>
      </c>
      <c r="AH14" s="27">
        <v>4</v>
      </c>
      <c r="AI14" s="27">
        <v>4</v>
      </c>
      <c r="AJ14" s="27">
        <v>4</v>
      </c>
      <c r="AK14" s="27">
        <v>2</v>
      </c>
      <c r="AL14" s="27">
        <v>2</v>
      </c>
      <c r="AM14" s="27">
        <v>2</v>
      </c>
      <c r="AN14" s="27">
        <v>2</v>
      </c>
      <c r="AO14" s="27">
        <v>2</v>
      </c>
      <c r="AP14" s="27">
        <v>2</v>
      </c>
      <c r="AQ14" s="27">
        <v>2</v>
      </c>
      <c r="AR14" s="27"/>
      <c r="AS14" s="27">
        <v>2</v>
      </c>
      <c r="AT14" s="27">
        <v>2</v>
      </c>
      <c r="AU14" s="27">
        <v>2</v>
      </c>
      <c r="AV14" s="27">
        <v>2</v>
      </c>
    </row>
    <row r="15" spans="1:48" ht="15">
      <c r="A15" s="3" t="s">
        <v>31</v>
      </c>
      <c r="B15" s="14">
        <v>36</v>
      </c>
      <c r="C15" s="14">
        <v>36</v>
      </c>
      <c r="D15" s="14">
        <v>36</v>
      </c>
      <c r="E15" s="14">
        <v>36</v>
      </c>
      <c r="F15" s="14">
        <v>36</v>
      </c>
      <c r="G15" s="14">
        <v>36</v>
      </c>
      <c r="H15" s="14">
        <v>36</v>
      </c>
      <c r="I15" s="14">
        <v>36</v>
      </c>
      <c r="J15" s="14">
        <v>36</v>
      </c>
      <c r="K15" s="14">
        <v>36</v>
      </c>
      <c r="L15" s="14">
        <v>36</v>
      </c>
      <c r="M15" s="14">
        <v>36</v>
      </c>
      <c r="N15" s="14">
        <v>36</v>
      </c>
      <c r="O15" s="14">
        <v>36</v>
      </c>
      <c r="P15" s="14">
        <v>36</v>
      </c>
      <c r="Q15" s="14">
        <v>36</v>
      </c>
      <c r="R15" s="14">
        <v>36</v>
      </c>
      <c r="S15" s="24">
        <v>36</v>
      </c>
      <c r="T15" s="24">
        <v>36</v>
      </c>
      <c r="U15" s="24">
        <v>36</v>
      </c>
      <c r="V15" s="24">
        <v>36</v>
      </c>
      <c r="W15" s="24">
        <v>36</v>
      </c>
      <c r="X15" s="24">
        <v>36</v>
      </c>
      <c r="Y15" s="14">
        <v>36</v>
      </c>
      <c r="Z15" s="14">
        <v>36</v>
      </c>
      <c r="AA15" s="14">
        <v>36</v>
      </c>
      <c r="AB15" s="14">
        <v>36</v>
      </c>
      <c r="AC15" s="14">
        <v>36</v>
      </c>
      <c r="AD15" s="14">
        <v>36</v>
      </c>
      <c r="AE15" s="14">
        <v>36</v>
      </c>
      <c r="AF15" s="14">
        <v>36</v>
      </c>
      <c r="AG15" s="14">
        <v>36</v>
      </c>
      <c r="AH15" s="24">
        <v>36</v>
      </c>
      <c r="AI15" s="24">
        <v>36</v>
      </c>
      <c r="AJ15" s="24">
        <v>36</v>
      </c>
      <c r="AK15" s="24">
        <v>36</v>
      </c>
      <c r="AL15" s="24">
        <v>36</v>
      </c>
      <c r="AM15" s="24">
        <v>36</v>
      </c>
      <c r="AN15" s="24">
        <v>36</v>
      </c>
      <c r="AO15" s="24">
        <v>36</v>
      </c>
      <c r="AP15" s="24">
        <v>36</v>
      </c>
      <c r="AQ15" s="24">
        <v>36</v>
      </c>
      <c r="AR15" s="24"/>
      <c r="AS15" s="24">
        <v>36</v>
      </c>
      <c r="AT15" s="24">
        <v>36</v>
      </c>
      <c r="AU15" s="24">
        <v>36</v>
      </c>
      <c r="AV15" s="24">
        <v>36</v>
      </c>
    </row>
    <row r="16" spans="1:48" ht="15">
      <c r="A16" s="3" t="s">
        <v>33</v>
      </c>
      <c r="B16" s="14">
        <f>B15+10*LOG10(B4)</f>
        <v>49.010299956639813</v>
      </c>
      <c r="C16" s="14">
        <f>C15+10*LOG10(C4)</f>
        <v>49.010299956639813</v>
      </c>
      <c r="D16" s="14">
        <f>D15+10*LOG10(D4)</f>
        <v>49.010299956639813</v>
      </c>
      <c r="E16" s="14">
        <f>E15+10*LOG10(E4)</f>
        <v>49.010299956639813</v>
      </c>
      <c r="F16" s="14">
        <f>F15+10*LOG10(F4)</f>
        <v>49.010299956639813</v>
      </c>
      <c r="G16" s="14">
        <f t="shared" ref="G16:I16" si="0">G15+10*LOG10(G4)</f>
        <v>49.010299956639813</v>
      </c>
      <c r="H16" s="14">
        <f t="shared" si="0"/>
        <v>49.010299956639813</v>
      </c>
      <c r="I16" s="14">
        <f t="shared" si="0"/>
        <v>49.010299956639813</v>
      </c>
      <c r="J16" s="14">
        <f t="shared" ref="J16:O16" si="1">J15+10*LOG10(J4)</f>
        <v>49.010299956639813</v>
      </c>
      <c r="K16" s="14">
        <f t="shared" si="1"/>
        <v>49.010299956639813</v>
      </c>
      <c r="L16" s="14">
        <f t="shared" si="1"/>
        <v>49.010299956639813</v>
      </c>
      <c r="M16" s="14">
        <f t="shared" si="1"/>
        <v>49.010299956639813</v>
      </c>
      <c r="N16" s="14">
        <f t="shared" si="1"/>
        <v>49.010299956639813</v>
      </c>
      <c r="O16" s="14">
        <f t="shared" si="1"/>
        <v>49.010299956639813</v>
      </c>
      <c r="P16" s="14">
        <f t="shared" ref="P16:U16" si="2">P15+10*LOG10(P4)</f>
        <v>49.010299956639813</v>
      </c>
      <c r="Q16" s="14">
        <f t="shared" si="2"/>
        <v>49.010299956639813</v>
      </c>
      <c r="R16" s="14">
        <f t="shared" si="2"/>
        <v>49.010299956639813</v>
      </c>
      <c r="S16" s="24">
        <f t="shared" si="2"/>
        <v>49.010299956639813</v>
      </c>
      <c r="T16" s="24">
        <f t="shared" si="2"/>
        <v>49.010299956639813</v>
      </c>
      <c r="U16" s="24">
        <f t="shared" si="2"/>
        <v>49.010299956639813</v>
      </c>
      <c r="V16" s="24">
        <f t="shared" ref="V16:AA16" si="3">V15+10*LOG10(V4)</f>
        <v>49.010299956639813</v>
      </c>
      <c r="W16" s="24">
        <f t="shared" si="3"/>
        <v>49.010299956639813</v>
      </c>
      <c r="X16" s="24">
        <f t="shared" si="3"/>
        <v>49.010299956639813</v>
      </c>
      <c r="Y16" s="14">
        <f t="shared" si="3"/>
        <v>49.010299956639813</v>
      </c>
      <c r="Z16" s="14">
        <f t="shared" si="3"/>
        <v>49.010299956639813</v>
      </c>
      <c r="AA16" s="14">
        <f t="shared" si="3"/>
        <v>49.010299956639813</v>
      </c>
      <c r="AB16" s="14">
        <f t="shared" ref="AB16:AJ16" si="4">AB15+10*LOG10(AB4)</f>
        <v>49.010299956639813</v>
      </c>
      <c r="AC16" s="14">
        <f t="shared" si="4"/>
        <v>49.010299956639813</v>
      </c>
      <c r="AD16" s="14">
        <f t="shared" si="4"/>
        <v>49.010299956639813</v>
      </c>
      <c r="AE16" s="14">
        <f t="shared" si="4"/>
        <v>49.010299956639813</v>
      </c>
      <c r="AF16" s="14">
        <f t="shared" si="4"/>
        <v>49.010299956639813</v>
      </c>
      <c r="AG16" s="14">
        <f t="shared" si="4"/>
        <v>49.010299956639813</v>
      </c>
      <c r="AH16" s="24">
        <f t="shared" si="4"/>
        <v>49.010299956639813</v>
      </c>
      <c r="AI16" s="24">
        <f t="shared" si="4"/>
        <v>49.010299956639813</v>
      </c>
      <c r="AJ16" s="24">
        <f t="shared" si="4"/>
        <v>49.010299956639813</v>
      </c>
      <c r="AK16" s="24">
        <f>AK15+10*LOG10(AK4)</f>
        <v>49.010299956639813</v>
      </c>
      <c r="AL16" s="24">
        <f>AL15+10*LOG10(AL4)</f>
        <v>49.010299956639813</v>
      </c>
      <c r="AM16" s="24">
        <f>AM15+10*LOG10(AM4)</f>
        <v>49.010299956639813</v>
      </c>
      <c r="AN16" s="24">
        <f t="shared" ref="AN16:AQ16" si="5">AN15+10*LOG10(AN4)</f>
        <v>49.010299956639813</v>
      </c>
      <c r="AO16" s="24">
        <f t="shared" si="5"/>
        <v>49.010299956639813</v>
      </c>
      <c r="AP16" s="24">
        <f t="shared" si="5"/>
        <v>49.010299956639813</v>
      </c>
      <c r="AQ16" s="24">
        <f t="shared" si="5"/>
        <v>49.010299956639813</v>
      </c>
      <c r="AR16" s="24"/>
      <c r="AS16" s="24">
        <f t="shared" ref="AS16:AV16" si="6">AS15+10*LOG10(AS4)</f>
        <v>49.010299956639813</v>
      </c>
      <c r="AT16" s="24">
        <f t="shared" si="6"/>
        <v>49.010299956639813</v>
      </c>
      <c r="AU16" s="24">
        <f t="shared" si="6"/>
        <v>49.010299956639813</v>
      </c>
      <c r="AV16" s="24">
        <f t="shared" si="6"/>
        <v>49.010299956639813</v>
      </c>
    </row>
    <row r="17" spans="1:48" ht="30">
      <c r="A17" s="3" t="s">
        <v>35</v>
      </c>
      <c r="B17" s="14">
        <f>B15+10*LOG10(B42/1000000)</f>
        <v>44.115750058705935</v>
      </c>
      <c r="C17" s="14">
        <f>C15+10*LOG10(C42/1000000)</f>
        <v>44.115750058705935</v>
      </c>
      <c r="D17" s="14">
        <f>D15+10*LOG10(D42/1000000)</f>
        <v>44.115750058705935</v>
      </c>
      <c r="E17" s="14">
        <f>E15+10*LOG10(E42/1000000)</f>
        <v>44.234742291703014</v>
      </c>
      <c r="F17" s="14">
        <f>F15+10*LOG10(F42/1000000)</f>
        <v>44.234742291703014</v>
      </c>
      <c r="G17" s="14">
        <f t="shared" ref="G17:I17" si="7">G15+10*LOG10(G42/1000000)</f>
        <v>44.115750058705935</v>
      </c>
      <c r="H17" s="14">
        <f t="shared" si="7"/>
        <v>44.115750058705935</v>
      </c>
      <c r="I17" s="14">
        <f t="shared" si="7"/>
        <v>44.115750058705935</v>
      </c>
      <c r="J17" s="14">
        <f t="shared" ref="J17:O17" si="8">J15+10*LOG10(J42/1000000)</f>
        <v>45.365137424788934</v>
      </c>
      <c r="K17" s="14">
        <f t="shared" si="8"/>
        <v>45.365137424788934</v>
      </c>
      <c r="L17" s="14">
        <f t="shared" si="8"/>
        <v>45.365137424788934</v>
      </c>
      <c r="M17" s="14">
        <f t="shared" si="8"/>
        <v>45.084850188786497</v>
      </c>
      <c r="N17" s="14">
        <f t="shared" si="8"/>
        <v>45.084850188786497</v>
      </c>
      <c r="O17" s="14">
        <f t="shared" si="8"/>
        <v>45.084850188786497</v>
      </c>
      <c r="P17" s="14">
        <f t="shared" ref="P17:U17" si="9">P15+10*LOG10(P42/1000000)</f>
        <v>44.115750058705935</v>
      </c>
      <c r="Q17" s="14">
        <f t="shared" si="9"/>
        <v>44.115750058705935</v>
      </c>
      <c r="R17" s="14">
        <f t="shared" si="9"/>
        <v>44.115750058705935</v>
      </c>
      <c r="S17" s="24">
        <f t="shared" si="9"/>
        <v>44.115750058705935</v>
      </c>
      <c r="T17" s="24">
        <f t="shared" si="9"/>
        <v>44.115750058705935</v>
      </c>
      <c r="U17" s="24">
        <f t="shared" si="9"/>
        <v>44.115750058705935</v>
      </c>
      <c r="V17" s="24">
        <f t="shared" ref="V17:AA17" si="10">V15+10*LOG10(V42/1000000)</f>
        <v>48.09515014542631</v>
      </c>
      <c r="W17" s="24">
        <f t="shared" si="10"/>
        <v>48.09515014542631</v>
      </c>
      <c r="X17" s="24">
        <f t="shared" si="10"/>
        <v>48.09515014542631</v>
      </c>
      <c r="Y17" s="14">
        <f t="shared" si="10"/>
        <v>44.115750058705935</v>
      </c>
      <c r="Z17" s="14">
        <f t="shared" si="10"/>
        <v>44.115750058705935</v>
      </c>
      <c r="AA17" s="14">
        <f t="shared" si="10"/>
        <v>44.115750058705935</v>
      </c>
      <c r="AB17" s="14">
        <f t="shared" ref="AB17:AJ17" si="11">AB15+10*LOG10(AB42/1000000)</f>
        <v>44.115750058705935</v>
      </c>
      <c r="AC17" s="14">
        <f t="shared" si="11"/>
        <v>44.115750058705935</v>
      </c>
      <c r="AD17" s="14">
        <f t="shared" si="11"/>
        <v>44.115750058705935</v>
      </c>
      <c r="AE17" s="14">
        <f t="shared" si="11"/>
        <v>44.115750058705935</v>
      </c>
      <c r="AF17" s="14">
        <f t="shared" si="11"/>
        <v>44.115750058705935</v>
      </c>
      <c r="AG17" s="14">
        <f t="shared" si="11"/>
        <v>44.115750058705935</v>
      </c>
      <c r="AH17" s="24">
        <f t="shared" si="11"/>
        <v>44.234742291703014</v>
      </c>
      <c r="AI17" s="24">
        <f t="shared" si="11"/>
        <v>44.234742291703014</v>
      </c>
      <c r="AJ17" s="24">
        <f t="shared" si="11"/>
        <v>44.234742291703014</v>
      </c>
      <c r="AK17" s="24">
        <f>AK15+10*LOG10(AK42/1000000)</f>
        <v>44.115750058705935</v>
      </c>
      <c r="AL17" s="24">
        <f>AL15+10*LOG10(AL42/1000000)</f>
        <v>44.115750058705935</v>
      </c>
      <c r="AM17" s="24">
        <f>AM15+10*LOG10(AM42/1000000)</f>
        <v>44.115750058705935</v>
      </c>
      <c r="AN17" s="24">
        <f t="shared" ref="AN17:AQ17" si="12">AN15+10*LOG10(AN42/1000000)</f>
        <v>44.57332496431269</v>
      </c>
      <c r="AO17" s="24">
        <f t="shared" si="12"/>
        <v>44.57332496431269</v>
      </c>
      <c r="AP17" s="24">
        <f t="shared" si="12"/>
        <v>44.57332496431269</v>
      </c>
      <c r="AQ17" s="24">
        <f t="shared" si="12"/>
        <v>44.115750058705935</v>
      </c>
      <c r="AR17" s="24"/>
      <c r="AS17" s="24">
        <f t="shared" ref="AS17:AV17" si="13">AS15+10*LOG10(AS42/1000000)</f>
        <v>44.115750058705935</v>
      </c>
      <c r="AT17" s="24">
        <f t="shared" si="13"/>
        <v>44.115750058705935</v>
      </c>
      <c r="AU17" s="24">
        <f t="shared" si="13"/>
        <v>44.115750058705935</v>
      </c>
      <c r="AV17" s="24">
        <f t="shared" si="13"/>
        <v>44.115750058705935</v>
      </c>
    </row>
    <row r="18" spans="1:48" ht="45">
      <c r="A18" s="4" t="s">
        <v>37</v>
      </c>
      <c r="B18" s="14">
        <f>B19+10*LOG10(B12/B13)-B20</f>
        <v>17.030899869919438</v>
      </c>
      <c r="C18" s="14">
        <f>C19+10*LOG10(C12/C13)-C20</f>
        <v>17.030899869919438</v>
      </c>
      <c r="D18" s="14">
        <f>D19+10*LOG10(D12/D13)-D20</f>
        <v>17.030899869919438</v>
      </c>
      <c r="E18" s="14">
        <f>E19+10*LOG10(E12/E13)-E20</f>
        <v>9.4808998699194369</v>
      </c>
      <c r="F18" s="14">
        <f>F19+10*LOG10(F12/F13)-F20</f>
        <v>9.4808998699194369</v>
      </c>
      <c r="G18" s="14">
        <f t="shared" ref="G18:I18" si="14">G19+10*LOG10(G12/G13)-G20</f>
        <v>17.030899869919438</v>
      </c>
      <c r="H18" s="14">
        <f t="shared" si="14"/>
        <v>17.030899869919438</v>
      </c>
      <c r="I18" s="14">
        <f t="shared" si="14"/>
        <v>17.030899869919438</v>
      </c>
      <c r="J18" s="14">
        <f t="shared" ref="J18:O18" si="15">J19+10*LOG10(J12/J13)-J20</f>
        <v>14.020599913279625</v>
      </c>
      <c r="K18" s="14">
        <f t="shared" si="15"/>
        <v>14.020599913279625</v>
      </c>
      <c r="L18" s="14">
        <f t="shared" si="15"/>
        <v>14.020599913279625</v>
      </c>
      <c r="M18" s="14">
        <f t="shared" si="15"/>
        <v>11.370599913279625</v>
      </c>
      <c r="N18" s="14">
        <f t="shared" si="15"/>
        <v>11.370599913279625</v>
      </c>
      <c r="O18" s="14">
        <f t="shared" si="15"/>
        <v>11.370599913279625</v>
      </c>
      <c r="P18" s="14">
        <f t="shared" ref="P18:U18" si="16">P19+10*LOG10(P12/P13)-P20</f>
        <v>14.020599913279625</v>
      </c>
      <c r="Q18" s="14">
        <f t="shared" si="16"/>
        <v>14.020599913279625</v>
      </c>
      <c r="R18" s="14">
        <f t="shared" si="16"/>
        <v>14.020599913279625</v>
      </c>
      <c r="S18" s="24">
        <f t="shared" si="16"/>
        <v>17.030899869919438</v>
      </c>
      <c r="T18" s="24">
        <f t="shared" si="16"/>
        <v>17.030899869919438</v>
      </c>
      <c r="U18" s="24">
        <f t="shared" si="16"/>
        <v>17.030899869919438</v>
      </c>
      <c r="V18" s="24">
        <f t="shared" ref="V18:AA18" si="17">V19+10*LOG10(V12/V13)-V20</f>
        <v>17.030899869919438</v>
      </c>
      <c r="W18" s="24">
        <f t="shared" si="17"/>
        <v>17.030899869919438</v>
      </c>
      <c r="X18" s="24">
        <f t="shared" si="17"/>
        <v>17.030899869919438</v>
      </c>
      <c r="Y18" s="14">
        <f t="shared" si="17"/>
        <v>17.030899869919438</v>
      </c>
      <c r="Z18" s="14">
        <f t="shared" si="17"/>
        <v>17.030899869919438</v>
      </c>
      <c r="AA18" s="14">
        <f t="shared" si="17"/>
        <v>17.030899869919438</v>
      </c>
      <c r="AB18" s="14">
        <f t="shared" ref="AB18:AJ18" si="18">AB19+10*LOG10(AB12/AB13)-AB20</f>
        <v>14.020599913279625</v>
      </c>
      <c r="AC18" s="14">
        <f t="shared" si="18"/>
        <v>14.020599913279625</v>
      </c>
      <c r="AD18" s="14">
        <f t="shared" si="18"/>
        <v>14.020599913279625</v>
      </c>
      <c r="AE18" s="14">
        <f t="shared" si="18"/>
        <v>17.030899869919438</v>
      </c>
      <c r="AF18" s="14">
        <f t="shared" si="18"/>
        <v>17.030899869919438</v>
      </c>
      <c r="AG18" s="14">
        <f t="shared" si="18"/>
        <v>17.030899869919438</v>
      </c>
      <c r="AH18" s="24">
        <f t="shared" si="18"/>
        <v>14.020599913279625</v>
      </c>
      <c r="AI18" s="24">
        <f t="shared" si="18"/>
        <v>14.020599913279625</v>
      </c>
      <c r="AJ18" s="24">
        <f t="shared" si="18"/>
        <v>14.020599913279625</v>
      </c>
      <c r="AK18" s="24">
        <f>AK19+10*LOG10(AK12/AK13)-AK20</f>
        <v>13.030899869919438</v>
      </c>
      <c r="AL18" s="24">
        <f>AL19+10*LOG10(AL12/AL13)-AL20</f>
        <v>13.030899869919438</v>
      </c>
      <c r="AM18" s="24">
        <f>AM19+10*LOG10(AM12/AM13)-AM20</f>
        <v>13.030899869919438</v>
      </c>
      <c r="AN18" s="24">
        <f t="shared" ref="AN18:AQ18" si="19">AN19+10*LOG10(AN12/AN13)-AN20</f>
        <v>17.030899869919438</v>
      </c>
      <c r="AO18" s="24">
        <f t="shared" si="19"/>
        <v>17.030899869919438</v>
      </c>
      <c r="AP18" s="24">
        <f t="shared" si="19"/>
        <v>17.030899869919438</v>
      </c>
      <c r="AQ18" s="24">
        <f t="shared" si="19"/>
        <v>17.030899869919438</v>
      </c>
      <c r="AR18" s="24"/>
      <c r="AS18" s="24">
        <f t="shared" ref="AS18:AV18" si="20">AS19+10*LOG10(AS12/AS13)-AS20</f>
        <v>17.030899869919438</v>
      </c>
      <c r="AT18" s="24">
        <f t="shared" si="20"/>
        <v>13.030899869919438</v>
      </c>
      <c r="AU18" s="24">
        <f t="shared" si="20"/>
        <v>13.030899869919438</v>
      </c>
      <c r="AV18" s="24">
        <f t="shared" si="20"/>
        <v>13.030899869919438</v>
      </c>
    </row>
    <row r="19" spans="1:48" ht="15">
      <c r="A19" s="3" t="s">
        <v>39</v>
      </c>
      <c r="B19" s="14">
        <v>8</v>
      </c>
      <c r="C19" s="14">
        <v>8</v>
      </c>
      <c r="D19" s="14">
        <v>8</v>
      </c>
      <c r="E19" s="14">
        <v>8</v>
      </c>
      <c r="F19" s="14">
        <v>8</v>
      </c>
      <c r="G19" s="14">
        <v>8</v>
      </c>
      <c r="H19" s="14">
        <v>8</v>
      </c>
      <c r="I19" s="14">
        <v>8</v>
      </c>
      <c r="J19" s="14">
        <v>8</v>
      </c>
      <c r="K19" s="14">
        <v>8</v>
      </c>
      <c r="L19" s="14">
        <v>8</v>
      </c>
      <c r="M19" s="14">
        <v>8</v>
      </c>
      <c r="N19" s="14">
        <v>8</v>
      </c>
      <c r="O19" s="14">
        <v>8</v>
      </c>
      <c r="P19" s="14">
        <v>8</v>
      </c>
      <c r="Q19" s="14">
        <v>8</v>
      </c>
      <c r="R19" s="14">
        <v>8</v>
      </c>
      <c r="S19" s="24">
        <v>8</v>
      </c>
      <c r="T19" s="24">
        <v>8</v>
      </c>
      <c r="U19" s="24">
        <v>8</v>
      </c>
      <c r="V19" s="24">
        <v>8</v>
      </c>
      <c r="W19" s="24">
        <v>8</v>
      </c>
      <c r="X19" s="24">
        <v>8</v>
      </c>
      <c r="Y19" s="14">
        <v>8</v>
      </c>
      <c r="Z19" s="14">
        <v>8</v>
      </c>
      <c r="AA19" s="14">
        <v>8</v>
      </c>
      <c r="AB19" s="14">
        <v>8</v>
      </c>
      <c r="AC19" s="14">
        <v>8</v>
      </c>
      <c r="AD19" s="14">
        <v>8</v>
      </c>
      <c r="AE19" s="14">
        <v>8</v>
      </c>
      <c r="AF19" s="14">
        <v>8</v>
      </c>
      <c r="AG19" s="14">
        <v>8</v>
      </c>
      <c r="AH19" s="24">
        <v>8</v>
      </c>
      <c r="AI19" s="24">
        <v>8</v>
      </c>
      <c r="AJ19" s="24">
        <v>8</v>
      </c>
      <c r="AK19" s="24">
        <v>8</v>
      </c>
      <c r="AL19" s="24">
        <v>8</v>
      </c>
      <c r="AM19" s="24">
        <v>8</v>
      </c>
      <c r="AN19" s="24">
        <v>8</v>
      </c>
      <c r="AO19" s="24">
        <v>8</v>
      </c>
      <c r="AP19" s="24">
        <v>8</v>
      </c>
      <c r="AQ19" s="24">
        <v>8</v>
      </c>
      <c r="AR19" s="24"/>
      <c r="AS19" s="24">
        <v>8</v>
      </c>
      <c r="AT19" s="24">
        <v>8</v>
      </c>
      <c r="AU19" s="24">
        <v>8</v>
      </c>
      <c r="AV19" s="24">
        <v>8</v>
      </c>
    </row>
    <row r="20" spans="1:48" ht="45">
      <c r="A20" s="5" t="s">
        <v>41</v>
      </c>
      <c r="B20" s="28">
        <v>0</v>
      </c>
      <c r="C20" s="28">
        <v>0</v>
      </c>
      <c r="D20" s="28">
        <v>0</v>
      </c>
      <c r="E20" s="28">
        <v>7.55</v>
      </c>
      <c r="F20" s="28">
        <v>7.55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2.65</v>
      </c>
      <c r="N20" s="27">
        <v>2.65</v>
      </c>
      <c r="O20" s="27">
        <v>2.65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4</v>
      </c>
      <c r="AL20" s="27">
        <v>4</v>
      </c>
      <c r="AM20" s="27">
        <v>4</v>
      </c>
      <c r="AN20" s="27">
        <v>0</v>
      </c>
      <c r="AO20" s="27">
        <v>0</v>
      </c>
      <c r="AP20" s="27">
        <v>0</v>
      </c>
      <c r="AQ20" s="27">
        <v>0</v>
      </c>
      <c r="AR20" s="27"/>
      <c r="AS20" s="27">
        <v>0</v>
      </c>
      <c r="AT20" s="27">
        <v>4</v>
      </c>
      <c r="AU20" s="27">
        <v>4</v>
      </c>
      <c r="AV20" s="27">
        <v>4</v>
      </c>
    </row>
    <row r="21" spans="1:48" ht="61.5" customHeight="1">
      <c r="A21" s="10" t="s">
        <v>43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/>
      <c r="AS21" s="28">
        <v>0</v>
      </c>
      <c r="AT21" s="28">
        <v>0</v>
      </c>
      <c r="AU21" s="28">
        <v>0</v>
      </c>
      <c r="AV21" s="28">
        <v>0</v>
      </c>
    </row>
    <row r="22" spans="1:48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/>
      <c r="AS22" s="24">
        <v>0</v>
      </c>
      <c r="AT22" s="24">
        <v>0</v>
      </c>
      <c r="AU22" s="24">
        <v>0</v>
      </c>
      <c r="AV22" s="24">
        <v>0</v>
      </c>
    </row>
    <row r="23" spans="1:48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/>
      <c r="AS23" s="24">
        <v>0</v>
      </c>
      <c r="AT23" s="24">
        <v>0</v>
      </c>
      <c r="AU23" s="24">
        <v>0</v>
      </c>
      <c r="AV23" s="24">
        <v>0</v>
      </c>
    </row>
    <row r="24" spans="1:48" ht="30">
      <c r="A24" s="3" t="s">
        <v>48</v>
      </c>
      <c r="B24" s="14">
        <v>3</v>
      </c>
      <c r="C24" s="14">
        <v>3</v>
      </c>
      <c r="D24" s="14">
        <v>3</v>
      </c>
      <c r="E24" s="14">
        <v>3</v>
      </c>
      <c r="F24" s="14">
        <v>3</v>
      </c>
      <c r="G24" s="14">
        <v>3</v>
      </c>
      <c r="H24" s="14">
        <v>3</v>
      </c>
      <c r="I24" s="14">
        <v>3</v>
      </c>
      <c r="J24" s="14">
        <v>3</v>
      </c>
      <c r="K24" s="14">
        <v>3</v>
      </c>
      <c r="L24" s="14">
        <v>3</v>
      </c>
      <c r="M24" s="14">
        <v>3</v>
      </c>
      <c r="N24" s="14">
        <v>3</v>
      </c>
      <c r="O24" s="14">
        <v>3</v>
      </c>
      <c r="P24" s="14">
        <v>3</v>
      </c>
      <c r="Q24" s="14">
        <v>3</v>
      </c>
      <c r="R24" s="14">
        <v>3</v>
      </c>
      <c r="S24" s="24">
        <v>3</v>
      </c>
      <c r="T24" s="24">
        <v>3</v>
      </c>
      <c r="U24" s="24">
        <v>3</v>
      </c>
      <c r="V24" s="24">
        <v>3</v>
      </c>
      <c r="W24" s="24">
        <v>3</v>
      </c>
      <c r="X24" s="24">
        <v>3</v>
      </c>
      <c r="Y24" s="14">
        <v>3</v>
      </c>
      <c r="Z24" s="14">
        <v>3</v>
      </c>
      <c r="AA24" s="14">
        <v>3</v>
      </c>
      <c r="AB24" s="14">
        <v>3</v>
      </c>
      <c r="AC24" s="14">
        <v>3</v>
      </c>
      <c r="AD24" s="14">
        <v>3</v>
      </c>
      <c r="AE24" s="14">
        <v>3</v>
      </c>
      <c r="AF24" s="14">
        <v>3</v>
      </c>
      <c r="AG24" s="14">
        <v>3</v>
      </c>
      <c r="AH24" s="24">
        <v>3</v>
      </c>
      <c r="AI24" s="24">
        <v>3</v>
      </c>
      <c r="AJ24" s="24">
        <v>3</v>
      </c>
      <c r="AK24" s="24">
        <v>3</v>
      </c>
      <c r="AL24" s="24">
        <v>3</v>
      </c>
      <c r="AM24" s="24">
        <v>3</v>
      </c>
      <c r="AN24" s="24">
        <v>3</v>
      </c>
      <c r="AO24" s="24">
        <v>3</v>
      </c>
      <c r="AP24" s="24">
        <v>3</v>
      </c>
      <c r="AQ24" s="24">
        <v>3</v>
      </c>
      <c r="AR24" s="24"/>
      <c r="AS24" s="24">
        <v>3</v>
      </c>
      <c r="AT24" s="24">
        <v>3</v>
      </c>
      <c r="AU24" s="24">
        <v>3</v>
      </c>
      <c r="AV24" s="24">
        <v>3</v>
      </c>
    </row>
    <row r="25" spans="1:48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 t="s">
        <v>16</v>
      </c>
      <c r="AE25" s="40" t="s">
        <v>16</v>
      </c>
      <c r="AF25" s="40" t="s">
        <v>16</v>
      </c>
      <c r="AG25" s="40" t="s">
        <v>16</v>
      </c>
      <c r="AH25" s="40" t="s">
        <v>16</v>
      </c>
      <c r="AI25" s="40" t="s">
        <v>16</v>
      </c>
      <c r="AJ25" s="40" t="s">
        <v>16</v>
      </c>
      <c r="AK25" s="40" t="s">
        <v>16</v>
      </c>
      <c r="AL25" s="40" t="s">
        <v>16</v>
      </c>
      <c r="AM25" s="40" t="s">
        <v>16</v>
      </c>
      <c r="AN25" s="40" t="s">
        <v>16</v>
      </c>
      <c r="AO25" s="40" t="s">
        <v>16</v>
      </c>
      <c r="AP25" s="40" t="s">
        <v>16</v>
      </c>
      <c r="AQ25" s="40" t="s">
        <v>16</v>
      </c>
      <c r="AR25" s="40"/>
      <c r="AS25" s="40" t="s">
        <v>16</v>
      </c>
      <c r="AT25" s="40" t="s">
        <v>16</v>
      </c>
      <c r="AU25" s="40" t="s">
        <v>16</v>
      </c>
      <c r="AV25" s="40" t="s">
        <v>16</v>
      </c>
    </row>
    <row r="26" spans="1:48" ht="15">
      <c r="A26" s="3" t="s">
        <v>51</v>
      </c>
      <c r="B26" s="14">
        <f>B17+B18+B21-B23-B24</f>
        <v>58.146649928625372</v>
      </c>
      <c r="C26" s="14">
        <f>C17+C18+C21-C23-C24</f>
        <v>58.146649928625372</v>
      </c>
      <c r="D26" s="14">
        <f>D17+D18+D21-D23-D24</f>
        <v>58.146649928625372</v>
      </c>
      <c r="E26" s="14">
        <f>E17+E18+E21-E23-E24</f>
        <v>50.715642161622455</v>
      </c>
      <c r="F26" s="14">
        <f>F17+F18+F21-F23-F24</f>
        <v>50.715642161622455</v>
      </c>
      <c r="G26" s="14">
        <f t="shared" ref="G26:I26" si="21">G17+G18+G21-G23-G24</f>
        <v>58.146649928625372</v>
      </c>
      <c r="H26" s="14">
        <f t="shared" si="21"/>
        <v>58.146649928625372</v>
      </c>
      <c r="I26" s="14">
        <f t="shared" si="21"/>
        <v>58.146649928625372</v>
      </c>
      <c r="J26" s="14">
        <f t="shared" ref="J26:O26" si="22">J17+J18+J21-J23-J24</f>
        <v>56.385737338068559</v>
      </c>
      <c r="K26" s="14">
        <f t="shared" si="22"/>
        <v>56.385737338068559</v>
      </c>
      <c r="L26" s="14">
        <f t="shared" si="22"/>
        <v>56.385737338068559</v>
      </c>
      <c r="M26" s="14">
        <f t="shared" si="22"/>
        <v>53.455450102066123</v>
      </c>
      <c r="N26" s="14">
        <f t="shared" si="22"/>
        <v>53.455450102066123</v>
      </c>
      <c r="O26" s="14">
        <f t="shared" si="22"/>
        <v>53.455450102066123</v>
      </c>
      <c r="P26" s="14">
        <f t="shared" ref="P26:U26" si="23">P17+P18+P21-P23-P24</f>
        <v>55.13634997198556</v>
      </c>
      <c r="Q26" s="14">
        <f t="shared" si="23"/>
        <v>55.13634997198556</v>
      </c>
      <c r="R26" s="14">
        <f t="shared" si="23"/>
        <v>55.13634997198556</v>
      </c>
      <c r="S26" s="24">
        <f t="shared" si="23"/>
        <v>58.146649928625372</v>
      </c>
      <c r="T26" s="24">
        <f t="shared" si="23"/>
        <v>58.146649928625372</v>
      </c>
      <c r="U26" s="24">
        <f t="shared" si="23"/>
        <v>58.146649928625372</v>
      </c>
      <c r="V26" s="24">
        <f t="shared" ref="V26:AA26" si="24">V17+V18+V21-V23-V24</f>
        <v>62.126050015345754</v>
      </c>
      <c r="W26" s="24">
        <f t="shared" si="24"/>
        <v>62.126050015345754</v>
      </c>
      <c r="X26" s="24">
        <f t="shared" si="24"/>
        <v>62.126050015345754</v>
      </c>
      <c r="Y26" s="14">
        <f t="shared" si="24"/>
        <v>58.146649928625372</v>
      </c>
      <c r="Z26" s="14">
        <f t="shared" si="24"/>
        <v>58.146649928625372</v>
      </c>
      <c r="AA26" s="14">
        <f t="shared" si="24"/>
        <v>58.146649928625372</v>
      </c>
      <c r="AB26" s="14">
        <f t="shared" ref="AB26:AJ26" si="25">AB17+AB18+AB21-AB23-AB24</f>
        <v>55.13634997198556</v>
      </c>
      <c r="AC26" s="14">
        <f t="shared" si="25"/>
        <v>55.13634997198556</v>
      </c>
      <c r="AD26" s="14">
        <f t="shared" si="25"/>
        <v>55.13634997198556</v>
      </c>
      <c r="AE26" s="14">
        <f t="shared" si="25"/>
        <v>58.146649928625372</v>
      </c>
      <c r="AF26" s="14">
        <f t="shared" si="25"/>
        <v>58.146649928625372</v>
      </c>
      <c r="AG26" s="14">
        <f t="shared" si="25"/>
        <v>58.146649928625372</v>
      </c>
      <c r="AH26" s="24">
        <f t="shared" si="25"/>
        <v>55.255342204982639</v>
      </c>
      <c r="AI26" s="24">
        <f t="shared" si="25"/>
        <v>55.255342204982639</v>
      </c>
      <c r="AJ26" s="24">
        <f t="shared" si="25"/>
        <v>55.255342204982639</v>
      </c>
      <c r="AK26" s="24">
        <f>AK17+AK18+AK21-AK23-AK24</f>
        <v>54.146649928625372</v>
      </c>
      <c r="AL26" s="24">
        <f>AL17+AL18+AL21-AL23-AL24</f>
        <v>54.146649928625372</v>
      </c>
      <c r="AM26" s="24">
        <f>AM17+AM18+AM21-AM23-AM24</f>
        <v>54.146649928625372</v>
      </c>
      <c r="AN26" s="24">
        <f t="shared" ref="AN26:AQ26" si="26">AN17+AN18+AN21-AN23-AN24</f>
        <v>58.604224834232127</v>
      </c>
      <c r="AO26" s="24">
        <f t="shared" si="26"/>
        <v>58.604224834232127</v>
      </c>
      <c r="AP26" s="24">
        <f t="shared" si="26"/>
        <v>58.604224834232127</v>
      </c>
      <c r="AQ26" s="24">
        <f t="shared" si="26"/>
        <v>58.146649928625372</v>
      </c>
      <c r="AR26" s="24"/>
      <c r="AS26" s="24">
        <f t="shared" ref="AS26:AV26" si="27">AS17+AS18+AS21-AS23-AS24</f>
        <v>58.146649928625372</v>
      </c>
      <c r="AT26" s="24">
        <f t="shared" si="27"/>
        <v>54.146649928625372</v>
      </c>
      <c r="AU26" s="24">
        <f t="shared" si="27"/>
        <v>54.146649928625372</v>
      </c>
      <c r="AV26" s="24">
        <f t="shared" si="27"/>
        <v>54.146649928625372</v>
      </c>
    </row>
    <row r="27" spans="1:48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</row>
    <row r="28" spans="1:48" ht="15">
      <c r="A28" s="3" t="s">
        <v>53</v>
      </c>
      <c r="B28" s="14">
        <v>2</v>
      </c>
      <c r="C28" s="14">
        <v>2</v>
      </c>
      <c r="D28" s="14">
        <v>1</v>
      </c>
      <c r="E28" s="14">
        <v>2</v>
      </c>
      <c r="F28" s="14">
        <v>1</v>
      </c>
      <c r="G28" s="14">
        <v>2</v>
      </c>
      <c r="H28" s="14">
        <v>2</v>
      </c>
      <c r="I28" s="14">
        <v>1</v>
      </c>
      <c r="J28" s="14">
        <v>2</v>
      </c>
      <c r="K28" s="14">
        <v>2</v>
      </c>
      <c r="L28" s="14">
        <v>1</v>
      </c>
      <c r="M28" s="14">
        <v>2</v>
      </c>
      <c r="N28" s="14">
        <v>2</v>
      </c>
      <c r="O28" s="14">
        <v>1</v>
      </c>
      <c r="P28" s="14">
        <v>2</v>
      </c>
      <c r="Q28" s="14">
        <v>2</v>
      </c>
      <c r="R28" s="14">
        <v>1</v>
      </c>
      <c r="S28" s="24">
        <v>2</v>
      </c>
      <c r="T28" s="24">
        <v>2</v>
      </c>
      <c r="U28" s="24">
        <v>1</v>
      </c>
      <c r="V28" s="24">
        <v>2</v>
      </c>
      <c r="W28" s="24">
        <v>2</v>
      </c>
      <c r="X28" s="24">
        <v>1</v>
      </c>
      <c r="Y28" s="14">
        <v>2</v>
      </c>
      <c r="Z28" s="14">
        <v>2</v>
      </c>
      <c r="AA28" s="14">
        <v>1</v>
      </c>
      <c r="AB28" s="14">
        <v>2</v>
      </c>
      <c r="AC28" s="14">
        <v>2</v>
      </c>
      <c r="AD28" s="14">
        <v>1</v>
      </c>
      <c r="AE28" s="14">
        <v>2</v>
      </c>
      <c r="AF28" s="14">
        <v>2</v>
      </c>
      <c r="AG28" s="14">
        <v>1</v>
      </c>
      <c r="AH28" s="24">
        <v>2</v>
      </c>
      <c r="AI28" s="24">
        <v>2</v>
      </c>
      <c r="AJ28" s="24">
        <v>1</v>
      </c>
      <c r="AK28" s="24">
        <v>2</v>
      </c>
      <c r="AL28" s="24">
        <v>2</v>
      </c>
      <c r="AM28" s="24">
        <v>1</v>
      </c>
      <c r="AN28" s="24">
        <v>2</v>
      </c>
      <c r="AO28" s="24">
        <v>2</v>
      </c>
      <c r="AP28" s="24">
        <v>1</v>
      </c>
      <c r="AQ28" s="24">
        <v>2</v>
      </c>
      <c r="AR28" s="24"/>
      <c r="AS28" s="24">
        <v>1</v>
      </c>
      <c r="AT28" s="24">
        <v>2</v>
      </c>
      <c r="AU28" s="24">
        <v>2</v>
      </c>
      <c r="AV28" s="24">
        <v>1</v>
      </c>
    </row>
    <row r="29" spans="1:48" ht="15">
      <c r="A29" s="3" t="s">
        <v>54</v>
      </c>
      <c r="B29" s="14">
        <v>2</v>
      </c>
      <c r="C29" s="14">
        <v>2</v>
      </c>
      <c r="D29" s="14">
        <v>1</v>
      </c>
      <c r="E29" s="14">
        <v>2</v>
      </c>
      <c r="F29" s="14">
        <v>1</v>
      </c>
      <c r="G29" s="14">
        <v>2</v>
      </c>
      <c r="H29" s="14">
        <v>2</v>
      </c>
      <c r="I29" s="14">
        <v>1</v>
      </c>
      <c r="J29" s="14">
        <v>2</v>
      </c>
      <c r="K29" s="14">
        <v>2</v>
      </c>
      <c r="L29" s="14">
        <v>1</v>
      </c>
      <c r="M29" s="14">
        <v>2</v>
      </c>
      <c r="N29" s="14">
        <v>2</v>
      </c>
      <c r="O29" s="14">
        <v>1</v>
      </c>
      <c r="P29" s="14">
        <v>2</v>
      </c>
      <c r="Q29" s="14">
        <v>2</v>
      </c>
      <c r="R29" s="14">
        <v>1</v>
      </c>
      <c r="S29" s="24">
        <v>2</v>
      </c>
      <c r="T29" s="24">
        <v>2</v>
      </c>
      <c r="U29" s="24">
        <v>1</v>
      </c>
      <c r="V29" s="24">
        <v>2</v>
      </c>
      <c r="W29" s="24">
        <v>2</v>
      </c>
      <c r="X29" s="24">
        <v>1</v>
      </c>
      <c r="Y29" s="14">
        <v>2</v>
      </c>
      <c r="Z29" s="14">
        <v>2</v>
      </c>
      <c r="AA29" s="14">
        <v>1</v>
      </c>
      <c r="AB29" s="14">
        <v>2</v>
      </c>
      <c r="AC29" s="14">
        <v>2</v>
      </c>
      <c r="AD29" s="14">
        <v>1</v>
      </c>
      <c r="AE29" s="14">
        <v>2</v>
      </c>
      <c r="AF29" s="14">
        <v>2</v>
      </c>
      <c r="AG29" s="14">
        <v>1</v>
      </c>
      <c r="AH29" s="24">
        <v>2</v>
      </c>
      <c r="AI29" s="24">
        <v>2</v>
      </c>
      <c r="AJ29" s="24">
        <v>1</v>
      </c>
      <c r="AK29" s="24">
        <v>2</v>
      </c>
      <c r="AL29" s="24">
        <v>2</v>
      </c>
      <c r="AM29" s="24">
        <v>1</v>
      </c>
      <c r="AN29" s="24">
        <v>2</v>
      </c>
      <c r="AO29" s="24">
        <v>2</v>
      </c>
      <c r="AP29" s="24">
        <v>1</v>
      </c>
      <c r="AQ29" s="24">
        <v>2</v>
      </c>
      <c r="AR29" s="24"/>
      <c r="AS29" s="24">
        <v>1</v>
      </c>
      <c r="AT29" s="24">
        <v>2</v>
      </c>
      <c r="AU29" s="24">
        <v>2</v>
      </c>
      <c r="AV29" s="24">
        <v>1</v>
      </c>
    </row>
    <row r="30" spans="1:48" ht="45">
      <c r="A30" s="3" t="s">
        <v>56</v>
      </c>
      <c r="B30" s="14">
        <f>B31+10*LOG10(B28/B29)-B32</f>
        <v>0</v>
      </c>
      <c r="C30" s="14">
        <f>C31+10*LOG10(C28/C29)-C32</f>
        <v>-3</v>
      </c>
      <c r="D30" s="14">
        <f>D31+10*LOG10(D28/D29)-D32</f>
        <v>-3</v>
      </c>
      <c r="E30" s="14">
        <f>E31+10*LOG10(E28/E29)-E32</f>
        <v>0</v>
      </c>
      <c r="F30" s="14">
        <f>F31+10*LOG10(F28/F29)-F32</f>
        <v>-3</v>
      </c>
      <c r="G30" s="14">
        <f t="shared" ref="G30:I30" si="28">G31+10*LOG10(G28/G29)-G32</f>
        <v>0</v>
      </c>
      <c r="H30" s="14">
        <f t="shared" si="28"/>
        <v>-3</v>
      </c>
      <c r="I30" s="14">
        <f t="shared" si="28"/>
        <v>-3</v>
      </c>
      <c r="J30" s="14">
        <f t="shared" ref="J30:O30" si="29">J31+10*LOG10(J28/J29)-J32</f>
        <v>0</v>
      </c>
      <c r="K30" s="14">
        <f t="shared" si="29"/>
        <v>-3</v>
      </c>
      <c r="L30" s="14">
        <f t="shared" si="29"/>
        <v>-3</v>
      </c>
      <c r="M30" s="14">
        <f t="shared" si="29"/>
        <v>0</v>
      </c>
      <c r="N30" s="14">
        <f t="shared" si="29"/>
        <v>-3</v>
      </c>
      <c r="O30" s="14">
        <f t="shared" si="29"/>
        <v>-3</v>
      </c>
      <c r="P30" s="14">
        <f t="shared" ref="P30:U30" si="30">P31+10*LOG10(P28/P29)-P32</f>
        <v>0</v>
      </c>
      <c r="Q30" s="14">
        <f t="shared" si="30"/>
        <v>-3</v>
      </c>
      <c r="R30" s="14">
        <f t="shared" si="30"/>
        <v>-3</v>
      </c>
      <c r="S30" s="24">
        <f t="shared" si="30"/>
        <v>0</v>
      </c>
      <c r="T30" s="24">
        <f t="shared" si="30"/>
        <v>-3</v>
      </c>
      <c r="U30" s="24">
        <f t="shared" si="30"/>
        <v>-3</v>
      </c>
      <c r="V30" s="24">
        <f t="shared" ref="V30:AA30" si="31">V31+10*LOG10(V28/V29)-V32</f>
        <v>0</v>
      </c>
      <c r="W30" s="24">
        <f t="shared" si="31"/>
        <v>-3</v>
      </c>
      <c r="X30" s="24">
        <f t="shared" si="31"/>
        <v>-3</v>
      </c>
      <c r="Y30" s="14">
        <f t="shared" si="31"/>
        <v>0</v>
      </c>
      <c r="Z30" s="14">
        <f t="shared" si="31"/>
        <v>-3</v>
      </c>
      <c r="AA30" s="14">
        <f t="shared" si="31"/>
        <v>-3</v>
      </c>
      <c r="AB30" s="14">
        <f t="shared" ref="AB30:AJ30" si="32">AB31+10*LOG10(AB28/AB29)-AB32</f>
        <v>0</v>
      </c>
      <c r="AC30" s="14">
        <f t="shared" si="32"/>
        <v>-3</v>
      </c>
      <c r="AD30" s="14">
        <f t="shared" si="32"/>
        <v>-3</v>
      </c>
      <c r="AE30" s="14">
        <f t="shared" si="32"/>
        <v>0</v>
      </c>
      <c r="AF30" s="14">
        <f t="shared" si="32"/>
        <v>-3</v>
      </c>
      <c r="AG30" s="14">
        <f t="shared" si="32"/>
        <v>-3</v>
      </c>
      <c r="AH30" s="24">
        <f t="shared" si="32"/>
        <v>0</v>
      </c>
      <c r="AI30" s="24">
        <f t="shared" si="32"/>
        <v>-3</v>
      </c>
      <c r="AJ30" s="24">
        <f t="shared" si="32"/>
        <v>-3</v>
      </c>
      <c r="AK30" s="24">
        <f>AK31+10*LOG10(AK28/AK29)-AK32</f>
        <v>0</v>
      </c>
      <c r="AL30" s="24">
        <f>AL31+10*LOG10(AL28/AL29)-AL32</f>
        <v>-3</v>
      </c>
      <c r="AM30" s="24">
        <f>AM31+10*LOG10(AM28/AM29)-AM32</f>
        <v>-3</v>
      </c>
      <c r="AN30" s="24">
        <f t="shared" ref="AN30:AQ30" si="33">AN31+10*LOG10(AN28/AN29)-AN32</f>
        <v>0</v>
      </c>
      <c r="AO30" s="24">
        <f t="shared" si="33"/>
        <v>-3</v>
      </c>
      <c r="AP30" s="24">
        <f t="shared" si="33"/>
        <v>-3</v>
      </c>
      <c r="AQ30" s="24">
        <f t="shared" si="33"/>
        <v>0</v>
      </c>
      <c r="AR30" s="24"/>
      <c r="AS30" s="24">
        <f t="shared" ref="AS30:AV30" si="34">AS31+10*LOG10(AS28/AS29)-AS32</f>
        <v>-3</v>
      </c>
      <c r="AT30" s="24">
        <f t="shared" si="34"/>
        <v>0</v>
      </c>
      <c r="AU30" s="24">
        <f t="shared" si="34"/>
        <v>-3</v>
      </c>
      <c r="AV30" s="24">
        <f t="shared" si="34"/>
        <v>-3</v>
      </c>
    </row>
    <row r="31" spans="1:48" ht="15">
      <c r="A31" s="3" t="s">
        <v>57</v>
      </c>
      <c r="B31" s="14">
        <v>0</v>
      </c>
      <c r="C31" s="14">
        <v>-3</v>
      </c>
      <c r="D31" s="14">
        <v>-3</v>
      </c>
      <c r="E31" s="14">
        <v>0</v>
      </c>
      <c r="F31" s="14">
        <v>-3</v>
      </c>
      <c r="G31" s="14">
        <v>0</v>
      </c>
      <c r="H31" s="14">
        <v>-3</v>
      </c>
      <c r="I31" s="14">
        <v>-3</v>
      </c>
      <c r="J31" s="14">
        <v>0</v>
      </c>
      <c r="K31" s="14">
        <v>-3</v>
      </c>
      <c r="L31" s="14">
        <v>-3</v>
      </c>
      <c r="M31" s="14">
        <v>0</v>
      </c>
      <c r="N31" s="14">
        <v>-3</v>
      </c>
      <c r="O31" s="14">
        <v>-3</v>
      </c>
      <c r="P31" s="14">
        <v>0</v>
      </c>
      <c r="Q31" s="14">
        <v>-3</v>
      </c>
      <c r="R31" s="14">
        <v>-3</v>
      </c>
      <c r="S31" s="24">
        <v>0</v>
      </c>
      <c r="T31" s="24">
        <v>-3</v>
      </c>
      <c r="U31" s="24">
        <v>-3</v>
      </c>
      <c r="V31" s="24">
        <v>0</v>
      </c>
      <c r="W31" s="24">
        <v>-3</v>
      </c>
      <c r="X31" s="24">
        <v>-3</v>
      </c>
      <c r="Y31" s="14">
        <v>0</v>
      </c>
      <c r="Z31" s="14">
        <v>-3</v>
      </c>
      <c r="AA31" s="14">
        <v>-3</v>
      </c>
      <c r="AB31" s="14">
        <v>0</v>
      </c>
      <c r="AC31" s="14">
        <v>-3</v>
      </c>
      <c r="AD31" s="14">
        <v>-3</v>
      </c>
      <c r="AE31" s="14">
        <v>0</v>
      </c>
      <c r="AF31" s="14">
        <v>-3</v>
      </c>
      <c r="AG31" s="14">
        <v>-3</v>
      </c>
      <c r="AH31" s="24">
        <v>0</v>
      </c>
      <c r="AI31" s="24">
        <v>-3</v>
      </c>
      <c r="AJ31" s="24">
        <v>-3</v>
      </c>
      <c r="AK31" s="24">
        <v>0</v>
      </c>
      <c r="AL31" s="24">
        <v>-3</v>
      </c>
      <c r="AM31" s="24">
        <v>-3</v>
      </c>
      <c r="AN31" s="24">
        <v>0</v>
      </c>
      <c r="AO31" s="24">
        <v>-3</v>
      </c>
      <c r="AP31" s="24">
        <v>-3</v>
      </c>
      <c r="AQ31" s="24">
        <v>0</v>
      </c>
      <c r="AR31" s="24"/>
      <c r="AS31" s="24">
        <v>-3</v>
      </c>
      <c r="AT31" s="24">
        <v>0</v>
      </c>
      <c r="AU31" s="24">
        <v>-3</v>
      </c>
      <c r="AV31" s="24">
        <v>-3</v>
      </c>
    </row>
    <row r="32" spans="1:48" ht="45">
      <c r="A32" s="4" t="s">
        <v>58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/>
      <c r="AS32" s="24">
        <v>0</v>
      </c>
      <c r="AT32" s="24">
        <v>0</v>
      </c>
      <c r="AU32" s="24">
        <v>0</v>
      </c>
      <c r="AV32" s="24">
        <v>0</v>
      </c>
    </row>
    <row r="33" spans="1:48" ht="28.5">
      <c r="A33" s="7" t="s">
        <v>106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/>
      <c r="AS33" s="24">
        <v>0</v>
      </c>
      <c r="AT33" s="24">
        <v>0</v>
      </c>
      <c r="AU33" s="24">
        <v>0</v>
      </c>
      <c r="AV33" s="24">
        <v>0</v>
      </c>
    </row>
    <row r="34" spans="1:48" ht="30">
      <c r="A34" s="3" t="s">
        <v>59</v>
      </c>
      <c r="B34" s="14">
        <v>1</v>
      </c>
      <c r="C34" s="14">
        <v>1</v>
      </c>
      <c r="D34" s="14">
        <v>1</v>
      </c>
      <c r="E34" s="14">
        <v>1</v>
      </c>
      <c r="F34" s="14">
        <v>1</v>
      </c>
      <c r="G34" s="14">
        <v>1</v>
      </c>
      <c r="H34" s="14">
        <v>1</v>
      </c>
      <c r="I34" s="14">
        <v>1</v>
      </c>
      <c r="J34" s="14">
        <v>1</v>
      </c>
      <c r="K34" s="14">
        <v>1</v>
      </c>
      <c r="L34" s="14">
        <v>1</v>
      </c>
      <c r="M34" s="14">
        <v>1</v>
      </c>
      <c r="N34" s="14">
        <v>1</v>
      </c>
      <c r="O34" s="14">
        <v>1</v>
      </c>
      <c r="P34" s="14">
        <v>1</v>
      </c>
      <c r="Q34" s="14">
        <v>1</v>
      </c>
      <c r="R34" s="14">
        <v>1</v>
      </c>
      <c r="S34" s="24">
        <v>1</v>
      </c>
      <c r="T34" s="24">
        <v>1</v>
      </c>
      <c r="U34" s="24">
        <v>1</v>
      </c>
      <c r="V34" s="24">
        <v>1</v>
      </c>
      <c r="W34" s="24">
        <v>1</v>
      </c>
      <c r="X34" s="24">
        <v>1</v>
      </c>
      <c r="Y34" s="14">
        <v>1</v>
      </c>
      <c r="Z34" s="14">
        <v>1</v>
      </c>
      <c r="AA34" s="14">
        <v>1</v>
      </c>
      <c r="AB34" s="14">
        <v>1</v>
      </c>
      <c r="AC34" s="14">
        <v>1</v>
      </c>
      <c r="AD34" s="14">
        <v>1</v>
      </c>
      <c r="AE34" s="14">
        <v>1</v>
      </c>
      <c r="AF34" s="14">
        <v>1</v>
      </c>
      <c r="AG34" s="14">
        <v>1</v>
      </c>
      <c r="AH34" s="24">
        <v>1</v>
      </c>
      <c r="AI34" s="24">
        <v>1</v>
      </c>
      <c r="AJ34" s="24">
        <v>1</v>
      </c>
      <c r="AK34" s="24">
        <v>1</v>
      </c>
      <c r="AL34" s="24">
        <v>1</v>
      </c>
      <c r="AM34" s="24">
        <v>1</v>
      </c>
      <c r="AN34" s="24">
        <v>1</v>
      </c>
      <c r="AO34" s="24">
        <v>1</v>
      </c>
      <c r="AP34" s="24">
        <v>1</v>
      </c>
      <c r="AQ34" s="24">
        <v>1</v>
      </c>
      <c r="AR34" s="24"/>
      <c r="AS34" s="24">
        <v>1</v>
      </c>
      <c r="AT34" s="24">
        <v>1</v>
      </c>
      <c r="AU34" s="24">
        <v>1</v>
      </c>
      <c r="AV34" s="24">
        <v>1</v>
      </c>
    </row>
    <row r="35" spans="1:48" ht="15">
      <c r="A35" s="3" t="s">
        <v>60</v>
      </c>
      <c r="B35" s="24">
        <v>7</v>
      </c>
      <c r="C35" s="24">
        <v>7</v>
      </c>
      <c r="D35" s="24">
        <v>7</v>
      </c>
      <c r="E35" s="24">
        <v>7</v>
      </c>
      <c r="F35" s="24">
        <v>7</v>
      </c>
      <c r="G35" s="24">
        <v>7</v>
      </c>
      <c r="H35" s="24">
        <v>7</v>
      </c>
      <c r="I35" s="24">
        <v>7</v>
      </c>
      <c r="J35" s="24">
        <v>7</v>
      </c>
      <c r="K35" s="24">
        <v>7</v>
      </c>
      <c r="L35" s="24">
        <v>7</v>
      </c>
      <c r="M35" s="24">
        <v>7</v>
      </c>
      <c r="N35" s="24">
        <v>7</v>
      </c>
      <c r="O35" s="24">
        <v>7</v>
      </c>
      <c r="P35" s="24">
        <v>7</v>
      </c>
      <c r="Q35" s="24">
        <v>7</v>
      </c>
      <c r="R35" s="24">
        <v>7</v>
      </c>
      <c r="S35" s="24">
        <v>7</v>
      </c>
      <c r="T35" s="24">
        <v>7</v>
      </c>
      <c r="U35" s="24">
        <v>7</v>
      </c>
      <c r="V35" s="24">
        <v>7</v>
      </c>
      <c r="W35" s="24">
        <v>7</v>
      </c>
      <c r="X35" s="24">
        <v>7</v>
      </c>
      <c r="Y35" s="24">
        <v>7</v>
      </c>
      <c r="Z35" s="24">
        <v>7</v>
      </c>
      <c r="AA35" s="24">
        <v>7</v>
      </c>
      <c r="AB35" s="24">
        <v>7</v>
      </c>
      <c r="AC35" s="24">
        <v>7</v>
      </c>
      <c r="AD35" s="24">
        <v>7</v>
      </c>
      <c r="AE35" s="24">
        <v>7</v>
      </c>
      <c r="AF35" s="24">
        <v>7</v>
      </c>
      <c r="AG35" s="24">
        <v>7</v>
      </c>
      <c r="AH35" s="24">
        <v>7</v>
      </c>
      <c r="AI35" s="24">
        <v>7</v>
      </c>
      <c r="AJ35" s="24">
        <v>7</v>
      </c>
      <c r="AK35" s="24">
        <v>7</v>
      </c>
      <c r="AL35" s="24">
        <v>7</v>
      </c>
      <c r="AM35" s="24">
        <v>7</v>
      </c>
      <c r="AN35" s="24">
        <v>7</v>
      </c>
      <c r="AO35" s="24">
        <v>7</v>
      </c>
      <c r="AP35" s="24">
        <v>7</v>
      </c>
      <c r="AQ35" s="24">
        <v>7</v>
      </c>
      <c r="AR35" s="24"/>
      <c r="AS35" s="24">
        <v>7</v>
      </c>
      <c r="AT35" s="24">
        <v>7</v>
      </c>
      <c r="AU35" s="24">
        <v>7</v>
      </c>
      <c r="AV35" s="24">
        <v>7</v>
      </c>
    </row>
    <row r="36" spans="1:48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>
        <v>-174</v>
      </c>
      <c r="M36" s="24">
        <v>-174</v>
      </c>
      <c r="N36" s="24">
        <v>-174</v>
      </c>
      <c r="O36" s="24">
        <v>-174</v>
      </c>
      <c r="P36" s="24">
        <v>-174</v>
      </c>
      <c r="Q36" s="24">
        <v>-174</v>
      </c>
      <c r="R36" s="24">
        <v>-174</v>
      </c>
      <c r="S36" s="24">
        <v>-174</v>
      </c>
      <c r="T36" s="24">
        <v>-174</v>
      </c>
      <c r="U36" s="24">
        <v>-174</v>
      </c>
      <c r="V36" s="24">
        <v>-174</v>
      </c>
      <c r="W36" s="2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  <c r="AD36" s="24">
        <v>-174</v>
      </c>
      <c r="AE36" s="24">
        <v>-174</v>
      </c>
      <c r="AF36" s="24">
        <v>-174</v>
      </c>
      <c r="AG36" s="24">
        <v>-174</v>
      </c>
      <c r="AH36" s="24">
        <v>-174</v>
      </c>
      <c r="AI36" s="24">
        <v>-174</v>
      </c>
      <c r="AJ36" s="24">
        <v>-174</v>
      </c>
      <c r="AK36" s="24">
        <v>-174</v>
      </c>
      <c r="AL36" s="24">
        <v>-174</v>
      </c>
      <c r="AM36" s="24">
        <v>-174</v>
      </c>
      <c r="AN36" s="24">
        <v>-174</v>
      </c>
      <c r="AO36" s="24">
        <v>-174</v>
      </c>
      <c r="AP36" s="24">
        <v>-174</v>
      </c>
      <c r="AQ36" s="24">
        <v>-174</v>
      </c>
      <c r="AR36" s="24"/>
      <c r="AS36" s="24">
        <v>-174</v>
      </c>
      <c r="AT36" s="24">
        <v>-174</v>
      </c>
      <c r="AU36" s="24">
        <v>-174</v>
      </c>
      <c r="AV36" s="24">
        <v>-174</v>
      </c>
    </row>
    <row r="37" spans="1:48" ht="15">
      <c r="A37" s="4" t="s">
        <v>62</v>
      </c>
      <c r="B37" s="14" t="s">
        <v>16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14" t="s">
        <v>16</v>
      </c>
      <c r="L37" s="14" t="s">
        <v>16</v>
      </c>
      <c r="M37" s="14" t="s">
        <v>16</v>
      </c>
      <c r="N37" s="14" t="s">
        <v>16</v>
      </c>
      <c r="O37" s="14" t="s">
        <v>16</v>
      </c>
      <c r="P37" s="14" t="s">
        <v>16</v>
      </c>
      <c r="Q37" s="14" t="s">
        <v>16</v>
      </c>
      <c r="R37" s="14" t="s">
        <v>16</v>
      </c>
      <c r="S37" s="24" t="s">
        <v>16</v>
      </c>
      <c r="T37" s="24" t="s">
        <v>16</v>
      </c>
      <c r="U37" s="24" t="s">
        <v>16</v>
      </c>
      <c r="V37" s="24" t="s">
        <v>16</v>
      </c>
      <c r="W37" s="24" t="s">
        <v>16</v>
      </c>
      <c r="X37" s="24" t="s">
        <v>16</v>
      </c>
      <c r="Y37" s="14" t="s">
        <v>16</v>
      </c>
      <c r="Z37" s="14" t="s">
        <v>16</v>
      </c>
      <c r="AA37" s="14" t="s">
        <v>16</v>
      </c>
      <c r="AB37" s="14" t="s">
        <v>16</v>
      </c>
      <c r="AC37" s="14" t="s">
        <v>16</v>
      </c>
      <c r="AD37" s="14" t="s">
        <v>16</v>
      </c>
      <c r="AE37" s="14" t="s">
        <v>16</v>
      </c>
      <c r="AF37" s="14" t="s">
        <v>16</v>
      </c>
      <c r="AG37" s="14" t="s">
        <v>16</v>
      </c>
      <c r="AH37" s="24" t="s">
        <v>16</v>
      </c>
      <c r="AI37" s="24" t="s">
        <v>16</v>
      </c>
      <c r="AJ37" s="24" t="s">
        <v>16</v>
      </c>
      <c r="AK37" s="24" t="s">
        <v>16</v>
      </c>
      <c r="AL37" s="24" t="s">
        <v>16</v>
      </c>
      <c r="AM37" s="24" t="s">
        <v>16</v>
      </c>
      <c r="AN37" s="24" t="s">
        <v>16</v>
      </c>
      <c r="AO37" s="24" t="s">
        <v>16</v>
      </c>
      <c r="AP37" s="24" t="s">
        <v>16</v>
      </c>
      <c r="AQ37" s="24" t="s">
        <v>16</v>
      </c>
      <c r="AR37" s="24"/>
      <c r="AS37" s="24" t="s">
        <v>16</v>
      </c>
      <c r="AT37" s="24" t="s">
        <v>16</v>
      </c>
      <c r="AU37" s="24" t="s">
        <v>16</v>
      </c>
      <c r="AV37" s="24" t="s">
        <v>16</v>
      </c>
    </row>
    <row r="38" spans="1:48" ht="15">
      <c r="A38" s="5" t="s">
        <v>64</v>
      </c>
      <c r="B38" s="28">
        <v>-999</v>
      </c>
      <c r="C38" s="28">
        <v>-999</v>
      </c>
      <c r="D38" s="28">
        <v>-999</v>
      </c>
      <c r="E38" s="28">
        <v>-999</v>
      </c>
      <c r="F38" s="28">
        <v>-999</v>
      </c>
      <c r="G38" s="27">
        <v>-999</v>
      </c>
      <c r="H38" s="27">
        <v>-999</v>
      </c>
      <c r="I38" s="27">
        <v>-999</v>
      </c>
      <c r="J38" s="27">
        <v>-999</v>
      </c>
      <c r="K38" s="27">
        <v>-999</v>
      </c>
      <c r="L38" s="27">
        <v>-999</v>
      </c>
      <c r="M38" s="27">
        <v>-169.3</v>
      </c>
      <c r="N38" s="27">
        <v>-169.3</v>
      </c>
      <c r="O38" s="27">
        <v>-169.3</v>
      </c>
      <c r="P38" s="27">
        <v>-999</v>
      </c>
      <c r="Q38" s="27">
        <v>-999</v>
      </c>
      <c r="R38" s="27">
        <v>-999</v>
      </c>
      <c r="S38" s="27">
        <v>-999</v>
      </c>
      <c r="T38" s="27">
        <v>-999</v>
      </c>
      <c r="U38" s="27">
        <v>-999</v>
      </c>
      <c r="V38" s="27">
        <v>-169.3</v>
      </c>
      <c r="W38" s="27">
        <v>-169.3</v>
      </c>
      <c r="X38" s="27">
        <v>-169.3</v>
      </c>
      <c r="Y38" s="27">
        <v>-999</v>
      </c>
      <c r="Z38" s="27">
        <v>-999</v>
      </c>
      <c r="AA38" s="27">
        <v>-999</v>
      </c>
      <c r="AB38" s="27">
        <v>-169.3</v>
      </c>
      <c r="AC38" s="27">
        <v>-169.3</v>
      </c>
      <c r="AD38" s="27">
        <v>-169.3</v>
      </c>
      <c r="AE38" s="27">
        <v>-999</v>
      </c>
      <c r="AF38" s="27">
        <v>-999</v>
      </c>
      <c r="AG38" s="27">
        <v>-999</v>
      </c>
      <c r="AH38" s="27">
        <v>-169.3</v>
      </c>
      <c r="AI38" s="27">
        <v>-169.3</v>
      </c>
      <c r="AJ38" s="27">
        <v>-169.3</v>
      </c>
      <c r="AK38" s="27">
        <v>-999</v>
      </c>
      <c r="AL38" s="27">
        <v>-999</v>
      </c>
      <c r="AM38" s="27">
        <v>-999</v>
      </c>
      <c r="AN38" s="27">
        <v>-164.99</v>
      </c>
      <c r="AO38" s="27">
        <v>-164.99</v>
      </c>
      <c r="AP38" s="27">
        <v>-164.99</v>
      </c>
      <c r="AQ38" s="27">
        <v>-999</v>
      </c>
      <c r="AR38" s="27"/>
      <c r="AS38" s="27">
        <v>-999</v>
      </c>
      <c r="AT38" s="27">
        <v>-999</v>
      </c>
      <c r="AU38" s="27">
        <v>-999</v>
      </c>
      <c r="AV38" s="27">
        <v>-999</v>
      </c>
    </row>
    <row r="39" spans="1:48" ht="30">
      <c r="A39" s="3" t="s">
        <v>107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 t="s">
        <v>16</v>
      </c>
      <c r="AE39" s="40" t="s">
        <v>16</v>
      </c>
      <c r="AF39" s="40" t="s">
        <v>16</v>
      </c>
      <c r="AG39" s="40" t="s">
        <v>16</v>
      </c>
      <c r="AH39" s="40" t="s">
        <v>16</v>
      </c>
      <c r="AI39" s="40" t="s">
        <v>16</v>
      </c>
      <c r="AJ39" s="40" t="s">
        <v>16</v>
      </c>
      <c r="AK39" s="40" t="s">
        <v>16</v>
      </c>
      <c r="AL39" s="40" t="s">
        <v>16</v>
      </c>
      <c r="AM39" s="40" t="s">
        <v>16</v>
      </c>
      <c r="AN39" s="40" t="s">
        <v>16</v>
      </c>
      <c r="AO39" s="40" t="s">
        <v>16</v>
      </c>
      <c r="AP39" s="40" t="s">
        <v>16</v>
      </c>
      <c r="AQ39" s="40" t="s">
        <v>16</v>
      </c>
      <c r="AR39" s="40"/>
      <c r="AS39" s="40" t="s">
        <v>16</v>
      </c>
      <c r="AT39" s="40" t="s">
        <v>16</v>
      </c>
      <c r="AU39" s="40" t="s">
        <v>16</v>
      </c>
      <c r="AV39" s="40" t="s">
        <v>16</v>
      </c>
    </row>
    <row r="40" spans="1:48" ht="30">
      <c r="A40" s="3" t="s">
        <v>108</v>
      </c>
      <c r="B40" s="14">
        <f>10*LOG10(10^((B35+B36)/10)+10^(B38/10))</f>
        <v>-167.00000000000003</v>
      </c>
      <c r="C40" s="14">
        <f>10*LOG10(10^((C35+C36)/10)+10^(C38/10))</f>
        <v>-167.00000000000003</v>
      </c>
      <c r="D40" s="14">
        <f>10*LOG10(10^((D35+D36)/10)+10^(D38/10))</f>
        <v>-167.00000000000003</v>
      </c>
      <c r="E40" s="14">
        <f>10*LOG10(10^((E35+E36)/10)+10^(E38/10))</f>
        <v>-167.00000000000003</v>
      </c>
      <c r="F40" s="14">
        <f>10*LOG10(10^((F35+F36)/10)+10^(F38/10))</f>
        <v>-167.00000000000003</v>
      </c>
      <c r="G40" s="14">
        <f t="shared" ref="G40:I40" si="35">10*LOG10(10^((G35+G36)/10)+10^(G38/10))</f>
        <v>-167.00000000000003</v>
      </c>
      <c r="H40" s="14">
        <f t="shared" si="35"/>
        <v>-167.00000000000003</v>
      </c>
      <c r="I40" s="14">
        <f t="shared" si="35"/>
        <v>-167.00000000000003</v>
      </c>
      <c r="J40" s="14">
        <f t="shared" ref="J40:O40" si="36">10*LOG10(10^((J35+J36)/10)+10^(J38/10))</f>
        <v>-167.00000000000003</v>
      </c>
      <c r="K40" s="14">
        <f t="shared" si="36"/>
        <v>-167.00000000000003</v>
      </c>
      <c r="L40" s="14">
        <f t="shared" si="36"/>
        <v>-167.00000000000003</v>
      </c>
      <c r="M40" s="14">
        <f t="shared" si="36"/>
        <v>-164.98918835931039</v>
      </c>
      <c r="N40" s="14">
        <f t="shared" si="36"/>
        <v>-164.98918835931039</v>
      </c>
      <c r="O40" s="14">
        <f t="shared" si="36"/>
        <v>-164.98918835931039</v>
      </c>
      <c r="P40" s="14">
        <f t="shared" ref="P40:U40" si="37">10*LOG10(10^((P35+P36)/10)+10^(P38/10))</f>
        <v>-167.00000000000003</v>
      </c>
      <c r="Q40" s="14">
        <f t="shared" si="37"/>
        <v>-167.00000000000003</v>
      </c>
      <c r="R40" s="14">
        <f t="shared" si="37"/>
        <v>-167.00000000000003</v>
      </c>
      <c r="S40" s="24">
        <f t="shared" si="37"/>
        <v>-167.00000000000003</v>
      </c>
      <c r="T40" s="24">
        <f t="shared" si="37"/>
        <v>-167.00000000000003</v>
      </c>
      <c r="U40" s="24">
        <f t="shared" si="37"/>
        <v>-167.00000000000003</v>
      </c>
      <c r="V40" s="24">
        <f t="shared" ref="V40:AA40" si="38">10*LOG10(10^((V35+V36)/10)+10^(V38/10))</f>
        <v>-164.98918835931039</v>
      </c>
      <c r="W40" s="24">
        <f t="shared" si="38"/>
        <v>-164.98918835931039</v>
      </c>
      <c r="X40" s="24">
        <f t="shared" si="38"/>
        <v>-164.98918835931039</v>
      </c>
      <c r="Y40" s="14">
        <f t="shared" si="38"/>
        <v>-167.00000000000003</v>
      </c>
      <c r="Z40" s="14">
        <f t="shared" si="38"/>
        <v>-167.00000000000003</v>
      </c>
      <c r="AA40" s="14">
        <f t="shared" si="38"/>
        <v>-167.00000000000003</v>
      </c>
      <c r="AB40" s="14">
        <f t="shared" ref="AB40:AJ40" si="39">10*LOG10(10^((AB35+AB36)/10)+10^(AB38/10))</f>
        <v>-164.98918835931039</v>
      </c>
      <c r="AC40" s="14">
        <f t="shared" si="39"/>
        <v>-164.98918835931039</v>
      </c>
      <c r="AD40" s="14">
        <f t="shared" si="39"/>
        <v>-164.98918835931039</v>
      </c>
      <c r="AE40" s="14">
        <f t="shared" si="39"/>
        <v>-167.00000000000003</v>
      </c>
      <c r="AF40" s="14">
        <f t="shared" si="39"/>
        <v>-167.00000000000003</v>
      </c>
      <c r="AG40" s="14">
        <f t="shared" si="39"/>
        <v>-167.00000000000003</v>
      </c>
      <c r="AH40" s="24">
        <f t="shared" si="39"/>
        <v>-164.98918835931039</v>
      </c>
      <c r="AI40" s="24">
        <f t="shared" si="39"/>
        <v>-164.98918835931039</v>
      </c>
      <c r="AJ40" s="24">
        <f t="shared" si="39"/>
        <v>-164.98918835931039</v>
      </c>
      <c r="AK40" s="24">
        <f>10*LOG10(10^((AK35+AK36)/10)+10^(AK38/10))</f>
        <v>-167.00000000000003</v>
      </c>
      <c r="AL40" s="24">
        <f>10*LOG10(10^((AL35+AL36)/10)+10^(AL38/10))</f>
        <v>-167.00000000000003</v>
      </c>
      <c r="AM40" s="24">
        <f>10*LOG10(10^((AM35+AM36)/10)+10^(AM38/10))</f>
        <v>-167.00000000000003</v>
      </c>
      <c r="AN40" s="24">
        <f t="shared" ref="AN40:AQ40" si="40">10*LOG10(10^((AN35+AN36)/10)+10^(AN38/10))</f>
        <v>-162.86943987346325</v>
      </c>
      <c r="AO40" s="24">
        <f t="shared" si="40"/>
        <v>-162.86943987346325</v>
      </c>
      <c r="AP40" s="24">
        <f t="shared" si="40"/>
        <v>-162.86943987346325</v>
      </c>
      <c r="AQ40" s="24">
        <f t="shared" si="40"/>
        <v>-167.00000000000003</v>
      </c>
      <c r="AR40" s="24"/>
      <c r="AS40" s="24">
        <f t="shared" ref="AS40:AV40" si="41">10*LOG10(10^((AS35+AS36)/10)+10^(AS38/10))</f>
        <v>-167.00000000000003</v>
      </c>
      <c r="AT40" s="24">
        <f t="shared" si="41"/>
        <v>-167.00000000000003</v>
      </c>
      <c r="AU40" s="24">
        <f t="shared" si="41"/>
        <v>-167.00000000000003</v>
      </c>
      <c r="AV40" s="24">
        <f t="shared" si="41"/>
        <v>-167.00000000000003</v>
      </c>
    </row>
    <row r="41" spans="1:48" ht="15">
      <c r="A41" s="7" t="s">
        <v>67</v>
      </c>
      <c r="B41" s="14" t="s">
        <v>16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14" t="s">
        <v>16</v>
      </c>
      <c r="L41" s="14" t="s">
        <v>16</v>
      </c>
      <c r="M41" s="14" t="s">
        <v>16</v>
      </c>
      <c r="N41" s="14" t="s">
        <v>16</v>
      </c>
      <c r="O41" s="14" t="s">
        <v>16</v>
      </c>
      <c r="P41" s="14" t="s">
        <v>16</v>
      </c>
      <c r="Q41" s="14" t="s">
        <v>16</v>
      </c>
      <c r="R41" s="14" t="s">
        <v>16</v>
      </c>
      <c r="S41" s="24" t="s">
        <v>16</v>
      </c>
      <c r="T41" s="24" t="s">
        <v>16</v>
      </c>
      <c r="U41" s="24" t="s">
        <v>16</v>
      </c>
      <c r="V41" s="24" t="s">
        <v>16</v>
      </c>
      <c r="W41" s="24" t="s">
        <v>16</v>
      </c>
      <c r="X41" s="24" t="s">
        <v>16</v>
      </c>
      <c r="Y41" s="14" t="s">
        <v>16</v>
      </c>
      <c r="Z41" s="14" t="s">
        <v>16</v>
      </c>
      <c r="AA41" s="14" t="s">
        <v>16</v>
      </c>
      <c r="AB41" s="14" t="s">
        <v>16</v>
      </c>
      <c r="AC41" s="14" t="s">
        <v>16</v>
      </c>
      <c r="AD41" s="14" t="s">
        <v>16</v>
      </c>
      <c r="AE41" s="14" t="s">
        <v>16</v>
      </c>
      <c r="AF41" s="14" t="s">
        <v>16</v>
      </c>
      <c r="AG41" s="14" t="s">
        <v>16</v>
      </c>
      <c r="AH41" s="24" t="s">
        <v>16</v>
      </c>
      <c r="AI41" s="24" t="s">
        <v>16</v>
      </c>
      <c r="AJ41" s="24" t="s">
        <v>16</v>
      </c>
      <c r="AK41" s="24" t="s">
        <v>16</v>
      </c>
      <c r="AL41" s="24" t="s">
        <v>16</v>
      </c>
      <c r="AM41" s="24" t="s">
        <v>16</v>
      </c>
      <c r="AN41" s="24" t="s">
        <v>16</v>
      </c>
      <c r="AO41" s="24" t="s">
        <v>16</v>
      </c>
      <c r="AP41" s="24" t="s">
        <v>16</v>
      </c>
      <c r="AQ41" s="24" t="s">
        <v>16</v>
      </c>
      <c r="AR41" s="24"/>
      <c r="AS41" s="24" t="s">
        <v>16</v>
      </c>
      <c r="AT41" s="24" t="s">
        <v>16</v>
      </c>
      <c r="AU41" s="24" t="s">
        <v>16</v>
      </c>
      <c r="AV41" s="24" t="s">
        <v>16</v>
      </c>
    </row>
    <row r="42" spans="1:48" ht="15">
      <c r="A42" s="11" t="s">
        <v>69</v>
      </c>
      <c r="B42" s="19">
        <f>36*180*1000</f>
        <v>6480000</v>
      </c>
      <c r="C42" s="19">
        <f>36*180*1000</f>
        <v>6480000</v>
      </c>
      <c r="D42" s="19">
        <f>36*180*1000</f>
        <v>6480000</v>
      </c>
      <c r="E42" s="19">
        <f>37*180*1000</f>
        <v>6660000</v>
      </c>
      <c r="F42" s="19">
        <f>37*180*1000</f>
        <v>6660000</v>
      </c>
      <c r="G42" s="28">
        <f>36*180*1000</f>
        <v>6480000</v>
      </c>
      <c r="H42" s="28">
        <f t="shared" ref="H42:I42" si="42">36*180*1000</f>
        <v>6480000</v>
      </c>
      <c r="I42" s="28">
        <f t="shared" si="42"/>
        <v>6480000</v>
      </c>
      <c r="J42" s="28">
        <f>48*180*1000</f>
        <v>8640000</v>
      </c>
      <c r="K42" s="28">
        <f>48*180*1000</f>
        <v>8640000</v>
      </c>
      <c r="L42" s="28">
        <f>48*180*1000</f>
        <v>8640000</v>
      </c>
      <c r="M42" s="28">
        <f>45*180*1000</f>
        <v>8100000</v>
      </c>
      <c r="N42" s="28">
        <f t="shared" ref="N42:O42" si="43">45*180*1000</f>
        <v>8100000</v>
      </c>
      <c r="O42" s="28">
        <f t="shared" si="43"/>
        <v>8100000</v>
      </c>
      <c r="P42" s="28">
        <f>36*180*1000</f>
        <v>6480000</v>
      </c>
      <c r="Q42" s="28">
        <f t="shared" ref="Q42:R42" si="44">36*180*1000</f>
        <v>6480000</v>
      </c>
      <c r="R42" s="28">
        <f t="shared" si="44"/>
        <v>6480000</v>
      </c>
      <c r="S42" s="28">
        <f>36*180*1000</f>
        <v>6480000</v>
      </c>
      <c r="T42" s="28">
        <f t="shared" ref="T42:U42" si="45">36*180*1000</f>
        <v>6480000</v>
      </c>
      <c r="U42" s="28">
        <f t="shared" si="45"/>
        <v>6480000</v>
      </c>
      <c r="V42" s="28">
        <f>90*180*1000</f>
        <v>16200000</v>
      </c>
      <c r="W42" s="28">
        <f t="shared" ref="W42:X42" si="46">90*180*1000</f>
        <v>16200000</v>
      </c>
      <c r="X42" s="28">
        <f t="shared" si="46"/>
        <v>16200000</v>
      </c>
      <c r="Y42" s="28">
        <f>36*180*1000</f>
        <v>6480000</v>
      </c>
      <c r="Z42" s="28">
        <f t="shared" ref="Z42:AA42" si="47">36*180*1000</f>
        <v>6480000</v>
      </c>
      <c r="AA42" s="28">
        <f t="shared" si="47"/>
        <v>6480000</v>
      </c>
      <c r="AB42" s="28">
        <f>36*180*1000</f>
        <v>6480000</v>
      </c>
      <c r="AC42" s="28">
        <f t="shared" ref="AC42:AD42" si="48">36*180*1000</f>
        <v>6480000</v>
      </c>
      <c r="AD42" s="28">
        <f t="shared" si="48"/>
        <v>6480000</v>
      </c>
      <c r="AE42" s="28">
        <f>36*180*1000</f>
        <v>6480000</v>
      </c>
      <c r="AF42" s="28">
        <f t="shared" ref="AF42:AG42" si="49">36*180*1000</f>
        <v>6480000</v>
      </c>
      <c r="AG42" s="28">
        <f t="shared" si="49"/>
        <v>6480000</v>
      </c>
      <c r="AH42" s="27">
        <f>37*180*1000</f>
        <v>6660000</v>
      </c>
      <c r="AI42" s="27">
        <f>37*180*1000</f>
        <v>6660000</v>
      </c>
      <c r="AJ42" s="27">
        <f>37*180*1000</f>
        <v>6660000</v>
      </c>
      <c r="AK42" s="28">
        <f>36*180*1000</f>
        <v>6480000</v>
      </c>
      <c r="AL42" s="28">
        <f t="shared" ref="AL42:AM42" si="50">36*180*1000</f>
        <v>6480000</v>
      </c>
      <c r="AM42" s="28">
        <f t="shared" si="50"/>
        <v>6480000</v>
      </c>
      <c r="AN42" s="28">
        <f>40*180*1000</f>
        <v>7200000</v>
      </c>
      <c r="AO42" s="28">
        <f>40*180*1000</f>
        <v>7200000</v>
      </c>
      <c r="AP42" s="28">
        <f>40*180*1000</f>
        <v>7200000</v>
      </c>
      <c r="AQ42" s="28">
        <f>36*180*1000</f>
        <v>6480000</v>
      </c>
      <c r="AR42" s="28"/>
      <c r="AS42" s="28">
        <f t="shared" ref="AS42" si="51">36*180*1000</f>
        <v>6480000</v>
      </c>
      <c r="AT42" s="28">
        <f>36*180*1000</f>
        <v>6480000</v>
      </c>
      <c r="AU42" s="28">
        <f t="shared" ref="AU42:AV42" si="52">36*180*1000</f>
        <v>6480000</v>
      </c>
      <c r="AV42" s="28">
        <f t="shared" si="52"/>
        <v>6480000</v>
      </c>
    </row>
    <row r="43" spans="1:48" ht="15">
      <c r="A43" s="3" t="s">
        <v>70</v>
      </c>
      <c r="B43" s="14" t="s">
        <v>16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14" t="s">
        <v>16</v>
      </c>
      <c r="L43" s="14" t="s">
        <v>16</v>
      </c>
      <c r="M43" s="14" t="s">
        <v>16</v>
      </c>
      <c r="N43" s="14" t="s">
        <v>16</v>
      </c>
      <c r="O43" s="14" t="s">
        <v>16</v>
      </c>
      <c r="P43" s="14" t="s">
        <v>16</v>
      </c>
      <c r="Q43" s="14" t="s">
        <v>16</v>
      </c>
      <c r="R43" s="14" t="s">
        <v>16</v>
      </c>
      <c r="S43" s="24" t="s">
        <v>16</v>
      </c>
      <c r="T43" s="24" t="s">
        <v>16</v>
      </c>
      <c r="U43" s="24" t="s">
        <v>16</v>
      </c>
      <c r="V43" s="24" t="s">
        <v>16</v>
      </c>
      <c r="W43" s="24" t="s">
        <v>16</v>
      </c>
      <c r="X43" s="24" t="s">
        <v>16</v>
      </c>
      <c r="Y43" s="14" t="s">
        <v>16</v>
      </c>
      <c r="Z43" s="14" t="s">
        <v>16</v>
      </c>
      <c r="AA43" s="14" t="s">
        <v>16</v>
      </c>
      <c r="AB43" s="14" t="s">
        <v>16</v>
      </c>
      <c r="AC43" s="14" t="s">
        <v>16</v>
      </c>
      <c r="AD43" s="14" t="s">
        <v>16</v>
      </c>
      <c r="AE43" s="14" t="s">
        <v>16</v>
      </c>
      <c r="AF43" s="14" t="s">
        <v>16</v>
      </c>
      <c r="AG43" s="14" t="s">
        <v>16</v>
      </c>
      <c r="AH43" s="24" t="s">
        <v>16</v>
      </c>
      <c r="AI43" s="24" t="s">
        <v>16</v>
      </c>
      <c r="AJ43" s="24" t="s">
        <v>16</v>
      </c>
      <c r="AK43" s="24" t="s">
        <v>16</v>
      </c>
      <c r="AL43" s="24" t="s">
        <v>16</v>
      </c>
      <c r="AM43" s="24" t="s">
        <v>16</v>
      </c>
      <c r="AN43" s="24" t="s">
        <v>16</v>
      </c>
      <c r="AO43" s="24" t="s">
        <v>16</v>
      </c>
      <c r="AP43" s="24" t="s">
        <v>16</v>
      </c>
      <c r="AQ43" s="24" t="s">
        <v>16</v>
      </c>
      <c r="AR43" s="24"/>
      <c r="AS43" s="24" t="s">
        <v>16</v>
      </c>
      <c r="AT43" s="24" t="s">
        <v>16</v>
      </c>
      <c r="AU43" s="24" t="s">
        <v>16</v>
      </c>
      <c r="AV43" s="24" t="s">
        <v>16</v>
      </c>
    </row>
    <row r="44" spans="1:48" ht="15">
      <c r="A44" s="3" t="s">
        <v>71</v>
      </c>
      <c r="B44" s="14">
        <f>B40+10*LOG10(B42)</f>
        <v>-98.884249941294101</v>
      </c>
      <c r="C44" s="14">
        <f>C40+10*LOG10(C42)</f>
        <v>-98.884249941294101</v>
      </c>
      <c r="D44" s="14">
        <f>D40+10*LOG10(D42)</f>
        <v>-98.884249941294101</v>
      </c>
      <c r="E44" s="14">
        <f>E40+10*LOG10(E42)</f>
        <v>-98.765257708297014</v>
      </c>
      <c r="F44" s="14">
        <f>F40+10*LOG10(F42)</f>
        <v>-98.765257708297014</v>
      </c>
      <c r="G44" s="14">
        <f t="shared" ref="G44:I44" si="53">G40+10*LOG10(G42)</f>
        <v>-98.884249941294101</v>
      </c>
      <c r="H44" s="14">
        <f t="shared" si="53"/>
        <v>-98.884249941294101</v>
      </c>
      <c r="I44" s="14">
        <f t="shared" si="53"/>
        <v>-98.884249941294101</v>
      </c>
      <c r="J44" s="14">
        <f t="shared" ref="J44:O44" si="54">J40+10*LOG10(J42)</f>
        <v>-97.634862575211102</v>
      </c>
      <c r="K44" s="14">
        <f t="shared" si="54"/>
        <v>-97.634862575211102</v>
      </c>
      <c r="L44" s="14">
        <f t="shared" si="54"/>
        <v>-97.634862575211102</v>
      </c>
      <c r="M44" s="14">
        <f t="shared" si="54"/>
        <v>-95.9043381705239</v>
      </c>
      <c r="N44" s="14">
        <f t="shared" si="54"/>
        <v>-95.9043381705239</v>
      </c>
      <c r="O44" s="14">
        <f t="shared" si="54"/>
        <v>-95.9043381705239</v>
      </c>
      <c r="P44" s="14">
        <f t="shared" ref="P44:U44" si="55">P40+10*LOG10(P42)</f>
        <v>-98.884249941294101</v>
      </c>
      <c r="Q44" s="14">
        <f t="shared" si="55"/>
        <v>-98.884249941294101</v>
      </c>
      <c r="R44" s="14">
        <f t="shared" si="55"/>
        <v>-98.884249941294101</v>
      </c>
      <c r="S44" s="24">
        <f t="shared" si="55"/>
        <v>-98.884249941294101</v>
      </c>
      <c r="T44" s="24">
        <f t="shared" si="55"/>
        <v>-98.884249941294101</v>
      </c>
      <c r="U44" s="24">
        <f t="shared" si="55"/>
        <v>-98.884249941294101</v>
      </c>
      <c r="V44" s="24">
        <f t="shared" ref="V44:AA44" si="56">V40+10*LOG10(V42)</f>
        <v>-92.894038213884087</v>
      </c>
      <c r="W44" s="24">
        <f t="shared" si="56"/>
        <v>-92.894038213884087</v>
      </c>
      <c r="X44" s="24">
        <f t="shared" si="56"/>
        <v>-92.894038213884087</v>
      </c>
      <c r="Y44" s="14">
        <f t="shared" si="56"/>
        <v>-98.884249941294101</v>
      </c>
      <c r="Z44" s="14">
        <f t="shared" si="56"/>
        <v>-98.884249941294101</v>
      </c>
      <c r="AA44" s="14">
        <f t="shared" si="56"/>
        <v>-98.884249941294101</v>
      </c>
      <c r="AB44" s="14">
        <f t="shared" ref="AB44:AJ44" si="57">AB40+10*LOG10(AB42)</f>
        <v>-96.873438300604462</v>
      </c>
      <c r="AC44" s="14">
        <f t="shared" si="57"/>
        <v>-96.873438300604462</v>
      </c>
      <c r="AD44" s="14">
        <f t="shared" si="57"/>
        <v>-96.873438300604462</v>
      </c>
      <c r="AE44" s="14">
        <f t="shared" si="57"/>
        <v>-98.884249941294101</v>
      </c>
      <c r="AF44" s="14">
        <f t="shared" si="57"/>
        <v>-98.884249941294101</v>
      </c>
      <c r="AG44" s="14">
        <f t="shared" si="57"/>
        <v>-98.884249941294101</v>
      </c>
      <c r="AH44" s="24">
        <f t="shared" si="57"/>
        <v>-96.754446067607375</v>
      </c>
      <c r="AI44" s="24">
        <f t="shared" si="57"/>
        <v>-96.754446067607375</v>
      </c>
      <c r="AJ44" s="24">
        <f t="shared" si="57"/>
        <v>-96.754446067607375</v>
      </c>
      <c r="AK44" s="24">
        <f>AK40+10*LOG10(AK42)</f>
        <v>-98.884249941294101</v>
      </c>
      <c r="AL44" s="24">
        <f>AL40+10*LOG10(AL42)</f>
        <v>-98.884249941294101</v>
      </c>
      <c r="AM44" s="24">
        <f>AM40+10*LOG10(AM42)</f>
        <v>-98.884249941294101</v>
      </c>
      <c r="AN44" s="24">
        <f t="shared" ref="AN44:AQ44" si="58">AN40+10*LOG10(AN42)</f>
        <v>-94.296114909150575</v>
      </c>
      <c r="AO44" s="24">
        <f t="shared" si="58"/>
        <v>-94.296114909150575</v>
      </c>
      <c r="AP44" s="24">
        <f t="shared" si="58"/>
        <v>-94.296114909150575</v>
      </c>
      <c r="AQ44" s="24">
        <f t="shared" si="58"/>
        <v>-98.884249941294101</v>
      </c>
      <c r="AR44" s="24"/>
      <c r="AS44" s="24">
        <f t="shared" ref="AS44:AV44" si="59">AS40+10*LOG10(AS42)</f>
        <v>-98.884249941294101</v>
      </c>
      <c r="AT44" s="24">
        <f t="shared" si="59"/>
        <v>-98.884249941294101</v>
      </c>
      <c r="AU44" s="24">
        <f t="shared" si="59"/>
        <v>-98.884249941294101</v>
      </c>
      <c r="AV44" s="24">
        <f t="shared" si="59"/>
        <v>-98.884249941294101</v>
      </c>
    </row>
    <row r="45" spans="1:48" ht="15">
      <c r="A45" s="7" t="s">
        <v>72</v>
      </c>
      <c r="B45" s="14" t="s">
        <v>16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14" t="s">
        <v>16</v>
      </c>
      <c r="L45" s="14" t="s">
        <v>16</v>
      </c>
      <c r="M45" s="14" t="s">
        <v>16</v>
      </c>
      <c r="N45" s="14" t="s">
        <v>16</v>
      </c>
      <c r="O45" s="14" t="s">
        <v>16</v>
      </c>
      <c r="P45" s="14" t="s">
        <v>16</v>
      </c>
      <c r="Q45" s="14" t="s">
        <v>16</v>
      </c>
      <c r="R45" s="14" t="s">
        <v>16</v>
      </c>
      <c r="S45" s="24" t="s">
        <v>16</v>
      </c>
      <c r="T45" s="24" t="s">
        <v>16</v>
      </c>
      <c r="U45" s="24" t="s">
        <v>16</v>
      </c>
      <c r="V45" s="24" t="s">
        <v>16</v>
      </c>
      <c r="W45" s="24" t="s">
        <v>16</v>
      </c>
      <c r="X45" s="24" t="s">
        <v>16</v>
      </c>
      <c r="Y45" s="14" t="s">
        <v>16</v>
      </c>
      <c r="Z45" s="14" t="s">
        <v>16</v>
      </c>
      <c r="AA45" s="14" t="s">
        <v>16</v>
      </c>
      <c r="AB45" s="14" t="s">
        <v>16</v>
      </c>
      <c r="AC45" s="14" t="s">
        <v>16</v>
      </c>
      <c r="AD45" s="14" t="s">
        <v>16</v>
      </c>
      <c r="AE45" s="14" t="s">
        <v>16</v>
      </c>
      <c r="AF45" s="14" t="s">
        <v>16</v>
      </c>
      <c r="AG45" s="14" t="s">
        <v>16</v>
      </c>
      <c r="AH45" s="24" t="s">
        <v>16</v>
      </c>
      <c r="AI45" s="24" t="s">
        <v>16</v>
      </c>
      <c r="AJ45" s="24" t="s">
        <v>16</v>
      </c>
      <c r="AK45" s="24" t="s">
        <v>16</v>
      </c>
      <c r="AL45" s="24" t="s">
        <v>16</v>
      </c>
      <c r="AM45" s="24" t="s">
        <v>16</v>
      </c>
      <c r="AN45" s="24" t="s">
        <v>16</v>
      </c>
      <c r="AO45" s="24" t="s">
        <v>16</v>
      </c>
      <c r="AP45" s="24" t="s">
        <v>16</v>
      </c>
      <c r="AQ45" s="24" t="s">
        <v>16</v>
      </c>
      <c r="AR45" s="24"/>
      <c r="AS45" s="24" t="s">
        <v>16</v>
      </c>
      <c r="AT45" s="24" t="s">
        <v>16</v>
      </c>
      <c r="AU45" s="24" t="s">
        <v>16</v>
      </c>
      <c r="AV45" s="24" t="s">
        <v>16</v>
      </c>
    </row>
    <row r="46" spans="1:48" ht="15">
      <c r="A46" s="11" t="s">
        <v>74</v>
      </c>
      <c r="B46" s="19">
        <v>-4.9000000000000004</v>
      </c>
      <c r="C46" s="19">
        <v>-4.9000000000000004</v>
      </c>
      <c r="D46" s="19">
        <v>-1.2</v>
      </c>
      <c r="E46" s="19">
        <v>-8.25</v>
      </c>
      <c r="F46" s="19">
        <v>-3.21</v>
      </c>
      <c r="G46" s="28">
        <v>-6.98</v>
      </c>
      <c r="H46" s="28">
        <v>-6.98</v>
      </c>
      <c r="I46" s="28">
        <v>-2.76</v>
      </c>
      <c r="J46" s="28">
        <v>-5.8</v>
      </c>
      <c r="K46" s="28">
        <v>-5.8</v>
      </c>
      <c r="L46" s="28">
        <v>-1.46</v>
      </c>
      <c r="M46" s="28">
        <v>-6.3659999999999997</v>
      </c>
      <c r="N46" s="28">
        <v>-6.3659999999999997</v>
      </c>
      <c r="O46" s="28">
        <v>-2.37</v>
      </c>
      <c r="P46" s="28">
        <v>-7.07</v>
      </c>
      <c r="Q46" s="28">
        <v>-7.07</v>
      </c>
      <c r="R46" s="28">
        <v>-2.6</v>
      </c>
      <c r="S46" s="28">
        <v>-5.0999999999999996</v>
      </c>
      <c r="T46" s="28">
        <v>-5.0999999999999996</v>
      </c>
      <c r="U46" s="28">
        <v>-2.1</v>
      </c>
      <c r="V46" s="28">
        <v>-7.4</v>
      </c>
      <c r="W46" s="28">
        <v>-7.4</v>
      </c>
      <c r="X46" s="28">
        <v>-4.4000000000000004</v>
      </c>
      <c r="Y46" s="28">
        <v>-4.0999999999999996</v>
      </c>
      <c r="Z46" s="28"/>
      <c r="AA46" s="28">
        <v>0.2</v>
      </c>
      <c r="AB46" s="28">
        <v>-4.59</v>
      </c>
      <c r="AC46" s="28">
        <v>-4.59</v>
      </c>
      <c r="AD46" s="28">
        <v>-0.61</v>
      </c>
      <c r="AE46" s="28">
        <v>-6</v>
      </c>
      <c r="AF46" s="28">
        <v>-6</v>
      </c>
      <c r="AG46" s="28">
        <v>-2</v>
      </c>
      <c r="AH46" s="27">
        <v>-6.7</v>
      </c>
      <c r="AI46" s="27">
        <v>-6.7</v>
      </c>
      <c r="AJ46" s="27">
        <v>-2</v>
      </c>
      <c r="AK46" s="28">
        <v>-5.9</v>
      </c>
      <c r="AL46" s="28">
        <v>-5.9</v>
      </c>
      <c r="AM46" s="28">
        <v>-2.2000000000000002</v>
      </c>
      <c r="AN46" s="28">
        <v>-5</v>
      </c>
      <c r="AO46" s="28">
        <v>-5</v>
      </c>
      <c r="AP46" s="28">
        <v>-1.6</v>
      </c>
      <c r="AQ46" s="28">
        <v>-6.1</v>
      </c>
      <c r="AR46" s="28"/>
      <c r="AS46" s="28">
        <v>-2.6</v>
      </c>
      <c r="AT46" s="28">
        <v>-5.13</v>
      </c>
      <c r="AU46" s="28">
        <v>-5.13</v>
      </c>
      <c r="AV46" s="28">
        <v>-1.5</v>
      </c>
    </row>
    <row r="47" spans="1:48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  <c r="K47" s="14">
        <v>2</v>
      </c>
      <c r="L47" s="14">
        <v>2</v>
      </c>
      <c r="M47" s="14">
        <v>2</v>
      </c>
      <c r="N47" s="14">
        <v>2</v>
      </c>
      <c r="O47" s="14">
        <v>2</v>
      </c>
      <c r="P47" s="14">
        <v>2</v>
      </c>
      <c r="Q47" s="14">
        <v>2</v>
      </c>
      <c r="R47" s="14">
        <v>2</v>
      </c>
      <c r="S47" s="24">
        <v>2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14">
        <v>2</v>
      </c>
      <c r="Z47" s="14">
        <v>2</v>
      </c>
      <c r="AA47" s="14">
        <v>2</v>
      </c>
      <c r="AB47" s="14">
        <v>2</v>
      </c>
      <c r="AC47" s="14">
        <v>2</v>
      </c>
      <c r="AD47" s="14">
        <v>2</v>
      </c>
      <c r="AE47" s="14">
        <v>2</v>
      </c>
      <c r="AF47" s="14">
        <v>2</v>
      </c>
      <c r="AG47" s="14">
        <v>2</v>
      </c>
      <c r="AH47" s="24">
        <v>2</v>
      </c>
      <c r="AI47" s="24">
        <v>2</v>
      </c>
      <c r="AJ47" s="24">
        <v>2</v>
      </c>
      <c r="AK47" s="24">
        <v>2</v>
      </c>
      <c r="AL47" s="24">
        <v>2</v>
      </c>
      <c r="AM47" s="24">
        <v>2</v>
      </c>
      <c r="AN47" s="24">
        <v>2</v>
      </c>
      <c r="AO47" s="24">
        <v>2</v>
      </c>
      <c r="AP47" s="24">
        <v>2</v>
      </c>
      <c r="AQ47" s="24">
        <v>2</v>
      </c>
      <c r="AR47" s="24"/>
      <c r="AS47" s="24">
        <v>2</v>
      </c>
      <c r="AT47" s="24">
        <v>2</v>
      </c>
      <c r="AU47" s="24">
        <v>2</v>
      </c>
      <c r="AV47" s="24">
        <v>2</v>
      </c>
    </row>
    <row r="48" spans="1:48" ht="30">
      <c r="A48" s="3" t="s">
        <v>76</v>
      </c>
      <c r="B48" s="14" t="s">
        <v>16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16</v>
      </c>
      <c r="J48" s="14" t="s">
        <v>16</v>
      </c>
      <c r="K48" s="14" t="s">
        <v>16</v>
      </c>
      <c r="L48" s="14" t="s">
        <v>16</v>
      </c>
      <c r="M48" s="14" t="s">
        <v>16</v>
      </c>
      <c r="N48" s="14" t="s">
        <v>16</v>
      </c>
      <c r="O48" s="14" t="s">
        <v>16</v>
      </c>
      <c r="P48" s="14" t="s">
        <v>16</v>
      </c>
      <c r="Q48" s="14" t="s">
        <v>16</v>
      </c>
      <c r="R48" s="14" t="s">
        <v>16</v>
      </c>
      <c r="S48" s="24" t="s">
        <v>16</v>
      </c>
      <c r="T48" s="24" t="s">
        <v>16</v>
      </c>
      <c r="U48" s="24" t="s">
        <v>16</v>
      </c>
      <c r="V48" s="24" t="s">
        <v>16</v>
      </c>
      <c r="W48" s="24" t="s">
        <v>16</v>
      </c>
      <c r="X48" s="24" t="s">
        <v>16</v>
      </c>
      <c r="Y48" s="14" t="s">
        <v>16</v>
      </c>
      <c r="Z48" s="14" t="s">
        <v>16</v>
      </c>
      <c r="AA48" s="14" t="s">
        <v>16</v>
      </c>
      <c r="AB48" s="14" t="s">
        <v>16</v>
      </c>
      <c r="AC48" s="14" t="s">
        <v>16</v>
      </c>
      <c r="AD48" s="14" t="s">
        <v>16</v>
      </c>
      <c r="AE48" s="14" t="s">
        <v>16</v>
      </c>
      <c r="AF48" s="14" t="s">
        <v>16</v>
      </c>
      <c r="AG48" s="14" t="s">
        <v>16</v>
      </c>
      <c r="AH48" s="24" t="s">
        <v>16</v>
      </c>
      <c r="AI48" s="24" t="s">
        <v>16</v>
      </c>
      <c r="AJ48" s="24" t="s">
        <v>16</v>
      </c>
      <c r="AK48" s="24" t="s">
        <v>16</v>
      </c>
      <c r="AL48" s="24" t="s">
        <v>16</v>
      </c>
      <c r="AM48" s="24" t="s">
        <v>16</v>
      </c>
      <c r="AN48" s="24" t="s">
        <v>16</v>
      </c>
      <c r="AO48" s="24" t="s">
        <v>16</v>
      </c>
      <c r="AP48" s="24" t="s">
        <v>16</v>
      </c>
      <c r="AQ48" s="24" t="s">
        <v>16</v>
      </c>
      <c r="AR48" s="24"/>
      <c r="AS48" s="24" t="s">
        <v>16</v>
      </c>
      <c r="AT48" s="24" t="s">
        <v>16</v>
      </c>
      <c r="AU48" s="24" t="s">
        <v>16</v>
      </c>
      <c r="AV48" s="24" t="s">
        <v>16</v>
      </c>
    </row>
    <row r="49" spans="1:48" ht="33.75" customHeight="1">
      <c r="A49" s="3" t="s">
        <v>78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/>
      <c r="AS49" s="24">
        <v>0</v>
      </c>
      <c r="AT49" s="24">
        <v>0</v>
      </c>
      <c r="AU49" s="24">
        <v>0</v>
      </c>
      <c r="AV49" s="24">
        <v>0</v>
      </c>
    </row>
    <row r="50" spans="1:48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 t="s">
        <v>16</v>
      </c>
      <c r="AE50" s="40" t="s">
        <v>16</v>
      </c>
      <c r="AF50" s="40" t="s">
        <v>16</v>
      </c>
      <c r="AG50" s="40" t="s">
        <v>16</v>
      </c>
      <c r="AH50" s="40" t="s">
        <v>16</v>
      </c>
      <c r="AI50" s="40" t="s">
        <v>16</v>
      </c>
      <c r="AJ50" s="40" t="s">
        <v>16</v>
      </c>
      <c r="AK50" s="40" t="s">
        <v>16</v>
      </c>
      <c r="AL50" s="40" t="s">
        <v>16</v>
      </c>
      <c r="AM50" s="40" t="s">
        <v>16</v>
      </c>
      <c r="AN50" s="40" t="s">
        <v>16</v>
      </c>
      <c r="AO50" s="40" t="s">
        <v>16</v>
      </c>
      <c r="AP50" s="40" t="s">
        <v>16</v>
      </c>
      <c r="AQ50" s="40" t="s">
        <v>16</v>
      </c>
      <c r="AR50" s="40"/>
      <c r="AS50" s="40" t="s">
        <v>16</v>
      </c>
      <c r="AT50" s="40" t="s">
        <v>16</v>
      </c>
      <c r="AU50" s="40" t="s">
        <v>16</v>
      </c>
      <c r="AV50" s="40" t="s">
        <v>16</v>
      </c>
    </row>
    <row r="51" spans="1:48" ht="30">
      <c r="A51" s="3" t="s">
        <v>81</v>
      </c>
      <c r="B51" s="14">
        <f>B44+B46+B47-B49</f>
        <v>-101.78424994129411</v>
      </c>
      <c r="C51" s="14">
        <f>C44+C46+C47-C49</f>
        <v>-101.78424994129411</v>
      </c>
      <c r="D51" s="14">
        <f>D44+D46+D47-D49</f>
        <v>-98.084249941294104</v>
      </c>
      <c r="E51" s="14">
        <f>E44+E46+E47-E49</f>
        <v>-105.01525770829701</v>
      </c>
      <c r="F51" s="14">
        <f>F44+F46+F47-F49</f>
        <v>-99.975257708297008</v>
      </c>
      <c r="G51" s="14">
        <f t="shared" ref="G51:I51" si="60">G44+G46+G47-G49</f>
        <v>-103.8642499412941</v>
      </c>
      <c r="H51" s="14">
        <f t="shared" si="60"/>
        <v>-103.8642499412941</v>
      </c>
      <c r="I51" s="14">
        <f t="shared" si="60"/>
        <v>-99.644249941294106</v>
      </c>
      <c r="J51" s="14">
        <f t="shared" ref="J51:O51" si="61">J44+J46+J47-J49</f>
        <v>-101.4348625752111</v>
      </c>
      <c r="K51" s="14">
        <f t="shared" si="61"/>
        <v>-101.4348625752111</v>
      </c>
      <c r="L51" s="14">
        <f t="shared" si="61"/>
        <v>-97.094862575211096</v>
      </c>
      <c r="M51" s="14">
        <f t="shared" si="61"/>
        <v>-100.2703381705239</v>
      </c>
      <c r="N51" s="14">
        <f t="shared" si="61"/>
        <v>-100.2703381705239</v>
      </c>
      <c r="O51" s="14">
        <f t="shared" si="61"/>
        <v>-96.274338170523905</v>
      </c>
      <c r="P51" s="14">
        <f t="shared" ref="P51:U51" si="62">P44+P46+P47-P49</f>
        <v>-103.95424994129411</v>
      </c>
      <c r="Q51" s="14">
        <f t="shared" si="62"/>
        <v>-103.95424994129411</v>
      </c>
      <c r="R51" s="14">
        <f t="shared" si="62"/>
        <v>-99.484249941294095</v>
      </c>
      <c r="S51" s="24">
        <f t="shared" si="62"/>
        <v>-101.9842499412941</v>
      </c>
      <c r="T51" s="24">
        <f t="shared" si="62"/>
        <v>-101.9842499412941</v>
      </c>
      <c r="U51" s="24">
        <f t="shared" si="62"/>
        <v>-98.984249941294095</v>
      </c>
      <c r="V51" s="24">
        <f t="shared" ref="V51:AA51" si="63">V44+V46+V47-V49</f>
        <v>-98.294038213884093</v>
      </c>
      <c r="W51" s="24">
        <f t="shared" si="63"/>
        <v>-98.294038213884093</v>
      </c>
      <c r="X51" s="24">
        <f t="shared" si="63"/>
        <v>-95.294038213884093</v>
      </c>
      <c r="Y51" s="14">
        <f t="shared" si="63"/>
        <v>-100.9842499412941</v>
      </c>
      <c r="Z51" s="14">
        <f t="shared" si="63"/>
        <v>-96.884249941294101</v>
      </c>
      <c r="AA51" s="14">
        <f t="shared" si="63"/>
        <v>-96.684249941294098</v>
      </c>
      <c r="AB51" s="14">
        <f t="shared" ref="AB51:AJ51" si="64">AB44+AB46+AB47-AB49</f>
        <v>-99.463438300604466</v>
      </c>
      <c r="AC51" s="14">
        <f t="shared" si="64"/>
        <v>-99.463438300604466</v>
      </c>
      <c r="AD51" s="14">
        <f t="shared" si="64"/>
        <v>-95.483438300604462</v>
      </c>
      <c r="AE51" s="14">
        <f t="shared" si="64"/>
        <v>-102.8842499412941</v>
      </c>
      <c r="AF51" s="14">
        <f t="shared" si="64"/>
        <v>-102.8842499412941</v>
      </c>
      <c r="AG51" s="14">
        <f t="shared" si="64"/>
        <v>-98.884249941294101</v>
      </c>
      <c r="AH51" s="24">
        <f t="shared" si="64"/>
        <v>-101.45444606760738</v>
      </c>
      <c r="AI51" s="24">
        <f t="shared" si="64"/>
        <v>-101.45444606760738</v>
      </c>
      <c r="AJ51" s="24">
        <f t="shared" si="64"/>
        <v>-96.754446067607375</v>
      </c>
      <c r="AK51" s="24">
        <f>AK44+AK46+AK47-AK49</f>
        <v>-102.78424994129411</v>
      </c>
      <c r="AL51" s="24">
        <f>AL44+AL46+AL47-AL49</f>
        <v>-102.78424994129411</v>
      </c>
      <c r="AM51" s="24">
        <f>AM44+AM46+AM47-AM49</f>
        <v>-99.084249941294104</v>
      </c>
      <c r="AN51" s="24">
        <f t="shared" ref="AN51:AQ51" si="65">AN44+AN46+AN47-AN49</f>
        <v>-97.296114909150575</v>
      </c>
      <c r="AO51" s="24">
        <f t="shared" si="65"/>
        <v>-97.296114909150575</v>
      </c>
      <c r="AP51" s="24">
        <f t="shared" si="65"/>
        <v>-93.896114909150569</v>
      </c>
      <c r="AQ51" s="24">
        <f t="shared" si="65"/>
        <v>-102.9842499412941</v>
      </c>
      <c r="AR51" s="24"/>
      <c r="AS51" s="24">
        <f t="shared" ref="AS51:AV51" si="66">AS44+AS46+AS47-AS49</f>
        <v>-99.484249941294095</v>
      </c>
      <c r="AT51" s="24">
        <f t="shared" si="66"/>
        <v>-102.0142499412941</v>
      </c>
      <c r="AU51" s="24">
        <f t="shared" si="66"/>
        <v>-102.0142499412941</v>
      </c>
      <c r="AV51" s="24">
        <f t="shared" si="66"/>
        <v>-98.384249941294101</v>
      </c>
    </row>
    <row r="52" spans="1:48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41" t="s">
        <v>16</v>
      </c>
      <c r="O52" s="41" t="s">
        <v>16</v>
      </c>
      <c r="P52" s="41" t="s">
        <v>16</v>
      </c>
      <c r="Q52" s="41" t="s">
        <v>16</v>
      </c>
      <c r="R52" s="41" t="s">
        <v>16</v>
      </c>
      <c r="S52" s="32" t="s">
        <v>16</v>
      </c>
      <c r="T52" s="32" t="s">
        <v>16</v>
      </c>
      <c r="U52" s="32" t="s">
        <v>16</v>
      </c>
      <c r="V52" s="32" t="s">
        <v>16</v>
      </c>
      <c r="W52" s="32" t="s">
        <v>16</v>
      </c>
      <c r="X52" s="32" t="s">
        <v>16</v>
      </c>
      <c r="Y52" s="41" t="s">
        <v>16</v>
      </c>
      <c r="Z52" s="41" t="s">
        <v>16</v>
      </c>
      <c r="AA52" s="41" t="s">
        <v>16</v>
      </c>
      <c r="AB52" s="41" t="s">
        <v>16</v>
      </c>
      <c r="AC52" s="41" t="s">
        <v>16</v>
      </c>
      <c r="AD52" s="41" t="s">
        <v>16</v>
      </c>
      <c r="AE52" s="41" t="s">
        <v>16</v>
      </c>
      <c r="AF52" s="41" t="s">
        <v>16</v>
      </c>
      <c r="AG52" s="41" t="s">
        <v>16</v>
      </c>
      <c r="AH52" s="32" t="s">
        <v>16</v>
      </c>
      <c r="AI52" s="32" t="s">
        <v>16</v>
      </c>
      <c r="AJ52" s="32" t="s">
        <v>16</v>
      </c>
      <c r="AK52" s="32" t="s">
        <v>16</v>
      </c>
      <c r="AL52" s="32" t="s">
        <v>16</v>
      </c>
      <c r="AM52" s="32" t="s">
        <v>16</v>
      </c>
      <c r="AN52" s="32" t="s">
        <v>16</v>
      </c>
      <c r="AO52" s="32" t="s">
        <v>16</v>
      </c>
      <c r="AP52" s="32" t="s">
        <v>16</v>
      </c>
      <c r="AQ52" s="32" t="s">
        <v>16</v>
      </c>
      <c r="AR52" s="32"/>
      <c r="AS52" s="32" t="s">
        <v>16</v>
      </c>
      <c r="AT52" s="32" t="s">
        <v>16</v>
      </c>
      <c r="AU52" s="32" t="s">
        <v>16</v>
      </c>
      <c r="AV52" s="32" t="s">
        <v>16</v>
      </c>
    </row>
    <row r="53" spans="1:48" ht="30">
      <c r="A53" s="8" t="s">
        <v>84</v>
      </c>
      <c r="B53" s="29">
        <f t="shared" ref="B53:G53" si="67">B26+B30+B33-B34-B51</f>
        <v>158.93089986991947</v>
      </c>
      <c r="C53" s="29">
        <f t="shared" si="67"/>
        <v>155.93089986991947</v>
      </c>
      <c r="D53" s="29">
        <f t="shared" si="67"/>
        <v>152.23089986991948</v>
      </c>
      <c r="E53" s="29">
        <f t="shared" si="67"/>
        <v>154.73089986991948</v>
      </c>
      <c r="F53" s="29">
        <f t="shared" si="67"/>
        <v>146.69089986991946</v>
      </c>
      <c r="G53" s="29">
        <f t="shared" si="67"/>
        <v>161.01089986991948</v>
      </c>
      <c r="H53" s="29">
        <f t="shared" ref="H53:I53" si="68">H26+H30+H33-H34-H51</f>
        <v>158.01089986991948</v>
      </c>
      <c r="I53" s="29">
        <f t="shared" si="68"/>
        <v>153.79089986991949</v>
      </c>
      <c r="J53" s="29">
        <f>J26+J30+J33-J34-J51</f>
        <v>156.82059991327966</v>
      </c>
      <c r="K53" s="29">
        <f t="shared" ref="K53:L53" si="69">K26+K30+K33-K34-K51</f>
        <v>153.82059991327966</v>
      </c>
      <c r="L53" s="29">
        <f t="shared" si="69"/>
        <v>149.48059991327966</v>
      </c>
      <c r="M53" s="29">
        <f>M26+M30+M33-M34-M51</f>
        <v>152.72578827259002</v>
      </c>
      <c r="N53" s="29">
        <f t="shared" ref="N53:O53" si="70">N26+N30+N33-N34-N51</f>
        <v>149.72578827259002</v>
      </c>
      <c r="O53" s="29">
        <f t="shared" si="70"/>
        <v>145.72978827259004</v>
      </c>
      <c r="P53" s="29">
        <f>P26+P30+P33-P34-P51</f>
        <v>158.09059991327968</v>
      </c>
      <c r="Q53" s="29">
        <f t="shared" ref="Q53:R53" si="71">Q26+Q30+Q33-Q34-Q51</f>
        <v>155.09059991327968</v>
      </c>
      <c r="R53" s="29">
        <f t="shared" si="71"/>
        <v>150.62059991327965</v>
      </c>
      <c r="S53" s="29">
        <f>S26+S30+S33-S34-S51</f>
        <v>159.13089986991946</v>
      </c>
      <c r="T53" s="29">
        <f t="shared" ref="T53:U53" si="72">T26+T30+T33-T34-T51</f>
        <v>156.13089986991946</v>
      </c>
      <c r="U53" s="29">
        <f t="shared" si="72"/>
        <v>153.13089986991946</v>
      </c>
      <c r="V53" s="29">
        <f>V26+V30+V33-V34-V51</f>
        <v>159.42008822922986</v>
      </c>
      <c r="W53" s="29">
        <f t="shared" ref="W53:X53" si="73">W26+W30+W33-W34-W51</f>
        <v>156.42008822922986</v>
      </c>
      <c r="X53" s="29">
        <f t="shared" si="73"/>
        <v>153.42008822922986</v>
      </c>
      <c r="Y53" s="29">
        <f>Y26+Y30+Y33-Y34-Y51</f>
        <v>158.13089986991946</v>
      </c>
      <c r="Z53" s="29">
        <f t="shared" ref="Z53:AA53" si="74">Z26+Z30+Z33-Z34-Z51</f>
        <v>151.03089986991947</v>
      </c>
      <c r="AA53" s="29">
        <f t="shared" si="74"/>
        <v>150.83089986991948</v>
      </c>
      <c r="AB53" s="29">
        <f>AB26+AB30+AB33-AB34-AB51</f>
        <v>153.59978827259002</v>
      </c>
      <c r="AC53" s="29">
        <f t="shared" ref="AC53:AD53" si="75">AC26+AC30+AC33-AC34-AC51</f>
        <v>150.59978827259002</v>
      </c>
      <c r="AD53" s="29">
        <f t="shared" si="75"/>
        <v>146.61978827259003</v>
      </c>
      <c r="AE53" s="29">
        <f>AE26+AE30+AE33-AE34-AE51</f>
        <v>160.03089986991947</v>
      </c>
      <c r="AF53" s="29">
        <f t="shared" ref="AF53:AG53" si="76">AF26+AF30+AF33-AF34-AF51</f>
        <v>157.03089986991947</v>
      </c>
      <c r="AG53" s="29">
        <f t="shared" si="76"/>
        <v>153.03089986991947</v>
      </c>
      <c r="AH53" s="29">
        <f>AH26+AH30+AH33-AH34-AH51</f>
        <v>155.70978827259</v>
      </c>
      <c r="AI53" s="29">
        <f t="shared" ref="AI53:AJ53" si="77">AI26+AI30+AI33-AI34-AI51</f>
        <v>152.70978827259</v>
      </c>
      <c r="AJ53" s="29">
        <f t="shared" si="77"/>
        <v>148.00978827259001</v>
      </c>
      <c r="AK53" s="29">
        <f>AK26+AK30+AK33-AK34-AK51</f>
        <v>155.93089986991947</v>
      </c>
      <c r="AL53" s="29">
        <f t="shared" ref="AL53:AM53" si="78">AL26+AL30+AL33-AL34-AL51</f>
        <v>152.93089986991947</v>
      </c>
      <c r="AM53" s="29">
        <f t="shared" si="78"/>
        <v>149.23089986991948</v>
      </c>
      <c r="AN53" s="29">
        <f>AN26+AN30+AN33-AN34-AN51</f>
        <v>154.90033974338269</v>
      </c>
      <c r="AO53" s="29">
        <f t="shared" ref="AO53:AP53" si="79">AO26+AO30+AO33-AO34-AO51</f>
        <v>151.90033974338269</v>
      </c>
      <c r="AP53" s="29">
        <f t="shared" si="79"/>
        <v>148.50033974338271</v>
      </c>
      <c r="AQ53" s="29">
        <f>AQ26+AQ30+AQ33-AQ34-AQ51</f>
        <v>160.13089986991946</v>
      </c>
      <c r="AR53" s="29"/>
      <c r="AS53" s="29">
        <f t="shared" ref="AS53" si="80">AS26+AS30+AS33-AS34-AS51</f>
        <v>153.63089986991946</v>
      </c>
      <c r="AT53" s="29">
        <f>AT26+AT30+AT33-AT34-AT51</f>
        <v>155.16089986991946</v>
      </c>
      <c r="AU53" s="29">
        <f t="shared" ref="AU53:AV53" si="81">AU26+AU30+AU33-AU34-AU51</f>
        <v>152.16089986991946</v>
      </c>
      <c r="AV53" s="29">
        <f t="shared" si="81"/>
        <v>148.53089986991947</v>
      </c>
    </row>
    <row r="54" spans="1:48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</row>
    <row r="55" spans="1:48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8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  <c r="AD55" s="27">
        <v>8</v>
      </c>
      <c r="AE55" s="27">
        <v>8</v>
      </c>
      <c r="AF55" s="27">
        <v>8</v>
      </c>
      <c r="AG55" s="27">
        <v>8</v>
      </c>
      <c r="AH55" s="27">
        <v>8</v>
      </c>
      <c r="AI55" s="27">
        <v>8</v>
      </c>
      <c r="AJ55" s="27">
        <v>8</v>
      </c>
      <c r="AK55" s="27">
        <v>8</v>
      </c>
      <c r="AL55" s="27">
        <v>8</v>
      </c>
      <c r="AM55" s="27">
        <v>8</v>
      </c>
      <c r="AN55" s="27">
        <v>8</v>
      </c>
      <c r="AO55" s="27">
        <v>8</v>
      </c>
      <c r="AP55" s="27">
        <v>8</v>
      </c>
      <c r="AQ55" s="27">
        <v>8</v>
      </c>
      <c r="AR55" s="27"/>
      <c r="AS55" s="27">
        <v>8</v>
      </c>
      <c r="AT55" s="27">
        <v>8</v>
      </c>
      <c r="AU55" s="27">
        <v>8</v>
      </c>
      <c r="AV55" s="27">
        <v>8</v>
      </c>
    </row>
    <row r="56" spans="1:48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2" t="s">
        <v>16</v>
      </c>
      <c r="O56" s="42" t="s">
        <v>16</v>
      </c>
      <c r="P56" s="42" t="s">
        <v>16</v>
      </c>
      <c r="Q56" s="42" t="s">
        <v>16</v>
      </c>
      <c r="R56" s="42" t="s">
        <v>16</v>
      </c>
      <c r="S56" s="40" t="s">
        <v>16</v>
      </c>
      <c r="T56" s="40" t="s">
        <v>16</v>
      </c>
      <c r="U56" s="40" t="s">
        <v>16</v>
      </c>
      <c r="V56" s="40" t="s">
        <v>16</v>
      </c>
      <c r="W56" s="40" t="s">
        <v>16</v>
      </c>
      <c r="X56" s="40" t="s">
        <v>16</v>
      </c>
      <c r="Y56" s="42" t="s">
        <v>16</v>
      </c>
      <c r="Z56" s="42" t="s">
        <v>16</v>
      </c>
      <c r="AA56" s="42" t="s">
        <v>16</v>
      </c>
      <c r="AB56" s="42" t="s">
        <v>16</v>
      </c>
      <c r="AC56" s="42" t="s">
        <v>16</v>
      </c>
      <c r="AD56" s="42" t="s">
        <v>16</v>
      </c>
      <c r="AE56" s="42" t="s">
        <v>16</v>
      </c>
      <c r="AF56" s="42" t="s">
        <v>16</v>
      </c>
      <c r="AG56" s="42" t="s">
        <v>16</v>
      </c>
      <c r="AH56" s="40" t="s">
        <v>16</v>
      </c>
      <c r="AI56" s="40" t="s">
        <v>16</v>
      </c>
      <c r="AJ56" s="40" t="s">
        <v>16</v>
      </c>
      <c r="AK56" s="40" t="s">
        <v>16</v>
      </c>
      <c r="AL56" s="40" t="s">
        <v>16</v>
      </c>
      <c r="AM56" s="40" t="s">
        <v>16</v>
      </c>
      <c r="AN56" s="40" t="s">
        <v>16</v>
      </c>
      <c r="AO56" s="40" t="s">
        <v>16</v>
      </c>
      <c r="AP56" s="40" t="s">
        <v>16</v>
      </c>
      <c r="AQ56" s="40" t="s">
        <v>16</v>
      </c>
      <c r="AR56" s="40"/>
      <c r="AS56" s="40" t="s">
        <v>16</v>
      </c>
      <c r="AT56" s="40" t="s">
        <v>16</v>
      </c>
      <c r="AU56" s="40" t="s">
        <v>16</v>
      </c>
      <c r="AV56" s="40" t="s">
        <v>16</v>
      </c>
    </row>
    <row r="57" spans="1:48" ht="30">
      <c r="A57" s="5" t="s">
        <v>89</v>
      </c>
      <c r="B57" s="28">
        <v>5.13</v>
      </c>
      <c r="C57" s="28">
        <v>5.13</v>
      </c>
      <c r="D57" s="28">
        <v>5.13</v>
      </c>
      <c r="E57" s="28">
        <v>5.13</v>
      </c>
      <c r="F57" s="28">
        <v>5.13</v>
      </c>
      <c r="G57" s="27">
        <v>5.13</v>
      </c>
      <c r="H57" s="27">
        <v>5.13</v>
      </c>
      <c r="I57" s="27">
        <v>5.13</v>
      </c>
      <c r="J57" s="27">
        <v>5.13</v>
      </c>
      <c r="K57" s="27">
        <v>5.13</v>
      </c>
      <c r="L57" s="27">
        <v>5.13</v>
      </c>
      <c r="M57" s="27">
        <v>5.13</v>
      </c>
      <c r="N57" s="27">
        <v>5.13</v>
      </c>
      <c r="O57" s="27">
        <v>5.13</v>
      </c>
      <c r="P57" s="27">
        <v>5.13</v>
      </c>
      <c r="Q57" s="27">
        <v>5.13</v>
      </c>
      <c r="R57" s="27">
        <v>5.13</v>
      </c>
      <c r="S57" s="27">
        <v>5.13</v>
      </c>
      <c r="T57" s="27">
        <v>5.13</v>
      </c>
      <c r="U57" s="27">
        <v>5.13</v>
      </c>
      <c r="V57" s="27">
        <v>6.34</v>
      </c>
      <c r="W57" s="27">
        <v>6.34</v>
      </c>
      <c r="X57" s="27">
        <v>6.34</v>
      </c>
      <c r="Y57" s="27">
        <v>5.13</v>
      </c>
      <c r="Z57" s="27">
        <v>5.13</v>
      </c>
      <c r="AA57" s="27">
        <v>5.13</v>
      </c>
      <c r="AB57" s="27">
        <v>5.13</v>
      </c>
      <c r="AC57" s="27">
        <v>5.13</v>
      </c>
      <c r="AD57" s="27">
        <v>5.13</v>
      </c>
      <c r="AE57" s="27">
        <v>5.13</v>
      </c>
      <c r="AF57" s="27">
        <v>5.13</v>
      </c>
      <c r="AG57" s="27">
        <v>5.13</v>
      </c>
      <c r="AH57" s="27">
        <v>5.13</v>
      </c>
      <c r="AI57" s="27">
        <v>5.13</v>
      </c>
      <c r="AJ57" s="27">
        <v>5.13</v>
      </c>
      <c r="AK57" s="27">
        <v>5.13</v>
      </c>
      <c r="AL57" s="27">
        <v>5.13</v>
      </c>
      <c r="AM57" s="27">
        <v>5.13</v>
      </c>
      <c r="AN57" s="27">
        <v>5.13</v>
      </c>
      <c r="AO57" s="27">
        <v>5.13</v>
      </c>
      <c r="AP57" s="27">
        <v>5.13</v>
      </c>
      <c r="AQ57" s="27">
        <v>5.13</v>
      </c>
      <c r="AR57" s="27"/>
      <c r="AS57" s="27">
        <v>5.13</v>
      </c>
      <c r="AT57" s="27">
        <v>5.13</v>
      </c>
      <c r="AU57" s="27">
        <v>5.13</v>
      </c>
      <c r="AV57" s="27">
        <v>5.13</v>
      </c>
    </row>
    <row r="58" spans="1:48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/>
      <c r="AS58" s="27">
        <v>0</v>
      </c>
      <c r="AT58" s="27">
        <v>0</v>
      </c>
      <c r="AU58" s="27">
        <v>0</v>
      </c>
      <c r="AV58" s="27">
        <v>0</v>
      </c>
    </row>
    <row r="59" spans="1:48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8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  <c r="AD59" s="27">
        <v>12.5</v>
      </c>
      <c r="AE59" s="27">
        <v>12.5</v>
      </c>
      <c r="AF59" s="27">
        <v>12.5</v>
      </c>
      <c r="AG59" s="27">
        <v>12.5</v>
      </c>
      <c r="AH59" s="27">
        <v>12.5</v>
      </c>
      <c r="AI59" s="27">
        <v>12.5</v>
      </c>
      <c r="AJ59" s="27">
        <v>12.5</v>
      </c>
      <c r="AK59" s="27">
        <v>12.5</v>
      </c>
      <c r="AL59" s="27">
        <v>12.5</v>
      </c>
      <c r="AM59" s="27">
        <v>12.5</v>
      </c>
      <c r="AN59" s="27">
        <v>12.5</v>
      </c>
      <c r="AO59" s="27">
        <v>12.5</v>
      </c>
      <c r="AP59" s="27">
        <v>12.5</v>
      </c>
      <c r="AQ59" s="27">
        <v>12.5</v>
      </c>
      <c r="AR59" s="27"/>
      <c r="AS59" s="27">
        <v>12.5</v>
      </c>
      <c r="AT59" s="27">
        <v>12.5</v>
      </c>
      <c r="AU59" s="27">
        <v>12.5</v>
      </c>
      <c r="AV59" s="27">
        <v>12.5</v>
      </c>
    </row>
    <row r="60" spans="1:48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/>
      <c r="AS60" s="27">
        <v>0</v>
      </c>
      <c r="AT60" s="27">
        <v>0</v>
      </c>
      <c r="AU60" s="27">
        <v>0</v>
      </c>
      <c r="AV60" s="27">
        <v>0</v>
      </c>
    </row>
    <row r="61" spans="1:48" ht="30">
      <c r="A61" s="9" t="s">
        <v>109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41" t="s">
        <v>16</v>
      </c>
      <c r="O61" s="41" t="s">
        <v>16</v>
      </c>
      <c r="P61" s="41" t="s">
        <v>16</v>
      </c>
      <c r="Q61" s="41" t="s">
        <v>16</v>
      </c>
      <c r="R61" s="41" t="s">
        <v>16</v>
      </c>
      <c r="S61" s="32" t="s">
        <v>16</v>
      </c>
      <c r="T61" s="32" t="s">
        <v>16</v>
      </c>
      <c r="U61" s="32" t="s">
        <v>16</v>
      </c>
      <c r="V61" s="32" t="s">
        <v>16</v>
      </c>
      <c r="W61" s="32" t="s">
        <v>16</v>
      </c>
      <c r="X61" s="32" t="s">
        <v>16</v>
      </c>
      <c r="Y61" s="41" t="s">
        <v>16</v>
      </c>
      <c r="Z61" s="41" t="s">
        <v>16</v>
      </c>
      <c r="AA61" s="41" t="s">
        <v>16</v>
      </c>
      <c r="AB61" s="41" t="s">
        <v>16</v>
      </c>
      <c r="AC61" s="41" t="s">
        <v>16</v>
      </c>
      <c r="AD61" s="41" t="s">
        <v>16</v>
      </c>
      <c r="AE61" s="41" t="s">
        <v>16</v>
      </c>
      <c r="AF61" s="41" t="s">
        <v>16</v>
      </c>
      <c r="AG61" s="41" t="s">
        <v>16</v>
      </c>
      <c r="AH61" s="32" t="s">
        <v>16</v>
      </c>
      <c r="AI61" s="32" t="s">
        <v>16</v>
      </c>
      <c r="AJ61" s="32" t="s">
        <v>16</v>
      </c>
      <c r="AK61" s="32" t="s">
        <v>16</v>
      </c>
      <c r="AL61" s="32" t="s">
        <v>16</v>
      </c>
      <c r="AM61" s="32" t="s">
        <v>16</v>
      </c>
      <c r="AN61" s="32" t="s">
        <v>16</v>
      </c>
      <c r="AO61" s="32" t="s">
        <v>16</v>
      </c>
      <c r="AP61" s="32" t="s">
        <v>16</v>
      </c>
      <c r="AQ61" s="32" t="s">
        <v>16</v>
      </c>
      <c r="AR61" s="32"/>
      <c r="AS61" s="32" t="s">
        <v>16</v>
      </c>
      <c r="AT61" s="32" t="s">
        <v>16</v>
      </c>
      <c r="AU61" s="32" t="s">
        <v>16</v>
      </c>
      <c r="AV61" s="32" t="s">
        <v>16</v>
      </c>
    </row>
    <row r="62" spans="1:48" ht="30">
      <c r="A62" s="8" t="s">
        <v>110</v>
      </c>
      <c r="B62" s="29">
        <f t="shared" ref="B62:G62" si="82">B53-B57+B58-B59+B60</f>
        <v>141.30089986991948</v>
      </c>
      <c r="C62" s="29">
        <f t="shared" si="82"/>
        <v>138.30089986991948</v>
      </c>
      <c r="D62" s="29">
        <f t="shared" si="82"/>
        <v>134.60089986991949</v>
      </c>
      <c r="E62" s="29">
        <f t="shared" si="82"/>
        <v>137.10089986991949</v>
      </c>
      <c r="F62" s="29">
        <f t="shared" si="82"/>
        <v>129.06089986991947</v>
      </c>
      <c r="G62" s="29">
        <f t="shared" si="82"/>
        <v>143.38089986991949</v>
      </c>
      <c r="H62" s="29">
        <f t="shared" ref="H62:I62" si="83">H53-H57+H58-H59+H60</f>
        <v>140.38089986991949</v>
      </c>
      <c r="I62" s="29">
        <f t="shared" si="83"/>
        <v>136.16089986991949</v>
      </c>
      <c r="J62" s="29">
        <f>J53-J57+J58-J59+J60</f>
        <v>139.19059991327967</v>
      </c>
      <c r="K62" s="29">
        <f t="shared" ref="K62:L62" si="84">K53-K57+K58-K59+K60</f>
        <v>136.19059991327967</v>
      </c>
      <c r="L62" s="29">
        <f t="shared" si="84"/>
        <v>131.85059991327967</v>
      </c>
      <c r="M62" s="29">
        <f>M53-M57+M58-M59+M60</f>
        <v>135.09578827259003</v>
      </c>
      <c r="N62" s="29">
        <f t="shared" ref="N62:O62" si="85">N53-N57+N58-N59+N60</f>
        <v>132.09578827259003</v>
      </c>
      <c r="O62" s="29">
        <f t="shared" si="85"/>
        <v>128.09978827259005</v>
      </c>
      <c r="P62" s="29">
        <f>P53-P57+P58-P59+P60</f>
        <v>140.46059991327968</v>
      </c>
      <c r="Q62" s="29">
        <f t="shared" ref="Q62:R62" si="86">Q53-Q57+Q58-Q59+Q60</f>
        <v>137.46059991327968</v>
      </c>
      <c r="R62" s="29">
        <f t="shared" si="86"/>
        <v>132.99059991327965</v>
      </c>
      <c r="S62" s="29">
        <f>S53-S57+S58-S59+S60</f>
        <v>141.50089986991946</v>
      </c>
      <c r="T62" s="29">
        <f t="shared" ref="T62:U62" si="87">T53-T57+T58-T59+T60</f>
        <v>138.50089986991946</v>
      </c>
      <c r="U62" s="29">
        <f t="shared" si="87"/>
        <v>135.50089986991946</v>
      </c>
      <c r="V62" s="29">
        <f>V53-V57+V58-V59+V60</f>
        <v>140.58008822922986</v>
      </c>
      <c r="W62" s="29">
        <f t="shared" ref="W62:X62" si="88">W53-W57+W58-W59+W60</f>
        <v>137.58008822922986</v>
      </c>
      <c r="X62" s="29">
        <f t="shared" si="88"/>
        <v>134.58008822922986</v>
      </c>
      <c r="Y62" s="29">
        <f>Y53-Y57+Y58-Y59+Y60</f>
        <v>140.50089986991946</v>
      </c>
      <c r="Z62" s="29">
        <f t="shared" ref="Z62:AA62" si="89">Z53-Z57+Z58-Z59+Z60</f>
        <v>133.40089986991947</v>
      </c>
      <c r="AA62" s="29">
        <f t="shared" si="89"/>
        <v>133.20089986991948</v>
      </c>
      <c r="AB62" s="29">
        <f>AB53-AB57+AB58-AB59+AB60</f>
        <v>135.96978827259002</v>
      </c>
      <c r="AC62" s="29">
        <f t="shared" ref="AC62:AD62" si="90">AC53-AC57+AC58-AC59+AC60</f>
        <v>132.96978827259002</v>
      </c>
      <c r="AD62" s="29">
        <f t="shared" si="90"/>
        <v>128.98978827259003</v>
      </c>
      <c r="AE62" s="29">
        <f>AE53-AE57+AE58-AE59+AE60</f>
        <v>142.40089986991947</v>
      </c>
      <c r="AF62" s="29">
        <f t="shared" ref="AF62:AG62" si="91">AF53-AF57+AF58-AF59+AF60</f>
        <v>139.40089986991947</v>
      </c>
      <c r="AG62" s="29">
        <f t="shared" si="91"/>
        <v>135.40089986991947</v>
      </c>
      <c r="AH62" s="29">
        <f>AH53-AH57+AH58-AH59+AH60</f>
        <v>138.07978827259001</v>
      </c>
      <c r="AI62" s="29">
        <f t="shared" ref="AI62:AJ62" si="92">AI53-AI57+AI58-AI59+AI60</f>
        <v>135.07978827259001</v>
      </c>
      <c r="AJ62" s="29">
        <f t="shared" si="92"/>
        <v>130.37978827259002</v>
      </c>
      <c r="AK62" s="29">
        <f>AK53-AK57+AK58-AK59+AK60</f>
        <v>138.30089986991948</v>
      </c>
      <c r="AL62" s="29">
        <f t="shared" ref="AL62:AM62" si="93">AL53-AL57+AL58-AL59+AL60</f>
        <v>135.30089986991948</v>
      </c>
      <c r="AM62" s="29">
        <f t="shared" si="93"/>
        <v>131.60089986991949</v>
      </c>
      <c r="AN62" s="29">
        <f>AN53-AN57+AN58-AN59+AN60</f>
        <v>137.27033974338269</v>
      </c>
      <c r="AO62" s="29">
        <f t="shared" ref="AO62:AP62" si="94">AO53-AO57+AO58-AO59+AO60</f>
        <v>134.27033974338269</v>
      </c>
      <c r="AP62" s="29">
        <f t="shared" si="94"/>
        <v>130.87033974338271</v>
      </c>
      <c r="AQ62" s="29">
        <f>AQ53-AQ57+AQ58-AQ59+AQ60</f>
        <v>142.50089986991946</v>
      </c>
      <c r="AR62" s="29"/>
      <c r="AS62" s="29">
        <f t="shared" ref="AS62" si="95">AS53-AS57+AS58-AS59+AS60</f>
        <v>136.00089986991946</v>
      </c>
      <c r="AT62" s="29">
        <f>AT53-AT57+AT58-AT59+AT60</f>
        <v>137.53089986991947</v>
      </c>
      <c r="AU62" s="29">
        <f t="shared" ref="AU62:AV62" si="96">AU53-AU57+AU58-AU59+AU60</f>
        <v>134.53089986991947</v>
      </c>
      <c r="AV62" s="29">
        <f t="shared" si="96"/>
        <v>130.90089986991947</v>
      </c>
    </row>
    <row r="63" spans="1:48">
      <c r="C63" s="43"/>
      <c r="D63" s="43"/>
      <c r="F63" s="43"/>
      <c r="H63" s="43"/>
      <c r="I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W63" s="43"/>
      <c r="X63" s="43"/>
      <c r="Z63" s="43"/>
      <c r="AA63" s="43"/>
      <c r="AC63" s="43"/>
      <c r="AD63" s="43"/>
      <c r="AF63" s="43"/>
      <c r="AG63" s="43"/>
      <c r="AI63" s="43"/>
      <c r="AJ63" s="43"/>
      <c r="AL63" s="43"/>
      <c r="AM63" s="43"/>
      <c r="AO63" s="43"/>
      <c r="AP63" s="43"/>
      <c r="AR63" s="43"/>
      <c r="AS63" s="43"/>
      <c r="AT63" s="43"/>
      <c r="AU63" s="43"/>
      <c r="AV63" s="43"/>
    </row>
    <row r="64" spans="1:48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41" t="s">
        <v>16</v>
      </c>
      <c r="O64" s="41" t="s">
        <v>16</v>
      </c>
      <c r="P64" s="41" t="s">
        <v>16</v>
      </c>
      <c r="Q64" s="41" t="s">
        <v>16</v>
      </c>
      <c r="R64" s="41" t="s">
        <v>16</v>
      </c>
      <c r="S64" s="32" t="s">
        <v>16</v>
      </c>
      <c r="T64" s="32" t="s">
        <v>16</v>
      </c>
      <c r="U64" s="32" t="s">
        <v>16</v>
      </c>
      <c r="V64" s="32" t="s">
        <v>16</v>
      </c>
      <c r="W64" s="32" t="s">
        <v>16</v>
      </c>
      <c r="X64" s="32" t="s">
        <v>16</v>
      </c>
      <c r="Y64" s="41" t="s">
        <v>16</v>
      </c>
      <c r="Z64" s="41" t="s">
        <v>16</v>
      </c>
      <c r="AA64" s="41" t="s">
        <v>16</v>
      </c>
      <c r="AB64" s="41" t="s">
        <v>16</v>
      </c>
      <c r="AC64" s="41" t="s">
        <v>16</v>
      </c>
      <c r="AD64" s="41" t="s">
        <v>16</v>
      </c>
      <c r="AE64" s="41" t="s">
        <v>16</v>
      </c>
      <c r="AF64" s="41" t="s">
        <v>16</v>
      </c>
      <c r="AG64" s="41" t="s">
        <v>16</v>
      </c>
      <c r="AH64" s="32" t="s">
        <v>16</v>
      </c>
      <c r="AI64" s="32" t="s">
        <v>16</v>
      </c>
      <c r="AJ64" s="32" t="s">
        <v>16</v>
      </c>
      <c r="AK64" s="32" t="s">
        <v>16</v>
      </c>
      <c r="AL64" s="32" t="s">
        <v>16</v>
      </c>
      <c r="AM64" s="32" t="s">
        <v>16</v>
      </c>
      <c r="AN64" s="32" t="s">
        <v>16</v>
      </c>
      <c r="AO64" s="32" t="s">
        <v>16</v>
      </c>
      <c r="AP64" s="32" t="s">
        <v>16</v>
      </c>
      <c r="AQ64" s="32" t="s">
        <v>16</v>
      </c>
      <c r="AR64" s="32"/>
      <c r="AS64" s="32" t="s">
        <v>16</v>
      </c>
      <c r="AT64" s="32" t="s">
        <v>16</v>
      </c>
      <c r="AU64" s="32" t="s">
        <v>16</v>
      </c>
      <c r="AV64" s="32" t="s">
        <v>16</v>
      </c>
    </row>
    <row r="65" spans="1:48" ht="15">
      <c r="A65" s="8" t="s">
        <v>97</v>
      </c>
      <c r="B65" s="29">
        <f>B17-B23-B51+B21+B33</f>
        <v>145.90000000000003</v>
      </c>
      <c r="C65" s="29">
        <f>C17-C23-C51+C21+C33</f>
        <v>145.90000000000003</v>
      </c>
      <c r="D65" s="29">
        <f>D17-D23-D51+D21+D33</f>
        <v>142.20000000000005</v>
      </c>
      <c r="E65" s="29">
        <f>E17-E23-E51+E21+E33</f>
        <v>149.25000000000003</v>
      </c>
      <c r="F65" s="29">
        <f>F17-F23-F51+F21+F33</f>
        <v>144.21000000000004</v>
      </c>
      <c r="G65" s="29">
        <f t="shared" ref="G65:I65" si="97">G17-G23-G51+G21+G33</f>
        <v>147.98000000000005</v>
      </c>
      <c r="H65" s="29">
        <f t="shared" si="97"/>
        <v>147.98000000000005</v>
      </c>
      <c r="I65" s="29">
        <f t="shared" si="97"/>
        <v>143.76000000000005</v>
      </c>
      <c r="J65" s="29">
        <f t="shared" ref="J65:O65" si="98">J17-J23-J51+J21+J33</f>
        <v>146.80000000000004</v>
      </c>
      <c r="K65" s="29">
        <f t="shared" si="98"/>
        <v>146.80000000000004</v>
      </c>
      <c r="L65" s="29">
        <f t="shared" si="98"/>
        <v>142.46000000000004</v>
      </c>
      <c r="M65" s="29">
        <f t="shared" si="98"/>
        <v>145.3551883593104</v>
      </c>
      <c r="N65" s="29">
        <f t="shared" si="98"/>
        <v>145.3551883593104</v>
      </c>
      <c r="O65" s="29">
        <f t="shared" si="98"/>
        <v>141.35918835931039</v>
      </c>
      <c r="P65" s="29">
        <f t="shared" ref="P65:U65" si="99">P17-P23-P51+P21+P33</f>
        <v>148.07000000000005</v>
      </c>
      <c r="Q65" s="29">
        <f t="shared" si="99"/>
        <v>148.07000000000005</v>
      </c>
      <c r="R65" s="29">
        <f t="shared" si="99"/>
        <v>143.60000000000002</v>
      </c>
      <c r="S65" s="29">
        <f t="shared" si="99"/>
        <v>146.10000000000002</v>
      </c>
      <c r="T65" s="29">
        <f t="shared" si="99"/>
        <v>146.10000000000002</v>
      </c>
      <c r="U65" s="29">
        <f t="shared" si="99"/>
        <v>143.10000000000002</v>
      </c>
      <c r="V65" s="29">
        <f t="shared" ref="V65:AA65" si="100">V17-V23-V51+V21+V33</f>
        <v>146.3891883593104</v>
      </c>
      <c r="W65" s="29">
        <f t="shared" si="100"/>
        <v>146.3891883593104</v>
      </c>
      <c r="X65" s="29">
        <f t="shared" si="100"/>
        <v>143.3891883593104</v>
      </c>
      <c r="Y65" s="29">
        <f t="shared" si="100"/>
        <v>145.10000000000002</v>
      </c>
      <c r="Z65" s="29">
        <f t="shared" si="100"/>
        <v>141.00000000000003</v>
      </c>
      <c r="AA65" s="29">
        <f t="shared" si="100"/>
        <v>140.80000000000004</v>
      </c>
      <c r="AB65" s="29">
        <f t="shared" ref="AB65:AJ65" si="101">AB17-AB23-AB51+AB21+AB33</f>
        <v>143.57918835931039</v>
      </c>
      <c r="AC65" s="29">
        <f t="shared" si="101"/>
        <v>143.57918835931039</v>
      </c>
      <c r="AD65" s="29">
        <f t="shared" si="101"/>
        <v>139.5991883593104</v>
      </c>
      <c r="AE65" s="29">
        <f t="shared" si="101"/>
        <v>147.00000000000003</v>
      </c>
      <c r="AF65" s="29">
        <f t="shared" si="101"/>
        <v>147.00000000000003</v>
      </c>
      <c r="AG65" s="29">
        <f t="shared" si="101"/>
        <v>143.00000000000003</v>
      </c>
      <c r="AH65" s="29">
        <f t="shared" si="101"/>
        <v>145.68918835931038</v>
      </c>
      <c r="AI65" s="29">
        <f t="shared" si="101"/>
        <v>145.68918835931038</v>
      </c>
      <c r="AJ65" s="29">
        <f t="shared" si="101"/>
        <v>140.98918835931039</v>
      </c>
      <c r="AK65" s="29">
        <f>AK17-AK23-AK51+AK21+AK33</f>
        <v>146.90000000000003</v>
      </c>
      <c r="AL65" s="29">
        <f>AL17-AL23-AL51+AL21+AL33</f>
        <v>146.90000000000003</v>
      </c>
      <c r="AM65" s="29">
        <f>AM17-AM23-AM51+AM21+AM33</f>
        <v>143.20000000000005</v>
      </c>
      <c r="AN65" s="29">
        <f t="shared" ref="AN65:AQ65" si="102">AN17-AN23-AN51+AN21+AN33</f>
        <v>141.86943987346325</v>
      </c>
      <c r="AO65" s="29">
        <f t="shared" si="102"/>
        <v>141.86943987346325</v>
      </c>
      <c r="AP65" s="29">
        <f t="shared" si="102"/>
        <v>138.46943987346327</v>
      </c>
      <c r="AQ65" s="29">
        <f t="shared" si="102"/>
        <v>147.10000000000002</v>
      </c>
      <c r="AR65" s="29"/>
      <c r="AS65" s="29">
        <f t="shared" ref="AS65:AV65" si="103">AS17-AS23-AS51+AS21+AS33</f>
        <v>143.60000000000002</v>
      </c>
      <c r="AT65" s="29">
        <f t="shared" si="103"/>
        <v>146.13000000000002</v>
      </c>
      <c r="AU65" s="29">
        <f t="shared" si="103"/>
        <v>146.13000000000002</v>
      </c>
      <c r="AV65" s="29">
        <f t="shared" si="103"/>
        <v>142.50000000000003</v>
      </c>
    </row>
  </sheetData>
  <mergeCells count="16">
    <mergeCell ref="AE1:AG1"/>
    <mergeCell ref="B1:D1"/>
    <mergeCell ref="E1:F1"/>
    <mergeCell ref="G1:I1"/>
    <mergeCell ref="J1:L1"/>
    <mergeCell ref="M1:O1"/>
    <mergeCell ref="AB1:AD1"/>
    <mergeCell ref="Y1:AA1"/>
    <mergeCell ref="V1:X1"/>
    <mergeCell ref="S1:U1"/>
    <mergeCell ref="P1:R1"/>
    <mergeCell ref="AT1:AV1"/>
    <mergeCell ref="AQ1:AS1"/>
    <mergeCell ref="AN1:AP1"/>
    <mergeCell ref="AK1:AM1"/>
    <mergeCell ref="AH1:AJ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G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11" width="15.625" style="39" customWidth="1"/>
    <col min="12" max="13" width="12.125" style="39" bestFit="1" customWidth="1"/>
    <col min="14" max="14" width="13" style="39" customWidth="1"/>
    <col min="15" max="15" width="15.125" style="39" customWidth="1"/>
    <col min="16" max="16" width="15.625" style="43" customWidth="1"/>
    <col min="17" max="17" width="15.625" style="39" customWidth="1"/>
    <col min="18" max="18" width="15.625" style="43" customWidth="1"/>
    <col min="19" max="19" width="15.625" style="39" customWidth="1"/>
    <col min="20" max="20" width="15.625" style="43" customWidth="1"/>
    <col min="21" max="21" width="15.625" style="39" customWidth="1"/>
    <col min="22" max="22" width="15.625" style="43" customWidth="1"/>
    <col min="23" max="23" width="15.625" style="39" customWidth="1"/>
    <col min="24" max="24" width="15.625" style="43" customWidth="1"/>
    <col min="25" max="25" width="15.625" style="39" customWidth="1"/>
    <col min="26" max="26" width="15.625" style="43" customWidth="1"/>
    <col min="27" max="27" width="15.625" style="39" customWidth="1"/>
    <col min="28" max="28" width="15.625" style="43" customWidth="1"/>
    <col min="29" max="29" width="15.625" style="39" customWidth="1"/>
    <col min="30" max="31" width="12.75" style="39" bestFit="1" customWidth="1"/>
    <col min="32" max="32" width="14.625" style="39" customWidth="1"/>
    <col min="33" max="33" width="18.375" style="39" customWidth="1"/>
    <col min="34" max="16384" width="9" style="39"/>
  </cols>
  <sheetData>
    <row r="1" spans="1:33" ht="14.25" customHeight="1">
      <c r="A1" s="1"/>
      <c r="B1" s="36" t="s">
        <v>101</v>
      </c>
      <c r="C1" s="36"/>
      <c r="D1" s="36" t="s">
        <v>102</v>
      </c>
      <c r="E1" s="36"/>
      <c r="F1" s="36" t="s">
        <v>114</v>
      </c>
      <c r="G1" s="36"/>
      <c r="H1" s="36" t="s">
        <v>115</v>
      </c>
      <c r="I1" s="36"/>
      <c r="J1" s="36" t="s">
        <v>120</v>
      </c>
      <c r="K1" s="36"/>
      <c r="L1" s="36" t="s">
        <v>125</v>
      </c>
      <c r="M1" s="36"/>
      <c r="N1" s="36" t="s">
        <v>130</v>
      </c>
      <c r="O1" s="36"/>
      <c r="P1" s="36" t="s">
        <v>131</v>
      </c>
      <c r="Q1" s="36"/>
      <c r="R1" s="36" t="s">
        <v>132</v>
      </c>
      <c r="S1" s="36"/>
      <c r="T1" s="36" t="s">
        <v>136</v>
      </c>
      <c r="U1" s="36"/>
      <c r="V1" s="37" t="s">
        <v>139</v>
      </c>
      <c r="W1" s="38"/>
      <c r="X1" s="36" t="s">
        <v>141</v>
      </c>
      <c r="Y1" s="36"/>
      <c r="Z1" s="36" t="s">
        <v>143</v>
      </c>
      <c r="AA1" s="36"/>
      <c r="AB1" s="36" t="s">
        <v>144</v>
      </c>
      <c r="AC1" s="36"/>
      <c r="AD1" s="36" t="s">
        <v>133</v>
      </c>
      <c r="AE1" s="36"/>
      <c r="AF1" s="36" t="s">
        <v>142</v>
      </c>
      <c r="AG1" s="36"/>
    </row>
    <row r="2" spans="1:33" ht="29.25" customHeight="1">
      <c r="A2" s="2" t="s">
        <v>10</v>
      </c>
      <c r="B2" s="30" t="s">
        <v>103</v>
      </c>
      <c r="C2" s="31" t="s">
        <v>111</v>
      </c>
      <c r="D2" s="30" t="s">
        <v>103</v>
      </c>
      <c r="E2" s="31" t="s">
        <v>111</v>
      </c>
      <c r="F2" s="30" t="s">
        <v>103</v>
      </c>
      <c r="G2" s="31" t="s">
        <v>111</v>
      </c>
      <c r="H2" s="30" t="s">
        <v>103</v>
      </c>
      <c r="I2" s="31" t="s">
        <v>111</v>
      </c>
      <c r="J2" s="30" t="s">
        <v>103</v>
      </c>
      <c r="K2" s="31" t="s">
        <v>111</v>
      </c>
      <c r="L2" s="30" t="s">
        <v>103</v>
      </c>
      <c r="M2" s="31" t="s">
        <v>111</v>
      </c>
      <c r="N2" s="30" t="s">
        <v>103</v>
      </c>
      <c r="O2" s="31" t="s">
        <v>111</v>
      </c>
      <c r="P2" s="30" t="s">
        <v>103</v>
      </c>
      <c r="Q2" s="31" t="s">
        <v>111</v>
      </c>
      <c r="R2" s="30" t="s">
        <v>103</v>
      </c>
      <c r="S2" s="31" t="s">
        <v>111</v>
      </c>
      <c r="T2" s="30" t="s">
        <v>103</v>
      </c>
      <c r="U2" s="31" t="s">
        <v>111</v>
      </c>
      <c r="V2" s="30" t="s">
        <v>103</v>
      </c>
      <c r="W2" s="31" t="s">
        <v>111</v>
      </c>
      <c r="X2" s="30" t="s">
        <v>103</v>
      </c>
      <c r="Y2" s="31" t="s">
        <v>111</v>
      </c>
      <c r="Z2" s="30" t="s">
        <v>103</v>
      </c>
      <c r="AA2" s="31" t="s">
        <v>111</v>
      </c>
      <c r="AB2" s="30" t="s">
        <v>103</v>
      </c>
      <c r="AC2" s="31" t="s">
        <v>111</v>
      </c>
      <c r="AD2" s="30" t="s">
        <v>103</v>
      </c>
      <c r="AE2" s="31" t="s">
        <v>111</v>
      </c>
      <c r="AF2" s="30" t="s">
        <v>103</v>
      </c>
      <c r="AG2" s="31" t="s">
        <v>111</v>
      </c>
    </row>
    <row r="3" spans="1:33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>
        <v>0.7</v>
      </c>
      <c r="M3" s="24">
        <v>0.7</v>
      </c>
      <c r="N3" s="24">
        <v>0.7</v>
      </c>
      <c r="O3" s="24">
        <v>0.7</v>
      </c>
      <c r="P3" s="24">
        <v>0.7</v>
      </c>
      <c r="Q3" s="24">
        <v>0.7</v>
      </c>
      <c r="R3" s="24">
        <v>0.7</v>
      </c>
      <c r="S3" s="24">
        <v>0.7</v>
      </c>
      <c r="T3" s="24">
        <v>0.7</v>
      </c>
      <c r="U3" s="24">
        <v>0.7</v>
      </c>
      <c r="V3" s="24">
        <v>0.7</v>
      </c>
      <c r="W3" s="24">
        <v>0.7</v>
      </c>
      <c r="X3" s="24">
        <v>0.7</v>
      </c>
      <c r="Y3" s="24">
        <v>0.7</v>
      </c>
      <c r="Z3" s="24">
        <v>0.7</v>
      </c>
      <c r="AA3" s="24">
        <v>0.7</v>
      </c>
      <c r="AB3" s="24">
        <v>0.7</v>
      </c>
      <c r="AC3" s="24">
        <v>0.7</v>
      </c>
      <c r="AD3" s="24">
        <v>0.7</v>
      </c>
      <c r="AE3" s="24">
        <v>0.7</v>
      </c>
      <c r="AF3" s="24">
        <v>0.7</v>
      </c>
      <c r="AG3" s="24">
        <v>0.7</v>
      </c>
    </row>
    <row r="4" spans="1:33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>
        <v>20</v>
      </c>
      <c r="M4" s="24">
        <v>20</v>
      </c>
      <c r="N4" s="24">
        <v>20</v>
      </c>
      <c r="O4" s="24">
        <v>20</v>
      </c>
      <c r="P4" s="24">
        <v>20</v>
      </c>
      <c r="Q4" s="24">
        <v>20</v>
      </c>
      <c r="R4" s="24">
        <v>20</v>
      </c>
      <c r="S4" s="24">
        <v>20</v>
      </c>
      <c r="T4" s="24">
        <v>20</v>
      </c>
      <c r="U4" s="24">
        <v>20</v>
      </c>
      <c r="V4" s="24">
        <v>20</v>
      </c>
      <c r="W4" s="24">
        <v>20</v>
      </c>
      <c r="X4" s="24">
        <v>20</v>
      </c>
      <c r="Y4" s="24">
        <v>20</v>
      </c>
      <c r="Z4" s="24">
        <v>20</v>
      </c>
      <c r="AA4" s="24">
        <v>20</v>
      </c>
      <c r="AB4" s="24">
        <v>20</v>
      </c>
      <c r="AC4" s="24">
        <v>20</v>
      </c>
      <c r="AD4" s="24">
        <v>20</v>
      </c>
      <c r="AE4" s="24">
        <v>20</v>
      </c>
      <c r="AF4" s="24">
        <v>20</v>
      </c>
      <c r="AG4" s="24">
        <v>20</v>
      </c>
    </row>
    <row r="5" spans="1:33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 t="s">
        <v>16</v>
      </c>
      <c r="M5" s="40" t="s">
        <v>16</v>
      </c>
      <c r="N5" s="40" t="s">
        <v>16</v>
      </c>
      <c r="O5" s="40" t="s">
        <v>16</v>
      </c>
      <c r="P5" s="40" t="s">
        <v>16</v>
      </c>
      <c r="Q5" s="40" t="s">
        <v>16</v>
      </c>
      <c r="R5" s="40" t="s">
        <v>16</v>
      </c>
      <c r="S5" s="40" t="s">
        <v>16</v>
      </c>
      <c r="T5" s="40" t="s">
        <v>16</v>
      </c>
      <c r="U5" s="40" t="s">
        <v>16</v>
      </c>
      <c r="V5" s="40" t="s">
        <v>16</v>
      </c>
      <c r="W5" s="40" t="s">
        <v>16</v>
      </c>
      <c r="X5" s="40" t="s">
        <v>16</v>
      </c>
      <c r="Y5" s="40" t="s">
        <v>16</v>
      </c>
      <c r="Z5" s="40" t="s">
        <v>16</v>
      </c>
      <c r="AA5" s="40" t="s">
        <v>16</v>
      </c>
      <c r="AB5" s="40" t="s">
        <v>16</v>
      </c>
      <c r="AC5" s="40" t="s">
        <v>16</v>
      </c>
      <c r="AD5" s="40" t="s">
        <v>16</v>
      </c>
      <c r="AE5" s="40" t="s">
        <v>16</v>
      </c>
      <c r="AF5" s="40" t="s">
        <v>16</v>
      </c>
      <c r="AG5" s="40" t="s">
        <v>16</v>
      </c>
    </row>
    <row r="6" spans="1:33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  <c r="L6" s="40" t="s">
        <v>16</v>
      </c>
      <c r="M6" s="40" t="s">
        <v>16</v>
      </c>
      <c r="N6" s="40" t="s">
        <v>16</v>
      </c>
      <c r="O6" s="40" t="s">
        <v>16</v>
      </c>
      <c r="P6" s="40" t="s">
        <v>16</v>
      </c>
      <c r="Q6" s="40" t="s">
        <v>16</v>
      </c>
      <c r="R6" s="40" t="s">
        <v>16</v>
      </c>
      <c r="S6" s="40" t="s">
        <v>16</v>
      </c>
      <c r="T6" s="40" t="s">
        <v>16</v>
      </c>
      <c r="U6" s="40" t="s">
        <v>16</v>
      </c>
      <c r="V6" s="40" t="s">
        <v>16</v>
      </c>
      <c r="W6" s="40" t="s">
        <v>16</v>
      </c>
      <c r="X6" s="40" t="s">
        <v>16</v>
      </c>
      <c r="Y6" s="40" t="s">
        <v>16</v>
      </c>
      <c r="Z6" s="40" t="s">
        <v>16</v>
      </c>
      <c r="AA6" s="40" t="s">
        <v>16</v>
      </c>
      <c r="AB6" s="40" t="s">
        <v>16</v>
      </c>
      <c r="AC6" s="40" t="s">
        <v>16</v>
      </c>
      <c r="AD6" s="40" t="s">
        <v>16</v>
      </c>
      <c r="AE6" s="40" t="s">
        <v>16</v>
      </c>
      <c r="AF6" s="40" t="s">
        <v>16</v>
      </c>
      <c r="AG6" s="40" t="s">
        <v>16</v>
      </c>
    </row>
    <row r="7" spans="1:33" ht="15">
      <c r="A7" s="3" t="s">
        <v>19</v>
      </c>
      <c r="B7" s="40" t="s">
        <v>16</v>
      </c>
      <c r="C7" s="40" t="s">
        <v>16</v>
      </c>
      <c r="D7" s="40" t="s">
        <v>16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 t="s">
        <v>16</v>
      </c>
      <c r="M7" s="40" t="s">
        <v>16</v>
      </c>
      <c r="N7" s="40" t="s">
        <v>16</v>
      </c>
      <c r="O7" s="40" t="s">
        <v>16</v>
      </c>
      <c r="P7" s="40" t="s">
        <v>16</v>
      </c>
      <c r="Q7" s="40" t="s">
        <v>16</v>
      </c>
      <c r="R7" s="40" t="s">
        <v>16</v>
      </c>
      <c r="S7" s="40" t="s">
        <v>16</v>
      </c>
      <c r="T7" s="40" t="s">
        <v>16</v>
      </c>
      <c r="U7" s="40" t="s">
        <v>16</v>
      </c>
      <c r="V7" s="40" t="s">
        <v>16</v>
      </c>
      <c r="W7" s="40" t="s">
        <v>16</v>
      </c>
      <c r="X7" s="40" t="s">
        <v>16</v>
      </c>
      <c r="Y7" s="40" t="s">
        <v>16</v>
      </c>
      <c r="Z7" s="40" t="s">
        <v>16</v>
      </c>
      <c r="AA7" s="40" t="s">
        <v>16</v>
      </c>
      <c r="AB7" s="40" t="s">
        <v>16</v>
      </c>
      <c r="AC7" s="40" t="s">
        <v>16</v>
      </c>
      <c r="AD7" s="40" t="s">
        <v>16</v>
      </c>
      <c r="AE7" s="40" t="s">
        <v>16</v>
      </c>
      <c r="AF7" s="40" t="s">
        <v>16</v>
      </c>
      <c r="AG7" s="40" t="s">
        <v>16</v>
      </c>
    </row>
    <row r="8" spans="1:33" ht="15">
      <c r="A8" s="3" t="s">
        <v>20</v>
      </c>
      <c r="B8" s="25">
        <v>0.1</v>
      </c>
      <c r="C8" s="25">
        <v>0.1</v>
      </c>
      <c r="D8" s="25">
        <v>0.1</v>
      </c>
      <c r="E8" s="25">
        <v>0.1</v>
      </c>
      <c r="F8" s="25">
        <v>0.1</v>
      </c>
      <c r="G8" s="25">
        <v>0.1</v>
      </c>
      <c r="H8" s="25">
        <v>0.1</v>
      </c>
      <c r="I8" s="25">
        <v>0.1</v>
      </c>
      <c r="J8" s="25">
        <v>0.1</v>
      </c>
      <c r="K8" s="25">
        <v>0.1</v>
      </c>
      <c r="L8" s="25">
        <v>0.1</v>
      </c>
      <c r="M8" s="25">
        <v>0.1</v>
      </c>
      <c r="N8" s="25">
        <v>0.1</v>
      </c>
      <c r="O8" s="25">
        <v>0.1</v>
      </c>
      <c r="P8" s="25">
        <v>0.1</v>
      </c>
      <c r="Q8" s="25">
        <v>0.1</v>
      </c>
      <c r="R8" s="25">
        <v>0.1</v>
      </c>
      <c r="S8" s="25">
        <v>0.1</v>
      </c>
      <c r="T8" s="25">
        <v>0.1</v>
      </c>
      <c r="U8" s="25">
        <v>0.1</v>
      </c>
      <c r="V8" s="25">
        <v>0.1</v>
      </c>
      <c r="W8" s="25">
        <v>0.1</v>
      </c>
      <c r="X8" s="25">
        <v>0.1</v>
      </c>
      <c r="Y8" s="25">
        <v>0.1</v>
      </c>
      <c r="Z8" s="25">
        <v>0.1</v>
      </c>
      <c r="AA8" s="25">
        <v>0.1</v>
      </c>
      <c r="AB8" s="25">
        <v>0.1</v>
      </c>
      <c r="AC8" s="25">
        <v>0.1</v>
      </c>
      <c r="AD8" s="25">
        <v>0.1</v>
      </c>
      <c r="AE8" s="25">
        <v>0.1</v>
      </c>
      <c r="AF8" s="25">
        <v>0.1</v>
      </c>
      <c r="AG8" s="25">
        <v>0.1</v>
      </c>
    </row>
    <row r="9" spans="1:33" ht="15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24" t="s">
        <v>22</v>
      </c>
      <c r="O9" s="24" t="s">
        <v>22</v>
      </c>
      <c r="P9" s="24" t="s">
        <v>22</v>
      </c>
      <c r="Q9" s="24" t="s">
        <v>22</v>
      </c>
      <c r="R9" s="14" t="s">
        <v>22</v>
      </c>
      <c r="S9" s="14" t="s">
        <v>22</v>
      </c>
      <c r="T9" s="14" t="s">
        <v>22</v>
      </c>
      <c r="U9" s="14" t="s">
        <v>22</v>
      </c>
      <c r="V9" s="14" t="s">
        <v>22</v>
      </c>
      <c r="W9" s="14" t="s">
        <v>22</v>
      </c>
      <c r="X9" s="24" t="s">
        <v>22</v>
      </c>
      <c r="Y9" s="24" t="s">
        <v>22</v>
      </c>
      <c r="Z9" s="24" t="s">
        <v>22</v>
      </c>
      <c r="AA9" s="24" t="s">
        <v>22</v>
      </c>
      <c r="AB9" s="24" t="s">
        <v>22</v>
      </c>
      <c r="AC9" s="24" t="s">
        <v>22</v>
      </c>
      <c r="AD9" s="24" t="s">
        <v>22</v>
      </c>
      <c r="AE9" s="24" t="s">
        <v>22</v>
      </c>
      <c r="AF9" s="24" t="s">
        <v>22</v>
      </c>
      <c r="AG9" s="24" t="s">
        <v>22</v>
      </c>
    </row>
    <row r="10" spans="1:33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24">
        <v>3</v>
      </c>
      <c r="O10" s="24">
        <v>3</v>
      </c>
      <c r="P10" s="24">
        <v>3</v>
      </c>
      <c r="Q10" s="24">
        <v>3</v>
      </c>
      <c r="R10" s="14">
        <v>3</v>
      </c>
      <c r="S10" s="14">
        <v>3</v>
      </c>
      <c r="T10" s="14">
        <v>3</v>
      </c>
      <c r="U10" s="14">
        <v>3</v>
      </c>
      <c r="V10" s="14">
        <v>3</v>
      </c>
      <c r="W10" s="14">
        <v>3</v>
      </c>
      <c r="X10" s="24">
        <v>3</v>
      </c>
      <c r="Y10" s="24">
        <v>3</v>
      </c>
      <c r="Z10" s="24">
        <v>3</v>
      </c>
      <c r="AA10" s="24">
        <v>3</v>
      </c>
      <c r="AB10" s="24">
        <v>3</v>
      </c>
      <c r="AC10" s="24">
        <v>3</v>
      </c>
      <c r="AD10" s="24">
        <v>3</v>
      </c>
      <c r="AE10" s="24">
        <v>3</v>
      </c>
      <c r="AF10" s="24">
        <v>3</v>
      </c>
      <c r="AG10" s="24">
        <v>3</v>
      </c>
    </row>
    <row r="11" spans="1:33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</row>
    <row r="12" spans="1:33" ht="15" customHeight="1">
      <c r="A12" s="3" t="s">
        <v>25</v>
      </c>
      <c r="B12" s="24">
        <v>1</v>
      </c>
      <c r="C12" s="24">
        <v>1</v>
      </c>
      <c r="D12" s="24">
        <v>1</v>
      </c>
      <c r="E12" s="24">
        <v>1</v>
      </c>
      <c r="F12" s="24">
        <v>1</v>
      </c>
      <c r="G12" s="24">
        <v>1</v>
      </c>
      <c r="H12" s="24">
        <v>1</v>
      </c>
      <c r="I12" s="24">
        <v>1</v>
      </c>
      <c r="J12" s="24">
        <v>1</v>
      </c>
      <c r="K12" s="24">
        <v>1</v>
      </c>
      <c r="L12" s="24">
        <v>1</v>
      </c>
      <c r="M12" s="24">
        <v>1</v>
      </c>
      <c r="N12" s="24">
        <v>1</v>
      </c>
      <c r="O12" s="24">
        <v>1</v>
      </c>
      <c r="P12" s="24">
        <v>1</v>
      </c>
      <c r="Q12" s="24">
        <v>1</v>
      </c>
      <c r="R12" s="24">
        <v>1</v>
      </c>
      <c r="S12" s="24">
        <v>1</v>
      </c>
      <c r="T12" s="24">
        <v>1</v>
      </c>
      <c r="U12" s="24">
        <v>1</v>
      </c>
      <c r="V12" s="24">
        <v>1</v>
      </c>
      <c r="W12" s="24">
        <v>1</v>
      </c>
      <c r="X12" s="24">
        <v>1</v>
      </c>
      <c r="Y12" s="24">
        <v>1</v>
      </c>
      <c r="Z12" s="24">
        <v>1</v>
      </c>
      <c r="AA12" s="24">
        <v>1</v>
      </c>
      <c r="AB12" s="24">
        <v>1</v>
      </c>
      <c r="AC12" s="24">
        <v>1</v>
      </c>
      <c r="AD12" s="24">
        <v>1</v>
      </c>
      <c r="AE12" s="24">
        <v>1</v>
      </c>
      <c r="AF12" s="24">
        <v>1</v>
      </c>
      <c r="AG12" s="24">
        <v>1</v>
      </c>
    </row>
    <row r="13" spans="1:33" ht="15">
      <c r="A13" s="5" t="s">
        <v>27</v>
      </c>
      <c r="B13" s="28">
        <v>2</v>
      </c>
      <c r="C13" s="28">
        <v>2</v>
      </c>
      <c r="D13" s="28">
        <v>2</v>
      </c>
      <c r="E13" s="28">
        <v>2</v>
      </c>
      <c r="F13" s="27">
        <v>2</v>
      </c>
      <c r="G13" s="27">
        <v>2</v>
      </c>
      <c r="H13" s="27">
        <v>4</v>
      </c>
      <c r="I13" s="27">
        <v>4</v>
      </c>
      <c r="J13" s="27">
        <v>4</v>
      </c>
      <c r="K13" s="27">
        <v>4</v>
      </c>
      <c r="L13" s="27">
        <v>4</v>
      </c>
      <c r="M13" s="27">
        <v>4</v>
      </c>
      <c r="N13" s="27">
        <v>2</v>
      </c>
      <c r="O13" s="27">
        <v>2</v>
      </c>
      <c r="P13" s="27">
        <v>2</v>
      </c>
      <c r="Q13" s="27">
        <v>2</v>
      </c>
      <c r="R13" s="27">
        <v>2</v>
      </c>
      <c r="S13" s="27">
        <v>2</v>
      </c>
      <c r="T13" s="27">
        <v>4</v>
      </c>
      <c r="U13" s="27">
        <v>4</v>
      </c>
      <c r="V13" s="27">
        <v>2</v>
      </c>
      <c r="W13" s="27">
        <v>2</v>
      </c>
      <c r="X13" s="27">
        <v>2</v>
      </c>
      <c r="Y13" s="27">
        <v>2</v>
      </c>
      <c r="Z13" s="27">
        <v>2</v>
      </c>
      <c r="AA13" s="27">
        <v>2</v>
      </c>
      <c r="AB13" s="27">
        <v>2</v>
      </c>
      <c r="AC13" s="27">
        <v>2</v>
      </c>
      <c r="AD13" s="27">
        <v>2</v>
      </c>
      <c r="AE13" s="27">
        <v>2</v>
      </c>
      <c r="AF13" s="27">
        <v>2</v>
      </c>
      <c r="AG13" s="27">
        <v>2</v>
      </c>
    </row>
    <row r="14" spans="1:33" ht="15">
      <c r="A14" s="4" t="s">
        <v>29</v>
      </c>
      <c r="B14" s="14">
        <v>1</v>
      </c>
      <c r="C14" s="14">
        <v>1</v>
      </c>
      <c r="D14" s="14">
        <v>1</v>
      </c>
      <c r="E14" s="14">
        <v>1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  <c r="M14" s="14">
        <v>1</v>
      </c>
      <c r="N14" s="24">
        <v>1</v>
      </c>
      <c r="O14" s="24">
        <v>1</v>
      </c>
      <c r="P14" s="24">
        <v>1</v>
      </c>
      <c r="Q14" s="24">
        <v>1</v>
      </c>
      <c r="R14" s="14">
        <v>1</v>
      </c>
      <c r="S14" s="14">
        <v>1</v>
      </c>
      <c r="T14" s="14">
        <v>1</v>
      </c>
      <c r="U14" s="14">
        <v>1</v>
      </c>
      <c r="V14" s="14">
        <v>1</v>
      </c>
      <c r="W14" s="14">
        <v>1</v>
      </c>
      <c r="X14" s="24">
        <v>1</v>
      </c>
      <c r="Y14" s="24">
        <v>1</v>
      </c>
      <c r="Z14" s="24">
        <v>1</v>
      </c>
      <c r="AA14" s="24">
        <v>1</v>
      </c>
      <c r="AB14" s="24">
        <v>1</v>
      </c>
      <c r="AC14" s="24">
        <v>1</v>
      </c>
      <c r="AD14" s="24">
        <v>1</v>
      </c>
      <c r="AE14" s="24">
        <v>1</v>
      </c>
      <c r="AF14" s="24">
        <v>1</v>
      </c>
      <c r="AG14" s="24">
        <v>1</v>
      </c>
    </row>
    <row r="15" spans="1:33" ht="15">
      <c r="A15" s="3" t="s">
        <v>31</v>
      </c>
      <c r="B15" s="14" t="s">
        <v>16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14" t="s">
        <v>16</v>
      </c>
      <c r="L15" s="14" t="s">
        <v>16</v>
      </c>
      <c r="M15" s="14" t="s">
        <v>16</v>
      </c>
      <c r="N15" s="24" t="s">
        <v>16</v>
      </c>
      <c r="O15" s="24" t="s">
        <v>16</v>
      </c>
      <c r="P15" s="24" t="s">
        <v>16</v>
      </c>
      <c r="Q15" s="24" t="s">
        <v>16</v>
      </c>
      <c r="R15" s="14" t="s">
        <v>16</v>
      </c>
      <c r="S15" s="14" t="s">
        <v>16</v>
      </c>
      <c r="T15" s="14" t="s">
        <v>16</v>
      </c>
      <c r="U15" s="14" t="s">
        <v>16</v>
      </c>
      <c r="V15" s="14" t="s">
        <v>16</v>
      </c>
      <c r="W15" s="14" t="s">
        <v>16</v>
      </c>
      <c r="X15" s="24" t="s">
        <v>16</v>
      </c>
      <c r="Y15" s="24" t="s">
        <v>16</v>
      </c>
      <c r="Z15" s="24" t="s">
        <v>16</v>
      </c>
      <c r="AA15" s="24" t="s">
        <v>16</v>
      </c>
      <c r="AB15" s="24" t="s">
        <v>16</v>
      </c>
      <c r="AC15" s="24" t="s">
        <v>16</v>
      </c>
      <c r="AD15" s="24" t="s">
        <v>16</v>
      </c>
      <c r="AE15" s="24" t="s">
        <v>16</v>
      </c>
      <c r="AF15" s="24" t="s">
        <v>16</v>
      </c>
      <c r="AG15" s="24" t="s">
        <v>16</v>
      </c>
    </row>
    <row r="16" spans="1:33" ht="15">
      <c r="A16" s="3" t="s">
        <v>33</v>
      </c>
      <c r="B16" s="24">
        <v>23</v>
      </c>
      <c r="C16" s="24">
        <v>23</v>
      </c>
      <c r="D16" s="24">
        <v>23</v>
      </c>
      <c r="E16" s="24">
        <v>23</v>
      </c>
      <c r="F16" s="24">
        <v>23</v>
      </c>
      <c r="G16" s="24">
        <v>23</v>
      </c>
      <c r="H16" s="24">
        <v>23</v>
      </c>
      <c r="I16" s="24">
        <v>23</v>
      </c>
      <c r="J16" s="24">
        <v>23</v>
      </c>
      <c r="K16" s="24">
        <v>23</v>
      </c>
      <c r="L16" s="24">
        <v>23</v>
      </c>
      <c r="M16" s="24">
        <v>23</v>
      </c>
      <c r="N16" s="24">
        <v>23</v>
      </c>
      <c r="O16" s="24">
        <v>23</v>
      </c>
      <c r="P16" s="24">
        <v>23</v>
      </c>
      <c r="Q16" s="24">
        <v>23</v>
      </c>
      <c r="R16" s="24">
        <v>23</v>
      </c>
      <c r="S16" s="24">
        <v>23</v>
      </c>
      <c r="T16" s="24">
        <v>23</v>
      </c>
      <c r="U16" s="24">
        <v>23</v>
      </c>
      <c r="V16" s="24">
        <v>23</v>
      </c>
      <c r="W16" s="24">
        <v>23</v>
      </c>
      <c r="X16" s="24">
        <v>23</v>
      </c>
      <c r="Y16" s="24">
        <v>23</v>
      </c>
      <c r="Z16" s="24">
        <v>23</v>
      </c>
      <c r="AA16" s="24">
        <v>23</v>
      </c>
      <c r="AB16" s="24">
        <v>23</v>
      </c>
      <c r="AC16" s="24">
        <v>23</v>
      </c>
      <c r="AD16" s="24">
        <v>23</v>
      </c>
      <c r="AE16" s="24">
        <v>23</v>
      </c>
      <c r="AF16" s="24">
        <v>23</v>
      </c>
      <c r="AG16" s="24">
        <v>23</v>
      </c>
    </row>
    <row r="17" spans="1:33" ht="30">
      <c r="A17" s="3" t="s">
        <v>35</v>
      </c>
      <c r="B17" s="24">
        <v>23</v>
      </c>
      <c r="C17" s="24">
        <v>23</v>
      </c>
      <c r="D17" s="24">
        <v>23</v>
      </c>
      <c r="E17" s="24">
        <v>23</v>
      </c>
      <c r="F17" s="24">
        <v>23</v>
      </c>
      <c r="G17" s="24">
        <v>23</v>
      </c>
      <c r="H17" s="24">
        <v>23</v>
      </c>
      <c r="I17" s="24">
        <v>23</v>
      </c>
      <c r="J17" s="24">
        <v>23</v>
      </c>
      <c r="K17" s="24">
        <v>23</v>
      </c>
      <c r="L17" s="24">
        <v>23</v>
      </c>
      <c r="M17" s="24">
        <v>23</v>
      </c>
      <c r="N17" s="24">
        <v>23</v>
      </c>
      <c r="O17" s="24">
        <v>23</v>
      </c>
      <c r="P17" s="24">
        <v>23</v>
      </c>
      <c r="Q17" s="24">
        <v>23</v>
      </c>
      <c r="R17" s="24">
        <v>23</v>
      </c>
      <c r="S17" s="24">
        <v>23</v>
      </c>
      <c r="T17" s="24">
        <v>23</v>
      </c>
      <c r="U17" s="24">
        <v>23</v>
      </c>
      <c r="V17" s="24">
        <v>23</v>
      </c>
      <c r="W17" s="24">
        <v>23</v>
      </c>
      <c r="X17" s="24">
        <v>23</v>
      </c>
      <c r="Y17" s="24">
        <v>23</v>
      </c>
      <c r="Z17" s="24">
        <v>23</v>
      </c>
      <c r="AA17" s="24">
        <v>23</v>
      </c>
      <c r="AB17" s="24">
        <v>23</v>
      </c>
      <c r="AC17" s="24">
        <v>23</v>
      </c>
      <c r="AD17" s="24">
        <v>23</v>
      </c>
      <c r="AE17" s="24">
        <v>23</v>
      </c>
      <c r="AF17" s="24">
        <v>23</v>
      </c>
      <c r="AG17" s="24">
        <v>23</v>
      </c>
    </row>
    <row r="18" spans="1:33" ht="45">
      <c r="A18" s="4" t="s">
        <v>37</v>
      </c>
      <c r="B18" s="14">
        <f t="shared" ref="B18:G18" si="0">B19+10*LOG10(B12/B14)-B20</f>
        <v>0</v>
      </c>
      <c r="C18" s="14">
        <f t="shared" si="0"/>
        <v>-3</v>
      </c>
      <c r="D18" s="14">
        <f t="shared" si="0"/>
        <v>0</v>
      </c>
      <c r="E18" s="14">
        <f t="shared" si="0"/>
        <v>-3</v>
      </c>
      <c r="F18" s="14">
        <f t="shared" si="0"/>
        <v>0</v>
      </c>
      <c r="G18" s="14">
        <f t="shared" si="0"/>
        <v>-3</v>
      </c>
      <c r="H18" s="14">
        <f t="shared" ref="H18:M18" si="1">H19+10*LOG10(H12/H14)-H20</f>
        <v>0</v>
      </c>
      <c r="I18" s="14">
        <f t="shared" si="1"/>
        <v>-3</v>
      </c>
      <c r="J18" s="14">
        <f t="shared" si="1"/>
        <v>0</v>
      </c>
      <c r="K18" s="14">
        <f t="shared" si="1"/>
        <v>-3</v>
      </c>
      <c r="L18" s="14">
        <f t="shared" si="1"/>
        <v>0</v>
      </c>
      <c r="M18" s="14">
        <f t="shared" si="1"/>
        <v>-3</v>
      </c>
      <c r="N18" s="24">
        <f t="shared" ref="N18:S18" si="2">N19+10*LOG10(N12/N14)-N20</f>
        <v>0</v>
      </c>
      <c r="O18" s="24">
        <f t="shared" si="2"/>
        <v>-3</v>
      </c>
      <c r="P18" s="24">
        <f t="shared" si="2"/>
        <v>0</v>
      </c>
      <c r="Q18" s="24">
        <f t="shared" si="2"/>
        <v>-3</v>
      </c>
      <c r="R18" s="14">
        <f t="shared" si="2"/>
        <v>0</v>
      </c>
      <c r="S18" s="14">
        <f t="shared" si="2"/>
        <v>-3</v>
      </c>
      <c r="T18" s="14">
        <f t="shared" ref="T18:Y18" si="3">T19+10*LOG10(T12/T14)-T20</f>
        <v>0</v>
      </c>
      <c r="U18" s="14">
        <f t="shared" si="3"/>
        <v>-3</v>
      </c>
      <c r="V18" s="14">
        <f t="shared" si="3"/>
        <v>0</v>
      </c>
      <c r="W18" s="14">
        <f t="shared" si="3"/>
        <v>-3</v>
      </c>
      <c r="X18" s="24">
        <f t="shared" si="3"/>
        <v>0</v>
      </c>
      <c r="Y18" s="24">
        <f t="shared" si="3"/>
        <v>-3</v>
      </c>
      <c r="Z18" s="24">
        <f>Z19+10*LOG10(Z12/Z14)-Z20</f>
        <v>0</v>
      </c>
      <c r="AA18" s="24">
        <f>AA19+10*LOG10(AA12/AA14)-AA20</f>
        <v>-3</v>
      </c>
      <c r="AB18" s="24">
        <f>AB19+10*LOG10(AB12/AB14)-AB20</f>
        <v>0</v>
      </c>
      <c r="AC18" s="24">
        <f>AC19+10*LOG10(AC12/AC14)-AC20</f>
        <v>-3</v>
      </c>
      <c r="AD18" s="24">
        <f t="shared" ref="AD18:AG18" si="4">AD19+10*LOG10(AD12/AD14)-AD20</f>
        <v>0</v>
      </c>
      <c r="AE18" s="24">
        <f t="shared" si="4"/>
        <v>-3</v>
      </c>
      <c r="AF18" s="24">
        <f t="shared" si="4"/>
        <v>0</v>
      </c>
      <c r="AG18" s="24">
        <f t="shared" si="4"/>
        <v>-3</v>
      </c>
    </row>
    <row r="19" spans="1:33" ht="15">
      <c r="A19" s="3" t="s">
        <v>39</v>
      </c>
      <c r="B19" s="24">
        <v>0</v>
      </c>
      <c r="C19" s="24">
        <v>-3</v>
      </c>
      <c r="D19" s="24">
        <v>0</v>
      </c>
      <c r="E19" s="24">
        <v>-3</v>
      </c>
      <c r="F19" s="24">
        <v>0</v>
      </c>
      <c r="G19" s="24">
        <v>-3</v>
      </c>
      <c r="H19" s="24">
        <v>0</v>
      </c>
      <c r="I19" s="24">
        <v>-3</v>
      </c>
      <c r="J19" s="24">
        <v>0</v>
      </c>
      <c r="K19" s="24">
        <v>-3</v>
      </c>
      <c r="L19" s="24">
        <v>0</v>
      </c>
      <c r="M19" s="24">
        <v>-3</v>
      </c>
      <c r="N19" s="24">
        <v>0</v>
      </c>
      <c r="O19" s="24">
        <v>-3</v>
      </c>
      <c r="P19" s="24">
        <v>0</v>
      </c>
      <c r="Q19" s="24">
        <v>-3</v>
      </c>
      <c r="R19" s="24">
        <v>0</v>
      </c>
      <c r="S19" s="24">
        <v>-3</v>
      </c>
      <c r="T19" s="24">
        <v>0</v>
      </c>
      <c r="U19" s="24">
        <v>-3</v>
      </c>
      <c r="V19" s="24">
        <v>0</v>
      </c>
      <c r="W19" s="24">
        <v>-3</v>
      </c>
      <c r="X19" s="24">
        <v>0</v>
      </c>
      <c r="Y19" s="24">
        <v>-3</v>
      </c>
      <c r="Z19" s="24">
        <v>0</v>
      </c>
      <c r="AA19" s="24">
        <v>-3</v>
      </c>
      <c r="AB19" s="24">
        <v>0</v>
      </c>
      <c r="AC19" s="24">
        <v>-3</v>
      </c>
      <c r="AD19" s="24">
        <v>0</v>
      </c>
      <c r="AE19" s="24">
        <v>-3</v>
      </c>
      <c r="AF19" s="24">
        <v>0</v>
      </c>
      <c r="AG19" s="24">
        <v>-3</v>
      </c>
    </row>
    <row r="20" spans="1:33" ht="45">
      <c r="A20" s="4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24">
        <v>0</v>
      </c>
      <c r="O20" s="24">
        <v>0</v>
      </c>
      <c r="P20" s="24">
        <v>0</v>
      </c>
      <c r="Q20" s="2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</row>
    <row r="21" spans="1:33" ht="61.5" customHeight="1">
      <c r="A21" s="4" t="s">
        <v>43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24">
        <v>0</v>
      </c>
      <c r="O21" s="24">
        <v>0</v>
      </c>
      <c r="P21" s="24">
        <v>0</v>
      </c>
      <c r="Q21" s="2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</row>
    <row r="22" spans="1:33" ht="15">
      <c r="A22" s="3" t="s">
        <v>45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</row>
    <row r="23" spans="1:33" ht="15">
      <c r="A23" s="3" t="s">
        <v>47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</row>
    <row r="24" spans="1:33" ht="30">
      <c r="A24" s="3" t="s">
        <v>48</v>
      </c>
      <c r="B24" s="24">
        <v>1</v>
      </c>
      <c r="C24" s="24">
        <v>1</v>
      </c>
      <c r="D24" s="24">
        <v>1</v>
      </c>
      <c r="E24" s="24">
        <v>1</v>
      </c>
      <c r="F24" s="24">
        <v>1</v>
      </c>
      <c r="G24" s="24">
        <v>1</v>
      </c>
      <c r="H24" s="24">
        <v>1</v>
      </c>
      <c r="I24" s="24">
        <v>1</v>
      </c>
      <c r="J24" s="24">
        <v>1</v>
      </c>
      <c r="K24" s="24">
        <v>1</v>
      </c>
      <c r="L24" s="24">
        <v>1</v>
      </c>
      <c r="M24" s="24">
        <v>1</v>
      </c>
      <c r="N24" s="24">
        <v>1</v>
      </c>
      <c r="O24" s="24">
        <v>1</v>
      </c>
      <c r="P24" s="24">
        <v>1</v>
      </c>
      <c r="Q24" s="24">
        <v>1</v>
      </c>
      <c r="R24" s="24">
        <v>1</v>
      </c>
      <c r="S24" s="24">
        <v>1</v>
      </c>
      <c r="T24" s="24">
        <v>1</v>
      </c>
      <c r="U24" s="24">
        <v>1</v>
      </c>
      <c r="V24" s="24">
        <v>1</v>
      </c>
      <c r="W24" s="24">
        <v>1</v>
      </c>
      <c r="X24" s="24">
        <v>1</v>
      </c>
      <c r="Y24" s="24">
        <v>1</v>
      </c>
      <c r="Z24" s="24">
        <v>1</v>
      </c>
      <c r="AA24" s="24">
        <v>1</v>
      </c>
      <c r="AB24" s="24">
        <v>1</v>
      </c>
      <c r="AC24" s="24">
        <v>1</v>
      </c>
      <c r="AD24" s="24">
        <v>1</v>
      </c>
      <c r="AE24" s="24">
        <v>1</v>
      </c>
      <c r="AF24" s="24">
        <v>1</v>
      </c>
      <c r="AG24" s="24">
        <v>1</v>
      </c>
    </row>
    <row r="25" spans="1:33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 t="s">
        <v>16</v>
      </c>
      <c r="M25" s="40" t="s">
        <v>16</v>
      </c>
      <c r="N25" s="40" t="s">
        <v>16</v>
      </c>
      <c r="O25" s="40" t="s">
        <v>16</v>
      </c>
      <c r="P25" s="40" t="s">
        <v>16</v>
      </c>
      <c r="Q25" s="40" t="s">
        <v>16</v>
      </c>
      <c r="R25" s="40" t="s">
        <v>16</v>
      </c>
      <c r="S25" s="40" t="s">
        <v>16</v>
      </c>
      <c r="T25" s="40" t="s">
        <v>16</v>
      </c>
      <c r="U25" s="40" t="s">
        <v>16</v>
      </c>
      <c r="V25" s="40" t="s">
        <v>16</v>
      </c>
      <c r="W25" s="40" t="s">
        <v>16</v>
      </c>
      <c r="X25" s="40" t="s">
        <v>16</v>
      </c>
      <c r="Y25" s="40" t="s">
        <v>16</v>
      </c>
      <c r="Z25" s="40" t="s">
        <v>16</v>
      </c>
      <c r="AA25" s="40" t="s">
        <v>16</v>
      </c>
      <c r="AB25" s="40" t="s">
        <v>16</v>
      </c>
      <c r="AC25" s="40" t="s">
        <v>16</v>
      </c>
      <c r="AD25" s="40" t="s">
        <v>16</v>
      </c>
      <c r="AE25" s="40" t="s">
        <v>16</v>
      </c>
      <c r="AF25" s="40" t="s">
        <v>16</v>
      </c>
      <c r="AG25" s="40" t="s">
        <v>16</v>
      </c>
    </row>
    <row r="26" spans="1:33" ht="15">
      <c r="A26" s="3" t="s">
        <v>51</v>
      </c>
      <c r="B26" s="24">
        <f t="shared" ref="B26:G26" si="5">B17+B18+B21-B23-B24</f>
        <v>22</v>
      </c>
      <c r="C26" s="24">
        <f t="shared" si="5"/>
        <v>19</v>
      </c>
      <c r="D26" s="24">
        <f t="shared" si="5"/>
        <v>22</v>
      </c>
      <c r="E26" s="24">
        <f t="shared" si="5"/>
        <v>19</v>
      </c>
      <c r="F26" s="24">
        <f t="shared" si="5"/>
        <v>22</v>
      </c>
      <c r="G26" s="24">
        <f t="shared" si="5"/>
        <v>19</v>
      </c>
      <c r="H26" s="24">
        <f t="shared" ref="H26:M26" si="6">H17+H18+H21-H23-H24</f>
        <v>22</v>
      </c>
      <c r="I26" s="24">
        <f t="shared" si="6"/>
        <v>19</v>
      </c>
      <c r="J26" s="24">
        <f t="shared" si="6"/>
        <v>22</v>
      </c>
      <c r="K26" s="24">
        <f t="shared" si="6"/>
        <v>19</v>
      </c>
      <c r="L26" s="24">
        <f t="shared" si="6"/>
        <v>22</v>
      </c>
      <c r="M26" s="24">
        <f t="shared" si="6"/>
        <v>19</v>
      </c>
      <c r="N26" s="24">
        <f t="shared" ref="N26:S26" si="7">N17+N18+N21-N23-N24</f>
        <v>22</v>
      </c>
      <c r="O26" s="24">
        <f t="shared" si="7"/>
        <v>19</v>
      </c>
      <c r="P26" s="24">
        <f t="shared" si="7"/>
        <v>22</v>
      </c>
      <c r="Q26" s="24">
        <f t="shared" si="7"/>
        <v>19</v>
      </c>
      <c r="R26" s="24">
        <f t="shared" si="7"/>
        <v>22</v>
      </c>
      <c r="S26" s="24">
        <f t="shared" si="7"/>
        <v>19</v>
      </c>
      <c r="T26" s="24">
        <f t="shared" ref="T26:Y26" si="8">T17+T18+T21-T23-T24</f>
        <v>22</v>
      </c>
      <c r="U26" s="24">
        <f t="shared" si="8"/>
        <v>19</v>
      </c>
      <c r="V26" s="24">
        <f t="shared" si="8"/>
        <v>22</v>
      </c>
      <c r="W26" s="24">
        <f t="shared" si="8"/>
        <v>19</v>
      </c>
      <c r="X26" s="24">
        <f t="shared" si="8"/>
        <v>22</v>
      </c>
      <c r="Y26" s="24">
        <f t="shared" si="8"/>
        <v>19</v>
      </c>
      <c r="Z26" s="24">
        <f>Z17+Z18+Z21-Z23-Z24</f>
        <v>22</v>
      </c>
      <c r="AA26" s="24">
        <f>AA17+AA18+AA21-AA23-AA24</f>
        <v>19</v>
      </c>
      <c r="AB26" s="24">
        <f>AB17+AB18+AB21-AB23-AB24</f>
        <v>22</v>
      </c>
      <c r="AC26" s="24">
        <f>AC17+AC18+AC21-AC23-AC24</f>
        <v>19</v>
      </c>
      <c r="AD26" s="24">
        <f t="shared" ref="AD26:AG26" si="9">AD17+AD18+AD21-AD23-AD24</f>
        <v>22</v>
      </c>
      <c r="AE26" s="24">
        <f t="shared" si="9"/>
        <v>19</v>
      </c>
      <c r="AF26" s="24">
        <f t="shared" si="9"/>
        <v>22</v>
      </c>
      <c r="AG26" s="24">
        <f t="shared" si="9"/>
        <v>19</v>
      </c>
    </row>
    <row r="27" spans="1:33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</row>
    <row r="28" spans="1:33" ht="15">
      <c r="A28" s="3" t="s">
        <v>112</v>
      </c>
      <c r="B28" s="14">
        <v>16</v>
      </c>
      <c r="C28" s="14">
        <v>16</v>
      </c>
      <c r="D28" s="14">
        <v>16</v>
      </c>
      <c r="E28" s="14">
        <v>16</v>
      </c>
      <c r="F28" s="14">
        <v>16</v>
      </c>
      <c r="G28" s="14">
        <v>16</v>
      </c>
      <c r="H28" s="14">
        <v>16</v>
      </c>
      <c r="I28" s="14">
        <v>16</v>
      </c>
      <c r="J28" s="14">
        <v>16</v>
      </c>
      <c r="K28" s="14">
        <v>16</v>
      </c>
      <c r="L28" s="14">
        <v>16</v>
      </c>
      <c r="M28" s="14">
        <v>16</v>
      </c>
      <c r="N28" s="24">
        <v>16</v>
      </c>
      <c r="O28" s="24">
        <v>16</v>
      </c>
      <c r="P28" s="24">
        <v>16</v>
      </c>
      <c r="Q28" s="24">
        <v>16</v>
      </c>
      <c r="R28" s="14">
        <v>16</v>
      </c>
      <c r="S28" s="14">
        <v>16</v>
      </c>
      <c r="T28" s="14">
        <v>16</v>
      </c>
      <c r="U28" s="14">
        <v>16</v>
      </c>
      <c r="V28" s="14">
        <v>16</v>
      </c>
      <c r="W28" s="14">
        <v>16</v>
      </c>
      <c r="X28" s="24">
        <v>16</v>
      </c>
      <c r="Y28" s="24">
        <v>16</v>
      </c>
      <c r="Z28" s="24">
        <v>16</v>
      </c>
      <c r="AA28" s="24">
        <v>16</v>
      </c>
      <c r="AB28" s="24">
        <v>16</v>
      </c>
      <c r="AC28" s="24">
        <v>16</v>
      </c>
      <c r="AD28" s="24">
        <v>16</v>
      </c>
      <c r="AE28" s="24">
        <v>16</v>
      </c>
      <c r="AF28" s="24">
        <v>16</v>
      </c>
      <c r="AG28" s="24">
        <v>16</v>
      </c>
    </row>
    <row r="29" spans="1:33" ht="15">
      <c r="A29" s="5" t="s">
        <v>54</v>
      </c>
      <c r="B29" s="28">
        <v>2</v>
      </c>
      <c r="C29" s="28">
        <v>2</v>
      </c>
      <c r="D29" s="28">
        <v>2</v>
      </c>
      <c r="E29" s="28">
        <v>2</v>
      </c>
      <c r="F29" s="27">
        <v>2</v>
      </c>
      <c r="G29" s="27">
        <v>2</v>
      </c>
      <c r="H29" s="27">
        <v>4</v>
      </c>
      <c r="I29" s="27">
        <v>4</v>
      </c>
      <c r="J29" s="27">
        <v>4</v>
      </c>
      <c r="K29" s="27">
        <v>4</v>
      </c>
      <c r="L29" s="27">
        <v>4</v>
      </c>
      <c r="M29" s="27">
        <v>4</v>
      </c>
      <c r="N29" s="27">
        <v>2</v>
      </c>
      <c r="O29" s="27">
        <v>2</v>
      </c>
      <c r="P29" s="27">
        <v>2</v>
      </c>
      <c r="Q29" s="27">
        <v>2</v>
      </c>
      <c r="R29" s="27">
        <v>2</v>
      </c>
      <c r="S29" s="27">
        <v>2</v>
      </c>
      <c r="T29" s="27">
        <v>4</v>
      </c>
      <c r="U29" s="27">
        <v>4</v>
      </c>
      <c r="V29" s="27">
        <v>2</v>
      </c>
      <c r="W29" s="27">
        <v>2</v>
      </c>
      <c r="X29" s="27">
        <v>2</v>
      </c>
      <c r="Y29" s="27">
        <v>2</v>
      </c>
      <c r="Z29" s="27">
        <v>2</v>
      </c>
      <c r="AA29" s="27">
        <v>2</v>
      </c>
      <c r="AB29" s="27">
        <v>2</v>
      </c>
      <c r="AC29" s="27">
        <v>2</v>
      </c>
      <c r="AD29" s="27">
        <v>2</v>
      </c>
      <c r="AE29" s="27">
        <v>2</v>
      </c>
      <c r="AF29" s="27">
        <v>2</v>
      </c>
      <c r="AG29" s="27">
        <v>2</v>
      </c>
    </row>
    <row r="30" spans="1:33" ht="45">
      <c r="A30" s="3" t="s">
        <v>56</v>
      </c>
      <c r="B30" s="14">
        <f t="shared" ref="B30:G30" si="10">B31+10*LOG10(B28/B13)-B32</f>
        <v>17.030899869919438</v>
      </c>
      <c r="C30" s="14">
        <f t="shared" si="10"/>
        <v>17.030899869919438</v>
      </c>
      <c r="D30" s="14">
        <f t="shared" si="10"/>
        <v>9.4808998699194369</v>
      </c>
      <c r="E30" s="14">
        <f t="shared" si="10"/>
        <v>9.4808998699194369</v>
      </c>
      <c r="F30" s="14">
        <f t="shared" si="10"/>
        <v>17.030899869919438</v>
      </c>
      <c r="G30" s="14">
        <f t="shared" si="10"/>
        <v>17.030899869919438</v>
      </c>
      <c r="H30" s="14">
        <f t="shared" ref="H30:M30" si="11">H31+10*LOG10(H28/H13)-H32</f>
        <v>14.020599913279625</v>
      </c>
      <c r="I30" s="14">
        <f t="shared" si="11"/>
        <v>14.020599913279625</v>
      </c>
      <c r="J30" s="14">
        <f t="shared" si="11"/>
        <v>14.020599913279625</v>
      </c>
      <c r="K30" s="14">
        <f t="shared" si="11"/>
        <v>14.020599913279625</v>
      </c>
      <c r="L30" s="14">
        <f t="shared" si="11"/>
        <v>14.020599913279625</v>
      </c>
      <c r="M30" s="14">
        <f t="shared" si="11"/>
        <v>14.020599913279625</v>
      </c>
      <c r="N30" s="24">
        <f t="shared" ref="N30:S30" si="12">N31+10*LOG10(N28/N13)-N32</f>
        <v>17.030899869919438</v>
      </c>
      <c r="O30" s="24">
        <f t="shared" si="12"/>
        <v>17.030899869919438</v>
      </c>
      <c r="P30" s="24">
        <f t="shared" si="12"/>
        <v>17.030899869919438</v>
      </c>
      <c r="Q30" s="24">
        <f t="shared" si="12"/>
        <v>17.030899869919438</v>
      </c>
      <c r="R30" s="14">
        <f t="shared" si="12"/>
        <v>17.030899869919438</v>
      </c>
      <c r="S30" s="14">
        <f t="shared" si="12"/>
        <v>17.030899869919438</v>
      </c>
      <c r="T30" s="14">
        <f t="shared" ref="T30:Y30" si="13">T31+10*LOG10(T28/T13)-T32</f>
        <v>14.020599913279625</v>
      </c>
      <c r="U30" s="14">
        <f t="shared" si="13"/>
        <v>14.020599913279625</v>
      </c>
      <c r="V30" s="14">
        <f t="shared" si="13"/>
        <v>17.030899869919438</v>
      </c>
      <c r="W30" s="14">
        <f t="shared" si="13"/>
        <v>17.030899869919438</v>
      </c>
      <c r="X30" s="24">
        <f t="shared" si="13"/>
        <v>13.030899869919438</v>
      </c>
      <c r="Y30" s="24">
        <f t="shared" si="13"/>
        <v>13.030899869919438</v>
      </c>
      <c r="Z30" s="24">
        <f>Z31+10*LOG10(Z28/Z13)-Z32</f>
        <v>17.030899869919438</v>
      </c>
      <c r="AA30" s="24">
        <f>AA31+10*LOG10(AA28/AA13)-AA32</f>
        <v>17.030899869919438</v>
      </c>
      <c r="AB30" s="24">
        <f>AB31+10*LOG10(AB28/AB13)-AB32</f>
        <v>17.030899869919438</v>
      </c>
      <c r="AC30" s="24">
        <f>AC31+10*LOG10(AC28/AC13)-AC32</f>
        <v>17.030899869919438</v>
      </c>
      <c r="AD30" s="24">
        <f t="shared" ref="AD30:AG30" si="14">AD31+10*LOG10(AD28/AD13)-AD32</f>
        <v>17.030899869919438</v>
      </c>
      <c r="AE30" s="24">
        <f t="shared" si="14"/>
        <v>17.030899869919438</v>
      </c>
      <c r="AF30" s="24">
        <f t="shared" si="14"/>
        <v>13.030899869919438</v>
      </c>
      <c r="AG30" s="24">
        <f t="shared" si="14"/>
        <v>13.030899869919438</v>
      </c>
    </row>
    <row r="31" spans="1:33" ht="15">
      <c r="A31" s="3" t="s">
        <v>57</v>
      </c>
      <c r="B31" s="24">
        <v>8</v>
      </c>
      <c r="C31" s="24">
        <v>8</v>
      </c>
      <c r="D31" s="24">
        <v>8</v>
      </c>
      <c r="E31" s="24">
        <v>8</v>
      </c>
      <c r="F31" s="24">
        <v>8</v>
      </c>
      <c r="G31" s="24">
        <v>8</v>
      </c>
      <c r="H31" s="24">
        <v>8</v>
      </c>
      <c r="I31" s="24">
        <v>8</v>
      </c>
      <c r="J31" s="24">
        <v>8</v>
      </c>
      <c r="K31" s="24">
        <v>8</v>
      </c>
      <c r="L31" s="24">
        <v>8</v>
      </c>
      <c r="M31" s="24">
        <v>8</v>
      </c>
      <c r="N31" s="24">
        <v>8</v>
      </c>
      <c r="O31" s="24">
        <v>8</v>
      </c>
      <c r="P31" s="24">
        <v>8</v>
      </c>
      <c r="Q31" s="24">
        <v>8</v>
      </c>
      <c r="R31" s="24">
        <v>8</v>
      </c>
      <c r="S31" s="24">
        <v>8</v>
      </c>
      <c r="T31" s="24">
        <v>8</v>
      </c>
      <c r="U31" s="24">
        <v>8</v>
      </c>
      <c r="V31" s="24">
        <v>8</v>
      </c>
      <c r="W31" s="24">
        <v>8</v>
      </c>
      <c r="X31" s="24">
        <v>8</v>
      </c>
      <c r="Y31" s="24">
        <v>8</v>
      </c>
      <c r="Z31" s="24">
        <v>8</v>
      </c>
      <c r="AA31" s="24">
        <v>8</v>
      </c>
      <c r="AB31" s="24">
        <v>8</v>
      </c>
      <c r="AC31" s="24">
        <v>8</v>
      </c>
      <c r="AD31" s="24">
        <v>8</v>
      </c>
      <c r="AE31" s="24">
        <v>8</v>
      </c>
      <c r="AF31" s="24">
        <v>8</v>
      </c>
      <c r="AG31" s="24">
        <v>8</v>
      </c>
    </row>
    <row r="32" spans="1:33" ht="45">
      <c r="A32" s="5" t="s">
        <v>58</v>
      </c>
      <c r="B32" s="28">
        <v>0</v>
      </c>
      <c r="C32" s="28">
        <v>0</v>
      </c>
      <c r="D32" s="28">
        <v>7.55</v>
      </c>
      <c r="E32" s="28">
        <v>7.55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4</v>
      </c>
      <c r="Y32" s="27">
        <v>4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4</v>
      </c>
      <c r="AG32" s="27">
        <v>4</v>
      </c>
    </row>
    <row r="33" spans="1:33" ht="28.5">
      <c r="A33" s="6" t="s">
        <v>106</v>
      </c>
      <c r="B33" s="19">
        <v>0</v>
      </c>
      <c r="C33" s="19">
        <v>0</v>
      </c>
      <c r="D33" s="19">
        <v>0</v>
      </c>
      <c r="E33" s="19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</row>
    <row r="34" spans="1:33" ht="30">
      <c r="A34" s="3" t="s">
        <v>59</v>
      </c>
      <c r="B34" s="24">
        <v>3</v>
      </c>
      <c r="C34" s="24">
        <v>3</v>
      </c>
      <c r="D34" s="24">
        <v>3</v>
      </c>
      <c r="E34" s="24">
        <v>3</v>
      </c>
      <c r="F34" s="24">
        <v>3</v>
      </c>
      <c r="G34" s="24">
        <v>3</v>
      </c>
      <c r="H34" s="24">
        <v>3</v>
      </c>
      <c r="I34" s="24">
        <v>3</v>
      </c>
      <c r="J34" s="24">
        <v>3</v>
      </c>
      <c r="K34" s="24">
        <v>3</v>
      </c>
      <c r="L34" s="24">
        <v>3</v>
      </c>
      <c r="M34" s="24">
        <v>3</v>
      </c>
      <c r="N34" s="24">
        <v>3</v>
      </c>
      <c r="O34" s="24">
        <v>3</v>
      </c>
      <c r="P34" s="24">
        <v>3</v>
      </c>
      <c r="Q34" s="24">
        <v>3</v>
      </c>
      <c r="R34" s="24">
        <v>3</v>
      </c>
      <c r="S34" s="24">
        <v>3</v>
      </c>
      <c r="T34" s="24">
        <v>3</v>
      </c>
      <c r="U34" s="24">
        <v>3</v>
      </c>
      <c r="V34" s="24">
        <v>3</v>
      </c>
      <c r="W34" s="24">
        <v>3</v>
      </c>
      <c r="X34" s="24">
        <v>3</v>
      </c>
      <c r="Y34" s="24">
        <v>3</v>
      </c>
      <c r="Z34" s="24">
        <v>3</v>
      </c>
      <c r="AA34" s="24">
        <v>3</v>
      </c>
      <c r="AB34" s="24">
        <v>3</v>
      </c>
      <c r="AC34" s="24">
        <v>3</v>
      </c>
      <c r="AD34" s="24">
        <v>3</v>
      </c>
      <c r="AE34" s="24">
        <v>3</v>
      </c>
      <c r="AF34" s="24">
        <v>3</v>
      </c>
      <c r="AG34" s="24">
        <v>3</v>
      </c>
    </row>
    <row r="35" spans="1:33" ht="15">
      <c r="A35" s="3" t="s">
        <v>60</v>
      </c>
      <c r="B35" s="24">
        <v>5</v>
      </c>
      <c r="C35" s="24">
        <v>5</v>
      </c>
      <c r="D35" s="24">
        <v>5</v>
      </c>
      <c r="E35" s="24">
        <v>5</v>
      </c>
      <c r="F35" s="24">
        <v>5</v>
      </c>
      <c r="G35" s="24">
        <v>5</v>
      </c>
      <c r="H35" s="24">
        <v>5</v>
      </c>
      <c r="I35" s="24">
        <v>5</v>
      </c>
      <c r="J35" s="24">
        <v>5</v>
      </c>
      <c r="K35" s="24">
        <v>5</v>
      </c>
      <c r="L35" s="24">
        <v>5</v>
      </c>
      <c r="M35" s="24">
        <v>5</v>
      </c>
      <c r="N35" s="24">
        <v>5</v>
      </c>
      <c r="O35" s="24">
        <v>5</v>
      </c>
      <c r="P35" s="24">
        <v>5</v>
      </c>
      <c r="Q35" s="24">
        <v>5</v>
      </c>
      <c r="R35" s="24">
        <v>5</v>
      </c>
      <c r="S35" s="24">
        <v>5</v>
      </c>
      <c r="T35" s="24">
        <v>5</v>
      </c>
      <c r="U35" s="24">
        <v>5</v>
      </c>
      <c r="V35" s="24">
        <v>5</v>
      </c>
      <c r="W35" s="24">
        <v>5</v>
      </c>
      <c r="X35" s="24">
        <v>5</v>
      </c>
      <c r="Y35" s="24">
        <v>5</v>
      </c>
      <c r="Z35" s="24">
        <v>5</v>
      </c>
      <c r="AA35" s="24">
        <v>5</v>
      </c>
      <c r="AB35" s="24">
        <v>5</v>
      </c>
      <c r="AC35" s="24">
        <v>5</v>
      </c>
      <c r="AD35" s="24">
        <v>5</v>
      </c>
      <c r="AE35" s="24">
        <v>5</v>
      </c>
      <c r="AF35" s="24">
        <v>5</v>
      </c>
      <c r="AG35" s="24">
        <v>5</v>
      </c>
    </row>
    <row r="36" spans="1:33" ht="15">
      <c r="A36" s="3" t="s">
        <v>61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  <c r="K36" s="14">
        <v>-174</v>
      </c>
      <c r="L36" s="14">
        <v>-174</v>
      </c>
      <c r="M36" s="14">
        <v>-174</v>
      </c>
      <c r="N36" s="24">
        <v>-174</v>
      </c>
      <c r="O36" s="24">
        <v>-174</v>
      </c>
      <c r="P36" s="24">
        <v>-174</v>
      </c>
      <c r="Q36" s="24">
        <v>-174</v>
      </c>
      <c r="R36" s="14">
        <v>-174</v>
      </c>
      <c r="S36" s="14">
        <v>-174</v>
      </c>
      <c r="T36" s="14">
        <v>-174</v>
      </c>
      <c r="U36" s="14">
        <v>-174</v>
      </c>
      <c r="V36" s="14">
        <v>-174</v>
      </c>
      <c r="W36" s="14">
        <v>-174</v>
      </c>
      <c r="X36" s="24">
        <v>-174</v>
      </c>
      <c r="Y36" s="24">
        <v>-174</v>
      </c>
      <c r="Z36" s="24">
        <v>-174</v>
      </c>
      <c r="AA36" s="24">
        <v>-174</v>
      </c>
      <c r="AB36" s="24">
        <v>-174</v>
      </c>
      <c r="AC36" s="24">
        <v>-174</v>
      </c>
      <c r="AD36" s="24">
        <v>-174</v>
      </c>
      <c r="AE36" s="24">
        <v>-174</v>
      </c>
      <c r="AF36" s="24">
        <v>-174</v>
      </c>
      <c r="AG36" s="24">
        <v>-174</v>
      </c>
    </row>
    <row r="37" spans="1:33" ht="15">
      <c r="A37" s="4" t="s">
        <v>62</v>
      </c>
      <c r="B37" s="14" t="s">
        <v>16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14" t="s">
        <v>16</v>
      </c>
      <c r="L37" s="14" t="s">
        <v>16</v>
      </c>
      <c r="M37" s="14" t="s">
        <v>16</v>
      </c>
      <c r="N37" s="24" t="s">
        <v>16</v>
      </c>
      <c r="O37" s="24" t="s">
        <v>16</v>
      </c>
      <c r="P37" s="24" t="s">
        <v>16</v>
      </c>
      <c r="Q37" s="24" t="s">
        <v>16</v>
      </c>
      <c r="R37" s="14" t="s">
        <v>16</v>
      </c>
      <c r="S37" s="14" t="s">
        <v>16</v>
      </c>
      <c r="T37" s="14" t="s">
        <v>16</v>
      </c>
      <c r="U37" s="14" t="s">
        <v>16</v>
      </c>
      <c r="V37" s="14" t="s">
        <v>16</v>
      </c>
      <c r="W37" s="14" t="s">
        <v>16</v>
      </c>
      <c r="X37" s="24" t="s">
        <v>16</v>
      </c>
      <c r="Y37" s="24" t="s">
        <v>16</v>
      </c>
      <c r="Z37" s="24" t="s">
        <v>16</v>
      </c>
      <c r="AA37" s="24" t="s">
        <v>16</v>
      </c>
      <c r="AB37" s="24" t="s">
        <v>16</v>
      </c>
      <c r="AC37" s="24" t="s">
        <v>16</v>
      </c>
      <c r="AD37" s="24" t="s">
        <v>16</v>
      </c>
      <c r="AE37" s="24" t="s">
        <v>16</v>
      </c>
      <c r="AF37" s="24" t="s">
        <v>16</v>
      </c>
      <c r="AG37" s="24" t="s">
        <v>16</v>
      </c>
    </row>
    <row r="38" spans="1:33" ht="15">
      <c r="A38" s="5" t="s">
        <v>64</v>
      </c>
      <c r="B38" s="28">
        <v>-999</v>
      </c>
      <c r="C38" s="28">
        <v>-999</v>
      </c>
      <c r="D38" s="28">
        <v>-999</v>
      </c>
      <c r="E38" s="28">
        <v>-999</v>
      </c>
      <c r="F38" s="27">
        <v>-999</v>
      </c>
      <c r="G38" s="27">
        <v>-999</v>
      </c>
      <c r="H38" s="27">
        <v>-999</v>
      </c>
      <c r="I38" s="27">
        <v>-999</v>
      </c>
      <c r="J38" s="27">
        <v>-165.7</v>
      </c>
      <c r="K38" s="27">
        <v>-165.7</v>
      </c>
      <c r="L38" s="27">
        <v>-999</v>
      </c>
      <c r="M38" s="27">
        <v>-999</v>
      </c>
      <c r="N38" s="27">
        <v>-999</v>
      </c>
      <c r="O38" s="27">
        <v>-999</v>
      </c>
      <c r="P38" s="27">
        <v>-165.7</v>
      </c>
      <c r="Q38" s="27">
        <v>-165.7</v>
      </c>
      <c r="R38" s="27">
        <v>-999</v>
      </c>
      <c r="S38" s="27">
        <v>-999</v>
      </c>
      <c r="T38" s="27">
        <v>-165.7</v>
      </c>
      <c r="U38" s="27">
        <v>-165.7</v>
      </c>
      <c r="V38" s="27">
        <v>-999</v>
      </c>
      <c r="W38" s="27">
        <v>-999</v>
      </c>
      <c r="X38" s="27">
        <v>-999</v>
      </c>
      <c r="Y38" s="27">
        <v>-999</v>
      </c>
      <c r="Z38" s="27">
        <v>-164.03</v>
      </c>
      <c r="AA38" s="27">
        <v>-164.03</v>
      </c>
      <c r="AB38" s="27">
        <v>-999</v>
      </c>
      <c r="AC38" s="27">
        <v>-999</v>
      </c>
      <c r="AD38" s="27">
        <v>-165.7</v>
      </c>
      <c r="AE38" s="27">
        <v>-165.7</v>
      </c>
      <c r="AF38" s="27">
        <v>-999</v>
      </c>
      <c r="AG38" s="27">
        <v>-999</v>
      </c>
    </row>
    <row r="39" spans="1:33" ht="30">
      <c r="A39" s="3" t="s">
        <v>65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 t="s">
        <v>16</v>
      </c>
      <c r="M39" s="40" t="s">
        <v>16</v>
      </c>
      <c r="N39" s="40" t="s">
        <v>16</v>
      </c>
      <c r="O39" s="40" t="s">
        <v>16</v>
      </c>
      <c r="P39" s="40" t="s">
        <v>16</v>
      </c>
      <c r="Q39" s="40" t="s">
        <v>16</v>
      </c>
      <c r="R39" s="40" t="s">
        <v>16</v>
      </c>
      <c r="S39" s="40" t="s">
        <v>16</v>
      </c>
      <c r="T39" s="40" t="s">
        <v>16</v>
      </c>
      <c r="U39" s="40" t="s">
        <v>16</v>
      </c>
      <c r="V39" s="40" t="s">
        <v>16</v>
      </c>
      <c r="W39" s="40" t="s">
        <v>16</v>
      </c>
      <c r="X39" s="40" t="s">
        <v>16</v>
      </c>
      <c r="Y39" s="40" t="s">
        <v>16</v>
      </c>
      <c r="Z39" s="40" t="s">
        <v>16</v>
      </c>
      <c r="AA39" s="40" t="s">
        <v>16</v>
      </c>
      <c r="AB39" s="40" t="s">
        <v>16</v>
      </c>
      <c r="AC39" s="40" t="s">
        <v>16</v>
      </c>
      <c r="AD39" s="40" t="s">
        <v>16</v>
      </c>
      <c r="AE39" s="40" t="s">
        <v>16</v>
      </c>
      <c r="AF39" s="40" t="s">
        <v>16</v>
      </c>
      <c r="AG39" s="40" t="s">
        <v>16</v>
      </c>
    </row>
    <row r="40" spans="1:33" ht="30">
      <c r="A40" s="3" t="s">
        <v>108</v>
      </c>
      <c r="B40" s="14">
        <f t="shared" ref="B40:G40" si="15">10*LOG10(10^((B35+B36)/10)+10^(B38/10))</f>
        <v>-169.00000000000003</v>
      </c>
      <c r="C40" s="14">
        <f t="shared" si="15"/>
        <v>-169.00000000000003</v>
      </c>
      <c r="D40" s="14">
        <f t="shared" si="15"/>
        <v>-169.00000000000003</v>
      </c>
      <c r="E40" s="14">
        <f t="shared" si="15"/>
        <v>-169.00000000000003</v>
      </c>
      <c r="F40" s="14">
        <f t="shared" si="15"/>
        <v>-169.00000000000003</v>
      </c>
      <c r="G40" s="14">
        <f t="shared" si="15"/>
        <v>-169.00000000000003</v>
      </c>
      <c r="H40" s="14">
        <f t="shared" ref="H40:M40" si="16">10*LOG10(10^((H35+H36)/10)+10^(H38/10))</f>
        <v>-169.00000000000003</v>
      </c>
      <c r="I40" s="14">
        <f t="shared" si="16"/>
        <v>-169.00000000000003</v>
      </c>
      <c r="J40" s="14">
        <f t="shared" si="16"/>
        <v>-164.03352307536667</v>
      </c>
      <c r="K40" s="14">
        <f t="shared" si="16"/>
        <v>-164.03352307536667</v>
      </c>
      <c r="L40" s="14">
        <f t="shared" si="16"/>
        <v>-169.00000000000003</v>
      </c>
      <c r="M40" s="14">
        <f t="shared" si="16"/>
        <v>-169.00000000000003</v>
      </c>
      <c r="N40" s="24">
        <f t="shared" ref="N40:S40" si="17">10*LOG10(10^((N35+N36)/10)+10^(N38/10))</f>
        <v>-169.00000000000003</v>
      </c>
      <c r="O40" s="24">
        <f t="shared" si="17"/>
        <v>-169.00000000000003</v>
      </c>
      <c r="P40" s="24">
        <f t="shared" si="17"/>
        <v>-164.03352307536667</v>
      </c>
      <c r="Q40" s="24">
        <f t="shared" si="17"/>
        <v>-164.03352307536667</v>
      </c>
      <c r="R40" s="14">
        <f t="shared" si="17"/>
        <v>-169.00000000000003</v>
      </c>
      <c r="S40" s="14">
        <f t="shared" si="17"/>
        <v>-169.00000000000003</v>
      </c>
      <c r="T40" s="14">
        <f t="shared" ref="T40:Y40" si="18">10*LOG10(10^((T35+T36)/10)+10^(T38/10))</f>
        <v>-164.03352307536667</v>
      </c>
      <c r="U40" s="14">
        <f t="shared" si="18"/>
        <v>-164.03352307536667</v>
      </c>
      <c r="V40" s="14">
        <f t="shared" si="18"/>
        <v>-169.00000000000003</v>
      </c>
      <c r="W40" s="14">
        <f t="shared" si="18"/>
        <v>-169.00000000000003</v>
      </c>
      <c r="X40" s="24">
        <f t="shared" si="18"/>
        <v>-169.00000000000003</v>
      </c>
      <c r="Y40" s="24">
        <f t="shared" si="18"/>
        <v>-169.00000000000003</v>
      </c>
      <c r="Z40" s="24">
        <f>10*LOG10(10^((Z35+Z36)/10)+10^(Z38/10))</f>
        <v>-162.82946299127457</v>
      </c>
      <c r="AA40" s="24">
        <f>10*LOG10(10^((AA35+AA36)/10)+10^(AA38/10))</f>
        <v>-162.82946299127457</v>
      </c>
      <c r="AB40" s="24">
        <f>10*LOG10(10^((AB35+AB36)/10)+10^(AB38/10))</f>
        <v>-169.00000000000003</v>
      </c>
      <c r="AC40" s="24">
        <f>10*LOG10(10^((AC35+AC36)/10)+10^(AC38/10))</f>
        <v>-169.00000000000003</v>
      </c>
      <c r="AD40" s="24">
        <f t="shared" ref="AD40:AG40" si="19">10*LOG10(10^((AD35+AD36)/10)+10^(AD38/10))</f>
        <v>-164.03352307536667</v>
      </c>
      <c r="AE40" s="24">
        <f t="shared" si="19"/>
        <v>-164.03352307536667</v>
      </c>
      <c r="AF40" s="24">
        <f t="shared" si="19"/>
        <v>-169.00000000000003</v>
      </c>
      <c r="AG40" s="24">
        <f t="shared" si="19"/>
        <v>-169.00000000000003</v>
      </c>
    </row>
    <row r="41" spans="1:33" ht="15">
      <c r="A41" s="7" t="s">
        <v>67</v>
      </c>
      <c r="B41" s="14" t="s">
        <v>16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14" t="s">
        <v>16</v>
      </c>
      <c r="L41" s="14" t="s">
        <v>16</v>
      </c>
      <c r="M41" s="14" t="s">
        <v>16</v>
      </c>
      <c r="N41" s="24" t="s">
        <v>16</v>
      </c>
      <c r="O41" s="24" t="s">
        <v>16</v>
      </c>
      <c r="P41" s="24" t="s">
        <v>16</v>
      </c>
      <c r="Q41" s="24" t="s">
        <v>16</v>
      </c>
      <c r="R41" s="14" t="s">
        <v>16</v>
      </c>
      <c r="S41" s="14" t="s">
        <v>16</v>
      </c>
      <c r="T41" s="14" t="s">
        <v>16</v>
      </c>
      <c r="U41" s="14" t="s">
        <v>16</v>
      </c>
      <c r="V41" s="14" t="s">
        <v>16</v>
      </c>
      <c r="W41" s="14" t="s">
        <v>16</v>
      </c>
      <c r="X41" s="24" t="s">
        <v>16</v>
      </c>
      <c r="Y41" s="24" t="s">
        <v>16</v>
      </c>
      <c r="Z41" s="24" t="s">
        <v>16</v>
      </c>
      <c r="AA41" s="24" t="s">
        <v>16</v>
      </c>
      <c r="AB41" s="24" t="s">
        <v>16</v>
      </c>
      <c r="AC41" s="24" t="s">
        <v>16</v>
      </c>
      <c r="AD41" s="24" t="s">
        <v>16</v>
      </c>
      <c r="AE41" s="24" t="s">
        <v>16</v>
      </c>
      <c r="AF41" s="24" t="s">
        <v>16</v>
      </c>
      <c r="AG41" s="24" t="s">
        <v>16</v>
      </c>
    </row>
    <row r="42" spans="1:33" ht="15">
      <c r="A42" s="7" t="s">
        <v>69</v>
      </c>
      <c r="B42" s="14">
        <f t="shared" ref="B42:G42" si="20">2*180*1000</f>
        <v>360000</v>
      </c>
      <c r="C42" s="14">
        <f t="shared" si="20"/>
        <v>360000</v>
      </c>
      <c r="D42" s="14">
        <f t="shared" si="20"/>
        <v>360000</v>
      </c>
      <c r="E42" s="14">
        <f t="shared" si="20"/>
        <v>360000</v>
      </c>
      <c r="F42" s="14">
        <f t="shared" si="20"/>
        <v>360000</v>
      </c>
      <c r="G42" s="14">
        <f t="shared" si="20"/>
        <v>360000</v>
      </c>
      <c r="H42" s="14">
        <f t="shared" ref="H42:M42" si="21">2*180*1000</f>
        <v>360000</v>
      </c>
      <c r="I42" s="14">
        <f t="shared" si="21"/>
        <v>360000</v>
      </c>
      <c r="J42" s="14">
        <f t="shared" si="21"/>
        <v>360000</v>
      </c>
      <c r="K42" s="14">
        <f t="shared" si="21"/>
        <v>360000</v>
      </c>
      <c r="L42" s="14">
        <f t="shared" si="21"/>
        <v>360000</v>
      </c>
      <c r="M42" s="14">
        <f t="shared" si="21"/>
        <v>360000</v>
      </c>
      <c r="N42" s="24">
        <f t="shared" ref="N42:S42" si="22">2*180*1000</f>
        <v>360000</v>
      </c>
      <c r="O42" s="24">
        <f t="shared" si="22"/>
        <v>360000</v>
      </c>
      <c r="P42" s="24">
        <f t="shared" si="22"/>
        <v>360000</v>
      </c>
      <c r="Q42" s="24">
        <f t="shared" si="22"/>
        <v>360000</v>
      </c>
      <c r="R42" s="14">
        <f t="shared" si="22"/>
        <v>360000</v>
      </c>
      <c r="S42" s="14">
        <f t="shared" si="22"/>
        <v>360000</v>
      </c>
      <c r="T42" s="14">
        <f t="shared" ref="T42:Y42" si="23">2*180*1000</f>
        <v>360000</v>
      </c>
      <c r="U42" s="14">
        <f t="shared" si="23"/>
        <v>360000</v>
      </c>
      <c r="V42" s="14">
        <f t="shared" si="23"/>
        <v>360000</v>
      </c>
      <c r="W42" s="14">
        <f t="shared" si="23"/>
        <v>360000</v>
      </c>
      <c r="X42" s="24">
        <f t="shared" si="23"/>
        <v>360000</v>
      </c>
      <c r="Y42" s="24">
        <f t="shared" si="23"/>
        <v>360000</v>
      </c>
      <c r="Z42" s="24">
        <f>2*180*1000</f>
        <v>360000</v>
      </c>
      <c r="AA42" s="24">
        <f>2*180*1000</f>
        <v>360000</v>
      </c>
      <c r="AB42" s="24">
        <f>2*180*1000</f>
        <v>360000</v>
      </c>
      <c r="AC42" s="24">
        <f>2*180*1000</f>
        <v>360000</v>
      </c>
      <c r="AD42" s="24">
        <f t="shared" ref="AD42:AG42" si="24">2*180*1000</f>
        <v>360000</v>
      </c>
      <c r="AE42" s="24">
        <f t="shared" si="24"/>
        <v>360000</v>
      </c>
      <c r="AF42" s="24">
        <f t="shared" si="24"/>
        <v>360000</v>
      </c>
      <c r="AG42" s="24">
        <f t="shared" si="24"/>
        <v>360000</v>
      </c>
    </row>
    <row r="43" spans="1:33" ht="15">
      <c r="A43" s="3" t="s">
        <v>70</v>
      </c>
      <c r="B43" s="40" t="s">
        <v>16</v>
      </c>
      <c r="C43" s="40" t="s">
        <v>16</v>
      </c>
      <c r="D43" s="40" t="s">
        <v>16</v>
      </c>
      <c r="E43" s="40" t="s">
        <v>16</v>
      </c>
      <c r="F43" s="40" t="s">
        <v>16</v>
      </c>
      <c r="G43" s="40" t="s">
        <v>16</v>
      </c>
      <c r="H43" s="40" t="s">
        <v>16</v>
      </c>
      <c r="I43" s="40" t="s">
        <v>16</v>
      </c>
      <c r="J43" s="40" t="s">
        <v>16</v>
      </c>
      <c r="K43" s="40" t="s">
        <v>16</v>
      </c>
      <c r="L43" s="40" t="s">
        <v>16</v>
      </c>
      <c r="M43" s="40" t="s">
        <v>16</v>
      </c>
      <c r="N43" s="40" t="s">
        <v>16</v>
      </c>
      <c r="O43" s="40" t="s">
        <v>16</v>
      </c>
      <c r="P43" s="40" t="s">
        <v>16</v>
      </c>
      <c r="Q43" s="40" t="s">
        <v>16</v>
      </c>
      <c r="R43" s="40" t="s">
        <v>16</v>
      </c>
      <c r="S43" s="40" t="s">
        <v>16</v>
      </c>
      <c r="T43" s="40" t="s">
        <v>16</v>
      </c>
      <c r="U43" s="40" t="s">
        <v>16</v>
      </c>
      <c r="V43" s="40" t="s">
        <v>16</v>
      </c>
      <c r="W43" s="40" t="s">
        <v>16</v>
      </c>
      <c r="X43" s="40" t="s">
        <v>16</v>
      </c>
      <c r="Y43" s="40" t="s">
        <v>16</v>
      </c>
      <c r="Z43" s="40" t="s">
        <v>16</v>
      </c>
      <c r="AA43" s="40" t="s">
        <v>16</v>
      </c>
      <c r="AB43" s="40" t="s">
        <v>16</v>
      </c>
      <c r="AC43" s="40" t="s">
        <v>16</v>
      </c>
      <c r="AD43" s="40" t="s">
        <v>16</v>
      </c>
      <c r="AE43" s="40" t="s">
        <v>16</v>
      </c>
      <c r="AF43" s="40" t="s">
        <v>16</v>
      </c>
      <c r="AG43" s="40" t="s">
        <v>16</v>
      </c>
    </row>
    <row r="44" spans="1:33" ht="15">
      <c r="A44" s="3" t="s">
        <v>71</v>
      </c>
      <c r="B44" s="14">
        <f t="shared" ref="B44:G44" si="25">B40+10*LOG10(B42)</f>
        <v>-113.43697499232715</v>
      </c>
      <c r="C44" s="14">
        <f t="shared" si="25"/>
        <v>-113.43697499232715</v>
      </c>
      <c r="D44" s="14">
        <f t="shared" si="25"/>
        <v>-113.43697499232715</v>
      </c>
      <c r="E44" s="14">
        <f t="shared" si="25"/>
        <v>-113.43697499232715</v>
      </c>
      <c r="F44" s="14">
        <f t="shared" si="25"/>
        <v>-113.43697499232715</v>
      </c>
      <c r="G44" s="14">
        <f t="shared" si="25"/>
        <v>-113.43697499232715</v>
      </c>
      <c r="H44" s="14">
        <f t="shared" ref="H44:M44" si="26">H40+10*LOG10(H42)</f>
        <v>-113.43697499232715</v>
      </c>
      <c r="I44" s="14">
        <f t="shared" si="26"/>
        <v>-113.43697499232715</v>
      </c>
      <c r="J44" s="14">
        <f t="shared" si="26"/>
        <v>-108.4704980676938</v>
      </c>
      <c r="K44" s="14">
        <f t="shared" si="26"/>
        <v>-108.4704980676938</v>
      </c>
      <c r="L44" s="14">
        <f t="shared" si="26"/>
        <v>-113.43697499232715</v>
      </c>
      <c r="M44" s="14">
        <f t="shared" si="26"/>
        <v>-113.43697499232715</v>
      </c>
      <c r="N44" s="24">
        <f t="shared" ref="N44:S44" si="27">N40+10*LOG10(N42)</f>
        <v>-113.43697499232715</v>
      </c>
      <c r="O44" s="24">
        <f t="shared" si="27"/>
        <v>-113.43697499232715</v>
      </c>
      <c r="P44" s="24">
        <f t="shared" si="27"/>
        <v>-108.4704980676938</v>
      </c>
      <c r="Q44" s="24">
        <f t="shared" si="27"/>
        <v>-108.4704980676938</v>
      </c>
      <c r="R44" s="14">
        <f t="shared" si="27"/>
        <v>-113.43697499232715</v>
      </c>
      <c r="S44" s="14">
        <f t="shared" si="27"/>
        <v>-113.43697499232715</v>
      </c>
      <c r="T44" s="14">
        <f t="shared" ref="T44:Y44" si="28">T40+10*LOG10(T42)</f>
        <v>-108.4704980676938</v>
      </c>
      <c r="U44" s="14">
        <f t="shared" si="28"/>
        <v>-108.4704980676938</v>
      </c>
      <c r="V44" s="14">
        <f t="shared" si="28"/>
        <v>-113.43697499232715</v>
      </c>
      <c r="W44" s="14">
        <f t="shared" si="28"/>
        <v>-113.43697499232715</v>
      </c>
      <c r="X44" s="24">
        <f t="shared" si="28"/>
        <v>-113.43697499232715</v>
      </c>
      <c r="Y44" s="24">
        <f t="shared" si="28"/>
        <v>-113.43697499232715</v>
      </c>
      <c r="Z44" s="24">
        <f>Z40+10*LOG10(Z42)</f>
        <v>-107.26643798360169</v>
      </c>
      <c r="AA44" s="24">
        <f>AA40+10*LOG10(AA42)</f>
        <v>-107.26643798360169</v>
      </c>
      <c r="AB44" s="24">
        <f>AB40+10*LOG10(AB42)</f>
        <v>-113.43697499232715</v>
      </c>
      <c r="AC44" s="24">
        <f>AC40+10*LOG10(AC42)</f>
        <v>-113.43697499232715</v>
      </c>
      <c r="AD44" s="24">
        <f t="shared" ref="AD44:AG44" si="29">AD40+10*LOG10(AD42)</f>
        <v>-108.4704980676938</v>
      </c>
      <c r="AE44" s="24">
        <f t="shared" si="29"/>
        <v>-108.4704980676938</v>
      </c>
      <c r="AF44" s="24">
        <f t="shared" si="29"/>
        <v>-113.43697499232715</v>
      </c>
      <c r="AG44" s="24">
        <f t="shared" si="29"/>
        <v>-113.43697499232715</v>
      </c>
    </row>
    <row r="45" spans="1:33" ht="15">
      <c r="A45" s="7" t="s">
        <v>72</v>
      </c>
      <c r="B45" s="14" t="s">
        <v>16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14" t="s">
        <v>16</v>
      </c>
      <c r="L45" s="14" t="s">
        <v>16</v>
      </c>
      <c r="M45" s="14" t="s">
        <v>16</v>
      </c>
      <c r="N45" s="24" t="s">
        <v>16</v>
      </c>
      <c r="O45" s="24" t="s">
        <v>16</v>
      </c>
      <c r="P45" s="24" t="s">
        <v>16</v>
      </c>
      <c r="Q45" s="24" t="s">
        <v>16</v>
      </c>
      <c r="R45" s="14" t="s">
        <v>16</v>
      </c>
      <c r="S45" s="14" t="s">
        <v>16</v>
      </c>
      <c r="T45" s="14" t="s">
        <v>16</v>
      </c>
      <c r="U45" s="14" t="s">
        <v>16</v>
      </c>
      <c r="V45" s="14" t="s">
        <v>16</v>
      </c>
      <c r="W45" s="14" t="s">
        <v>16</v>
      </c>
      <c r="X45" s="24" t="s">
        <v>16</v>
      </c>
      <c r="Y45" s="24" t="s">
        <v>16</v>
      </c>
      <c r="Z45" s="24" t="s">
        <v>16</v>
      </c>
      <c r="AA45" s="24" t="s">
        <v>16</v>
      </c>
      <c r="AB45" s="24" t="s">
        <v>16</v>
      </c>
      <c r="AC45" s="24" t="s">
        <v>16</v>
      </c>
      <c r="AD45" s="24" t="s">
        <v>16</v>
      </c>
      <c r="AE45" s="24" t="s">
        <v>16</v>
      </c>
      <c r="AF45" s="24" t="s">
        <v>16</v>
      </c>
      <c r="AG45" s="24" t="s">
        <v>16</v>
      </c>
    </row>
    <row r="46" spans="1:33" ht="15">
      <c r="A46" s="6" t="s">
        <v>74</v>
      </c>
      <c r="B46" s="19">
        <v>-2</v>
      </c>
      <c r="C46" s="19">
        <v>-2</v>
      </c>
      <c r="D46" s="19">
        <v>-3.29</v>
      </c>
      <c r="E46" s="19">
        <v>-3.29</v>
      </c>
      <c r="F46" s="28">
        <v>-2.0299999999999998</v>
      </c>
      <c r="G46" s="28">
        <v>-2.0299999999999998</v>
      </c>
      <c r="H46" s="28">
        <v>-6.2</v>
      </c>
      <c r="I46" s="28">
        <v>-6.2</v>
      </c>
      <c r="J46" s="28">
        <v>-6.81</v>
      </c>
      <c r="K46" s="28">
        <v>-6.81</v>
      </c>
      <c r="L46" s="28">
        <v>-6.45</v>
      </c>
      <c r="M46" s="28">
        <v>-6.45</v>
      </c>
      <c r="N46" s="28">
        <v>-5.5</v>
      </c>
      <c r="O46" s="28">
        <v>-5.5</v>
      </c>
      <c r="P46" s="28">
        <v>4</v>
      </c>
      <c r="Q46" s="28">
        <v>4</v>
      </c>
      <c r="R46" s="28">
        <v>-2.0499999999999998</v>
      </c>
      <c r="S46" s="28">
        <v>-2.0499999999999998</v>
      </c>
      <c r="T46" s="28">
        <v>-5.81</v>
      </c>
      <c r="U46" s="28">
        <v>-5.81</v>
      </c>
      <c r="V46" s="28">
        <v>-7</v>
      </c>
      <c r="W46" s="28">
        <v>-7</v>
      </c>
      <c r="X46" s="28">
        <v>-1.5</v>
      </c>
      <c r="Y46" s="28">
        <v>-1.5</v>
      </c>
      <c r="Z46" s="28">
        <v>-2.5</v>
      </c>
      <c r="AA46" s="28">
        <v>-2.5</v>
      </c>
      <c r="AB46" s="28">
        <v>-2.09</v>
      </c>
      <c r="AC46" s="28">
        <v>-2.09</v>
      </c>
      <c r="AD46" s="28">
        <v>-2.1</v>
      </c>
      <c r="AE46" s="28">
        <v>-2.1</v>
      </c>
      <c r="AF46" s="28">
        <v>-0.97</v>
      </c>
      <c r="AG46" s="28">
        <v>-0.97</v>
      </c>
    </row>
    <row r="47" spans="1:33" ht="15">
      <c r="A47" s="3" t="s">
        <v>75</v>
      </c>
      <c r="B47" s="24">
        <v>2</v>
      </c>
      <c r="C47" s="24">
        <v>2</v>
      </c>
      <c r="D47" s="24">
        <v>2</v>
      </c>
      <c r="E47" s="24">
        <v>2</v>
      </c>
      <c r="F47" s="24">
        <v>2</v>
      </c>
      <c r="G47" s="24">
        <v>2</v>
      </c>
      <c r="H47" s="24">
        <v>2</v>
      </c>
      <c r="I47" s="24">
        <v>2</v>
      </c>
      <c r="J47" s="24">
        <v>2</v>
      </c>
      <c r="K47" s="24">
        <v>2</v>
      </c>
      <c r="L47" s="24">
        <v>2</v>
      </c>
      <c r="M47" s="24">
        <v>2</v>
      </c>
      <c r="N47" s="24">
        <v>2</v>
      </c>
      <c r="O47" s="24">
        <v>2</v>
      </c>
      <c r="P47" s="24">
        <v>2</v>
      </c>
      <c r="Q47" s="24">
        <v>2</v>
      </c>
      <c r="R47" s="24">
        <v>2</v>
      </c>
      <c r="S47" s="24">
        <v>2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24">
        <v>2</v>
      </c>
      <c r="Z47" s="24">
        <v>2</v>
      </c>
      <c r="AA47" s="24">
        <v>2</v>
      </c>
      <c r="AB47" s="24">
        <v>2</v>
      </c>
      <c r="AC47" s="24">
        <v>2</v>
      </c>
      <c r="AD47" s="24">
        <v>2</v>
      </c>
      <c r="AE47" s="24">
        <v>2</v>
      </c>
      <c r="AF47" s="24">
        <v>2</v>
      </c>
      <c r="AG47" s="24">
        <v>2</v>
      </c>
    </row>
    <row r="48" spans="1:33" ht="30">
      <c r="A48" s="3" t="s">
        <v>76</v>
      </c>
      <c r="B48" s="24" t="s">
        <v>16</v>
      </c>
      <c r="C48" s="24" t="s">
        <v>16</v>
      </c>
      <c r="D48" s="24" t="s">
        <v>16</v>
      </c>
      <c r="E48" s="24" t="s">
        <v>16</v>
      </c>
      <c r="F48" s="24" t="s">
        <v>16</v>
      </c>
      <c r="G48" s="24" t="s">
        <v>16</v>
      </c>
      <c r="H48" s="24" t="s">
        <v>16</v>
      </c>
      <c r="I48" s="24" t="s">
        <v>16</v>
      </c>
      <c r="J48" s="24" t="s">
        <v>16</v>
      </c>
      <c r="K48" s="24" t="s">
        <v>16</v>
      </c>
      <c r="L48" s="24" t="s">
        <v>16</v>
      </c>
      <c r="M48" s="24" t="s">
        <v>16</v>
      </c>
      <c r="N48" s="24" t="s">
        <v>16</v>
      </c>
      <c r="O48" s="24" t="s">
        <v>16</v>
      </c>
      <c r="P48" s="24" t="s">
        <v>16</v>
      </c>
      <c r="Q48" s="24" t="s">
        <v>16</v>
      </c>
      <c r="R48" s="24" t="s">
        <v>16</v>
      </c>
      <c r="S48" s="24" t="s">
        <v>16</v>
      </c>
      <c r="T48" s="24" t="s">
        <v>16</v>
      </c>
      <c r="U48" s="24" t="s">
        <v>16</v>
      </c>
      <c r="V48" s="24" t="s">
        <v>16</v>
      </c>
      <c r="W48" s="24" t="s">
        <v>16</v>
      </c>
      <c r="X48" s="24" t="s">
        <v>16</v>
      </c>
      <c r="Y48" s="24" t="s">
        <v>16</v>
      </c>
      <c r="Z48" s="24" t="s">
        <v>16</v>
      </c>
      <c r="AA48" s="24" t="s">
        <v>16</v>
      </c>
      <c r="AB48" s="24" t="s">
        <v>16</v>
      </c>
      <c r="AC48" s="24" t="s">
        <v>16</v>
      </c>
      <c r="AD48" s="24" t="s">
        <v>16</v>
      </c>
      <c r="AE48" s="24" t="s">
        <v>16</v>
      </c>
      <c r="AF48" s="24" t="s">
        <v>16</v>
      </c>
      <c r="AG48" s="24" t="s">
        <v>16</v>
      </c>
    </row>
    <row r="49" spans="1:33" ht="33.75" customHeight="1">
      <c r="A49" s="3" t="s">
        <v>78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</row>
    <row r="50" spans="1:33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 t="s">
        <v>16</v>
      </c>
      <c r="M50" s="40" t="s">
        <v>16</v>
      </c>
      <c r="N50" s="40" t="s">
        <v>16</v>
      </c>
      <c r="O50" s="40" t="s">
        <v>16</v>
      </c>
      <c r="P50" s="40" t="s">
        <v>16</v>
      </c>
      <c r="Q50" s="40" t="s">
        <v>16</v>
      </c>
      <c r="R50" s="40" t="s">
        <v>16</v>
      </c>
      <c r="S50" s="40" t="s">
        <v>16</v>
      </c>
      <c r="T50" s="40" t="s">
        <v>16</v>
      </c>
      <c r="U50" s="40" t="s">
        <v>16</v>
      </c>
      <c r="V50" s="40" t="s">
        <v>16</v>
      </c>
      <c r="W50" s="40" t="s">
        <v>16</v>
      </c>
      <c r="X50" s="40" t="s">
        <v>16</v>
      </c>
      <c r="Y50" s="40" t="s">
        <v>16</v>
      </c>
      <c r="Z50" s="40" t="s">
        <v>16</v>
      </c>
      <c r="AA50" s="40" t="s">
        <v>16</v>
      </c>
      <c r="AB50" s="40" t="s">
        <v>16</v>
      </c>
      <c r="AC50" s="40" t="s">
        <v>16</v>
      </c>
      <c r="AD50" s="40" t="s">
        <v>16</v>
      </c>
      <c r="AE50" s="40" t="s">
        <v>16</v>
      </c>
      <c r="AF50" s="40" t="s">
        <v>16</v>
      </c>
      <c r="AG50" s="40" t="s">
        <v>16</v>
      </c>
    </row>
    <row r="51" spans="1:33" ht="30">
      <c r="A51" s="3" t="s">
        <v>81</v>
      </c>
      <c r="B51" s="14">
        <f t="shared" ref="B51:G51" si="30">B44+B46+B47-B49</f>
        <v>-113.43697499232715</v>
      </c>
      <c r="C51" s="14">
        <f t="shared" si="30"/>
        <v>-113.43697499232715</v>
      </c>
      <c r="D51" s="14">
        <f t="shared" si="30"/>
        <v>-114.72697499232716</v>
      </c>
      <c r="E51" s="14">
        <f t="shared" si="30"/>
        <v>-114.72697499232716</v>
      </c>
      <c r="F51" s="14">
        <f t="shared" si="30"/>
        <v>-113.46697499232715</v>
      </c>
      <c r="G51" s="14">
        <f t="shared" si="30"/>
        <v>-113.46697499232715</v>
      </c>
      <c r="H51" s="14">
        <f t="shared" ref="H51:M51" si="31">H44+H46+H47-H49</f>
        <v>-117.63697499232715</v>
      </c>
      <c r="I51" s="14">
        <f t="shared" si="31"/>
        <v>-117.63697499232715</v>
      </c>
      <c r="J51" s="14">
        <f t="shared" si="31"/>
        <v>-113.2804980676938</v>
      </c>
      <c r="K51" s="14">
        <f t="shared" si="31"/>
        <v>-113.2804980676938</v>
      </c>
      <c r="L51" s="14">
        <f t="shared" si="31"/>
        <v>-117.88697499232715</v>
      </c>
      <c r="M51" s="14">
        <f t="shared" si="31"/>
        <v>-117.88697499232715</v>
      </c>
      <c r="N51" s="24">
        <f t="shared" ref="N51:S51" si="32">N44+N46+N47-N49</f>
        <v>-116.93697499232715</v>
      </c>
      <c r="O51" s="24">
        <f t="shared" si="32"/>
        <v>-116.93697499232715</v>
      </c>
      <c r="P51" s="24">
        <f t="shared" si="32"/>
        <v>-102.4704980676938</v>
      </c>
      <c r="Q51" s="24">
        <f t="shared" si="32"/>
        <v>-102.4704980676938</v>
      </c>
      <c r="R51" s="14">
        <f t="shared" si="32"/>
        <v>-113.48697499232715</v>
      </c>
      <c r="S51" s="14">
        <f t="shared" si="32"/>
        <v>-113.48697499232715</v>
      </c>
      <c r="T51" s="14">
        <f t="shared" ref="T51:Y51" si="33">T44+T46+T47-T49</f>
        <v>-112.2804980676938</v>
      </c>
      <c r="U51" s="14">
        <f t="shared" si="33"/>
        <v>-112.2804980676938</v>
      </c>
      <c r="V51" s="14">
        <f t="shared" si="33"/>
        <v>-118.43697499232715</v>
      </c>
      <c r="W51" s="14">
        <f t="shared" si="33"/>
        <v>-118.43697499232715</v>
      </c>
      <c r="X51" s="24">
        <f t="shared" si="33"/>
        <v>-112.93697499232715</v>
      </c>
      <c r="Y51" s="24">
        <f t="shared" si="33"/>
        <v>-112.93697499232715</v>
      </c>
      <c r="Z51" s="24">
        <f>Z44+Z46+Z47-Z49</f>
        <v>-107.76643798360169</v>
      </c>
      <c r="AA51" s="24">
        <f>AA44+AA46+AA47-AA49</f>
        <v>-107.76643798360169</v>
      </c>
      <c r="AB51" s="24">
        <f>AB44+AB46+AB47-AB49</f>
        <v>-113.52697499232715</v>
      </c>
      <c r="AC51" s="24">
        <f>AC44+AC46+AC47-AC49</f>
        <v>-113.52697499232715</v>
      </c>
      <c r="AD51" s="24">
        <f t="shared" ref="AD51:AG51" si="34">AD44+AD46+AD47-AD49</f>
        <v>-108.57049806769379</v>
      </c>
      <c r="AE51" s="24">
        <f t="shared" si="34"/>
        <v>-108.57049806769379</v>
      </c>
      <c r="AF51" s="24">
        <f t="shared" si="34"/>
        <v>-112.40697499232715</v>
      </c>
      <c r="AG51" s="24">
        <f t="shared" si="34"/>
        <v>-112.40697499232715</v>
      </c>
    </row>
    <row r="52" spans="1:33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41" t="s">
        <v>16</v>
      </c>
      <c r="I52" s="41" t="s">
        <v>16</v>
      </c>
      <c r="J52" s="41" t="s">
        <v>16</v>
      </c>
      <c r="K52" s="41" t="s">
        <v>16</v>
      </c>
      <c r="L52" s="41" t="s">
        <v>16</v>
      </c>
      <c r="M52" s="41" t="s">
        <v>16</v>
      </c>
      <c r="N52" s="32" t="s">
        <v>16</v>
      </c>
      <c r="O52" s="32" t="s">
        <v>16</v>
      </c>
      <c r="P52" s="32" t="s">
        <v>16</v>
      </c>
      <c r="Q52" s="32" t="s">
        <v>16</v>
      </c>
      <c r="R52" s="41" t="s">
        <v>16</v>
      </c>
      <c r="S52" s="41" t="s">
        <v>16</v>
      </c>
      <c r="T52" s="41" t="s">
        <v>16</v>
      </c>
      <c r="U52" s="41" t="s">
        <v>16</v>
      </c>
      <c r="V52" s="41" t="s">
        <v>16</v>
      </c>
      <c r="W52" s="41" t="s">
        <v>16</v>
      </c>
      <c r="X52" s="32" t="s">
        <v>16</v>
      </c>
      <c r="Y52" s="32" t="s">
        <v>16</v>
      </c>
      <c r="Z52" s="32" t="s">
        <v>16</v>
      </c>
      <c r="AA52" s="32" t="s">
        <v>16</v>
      </c>
      <c r="AB52" s="32" t="s">
        <v>16</v>
      </c>
      <c r="AC52" s="32" t="s">
        <v>16</v>
      </c>
      <c r="AD52" s="32" t="s">
        <v>16</v>
      </c>
      <c r="AE52" s="32" t="s">
        <v>16</v>
      </c>
      <c r="AF52" s="32" t="s">
        <v>16</v>
      </c>
      <c r="AG52" s="32" t="s">
        <v>16</v>
      </c>
    </row>
    <row r="53" spans="1:33" ht="30">
      <c r="A53" s="8" t="s">
        <v>84</v>
      </c>
      <c r="B53" s="29">
        <f t="shared" ref="B53:G53" si="35">B26+B30+B33-B34-B51</f>
        <v>149.46787486224659</v>
      </c>
      <c r="C53" s="29">
        <f t="shared" si="35"/>
        <v>146.46787486224659</v>
      </c>
      <c r="D53" s="29">
        <f t="shared" si="35"/>
        <v>143.2078748622466</v>
      </c>
      <c r="E53" s="29">
        <f t="shared" si="35"/>
        <v>140.2078748622466</v>
      </c>
      <c r="F53" s="29">
        <f t="shared" si="35"/>
        <v>149.49787486224659</v>
      </c>
      <c r="G53" s="29">
        <f t="shared" si="35"/>
        <v>146.49787486224659</v>
      </c>
      <c r="H53" s="29">
        <f t="shared" ref="H53:M53" si="36">H26+H30+H33-H34-H51</f>
        <v>150.65757490560679</v>
      </c>
      <c r="I53" s="29">
        <f t="shared" si="36"/>
        <v>147.65757490560679</v>
      </c>
      <c r="J53" s="29">
        <f t="shared" si="36"/>
        <v>146.30109798097342</v>
      </c>
      <c r="K53" s="29">
        <f t="shared" si="36"/>
        <v>143.30109798097342</v>
      </c>
      <c r="L53" s="29">
        <f t="shared" si="36"/>
        <v>150.90757490560679</v>
      </c>
      <c r="M53" s="29">
        <f t="shared" si="36"/>
        <v>147.90757490560679</v>
      </c>
      <c r="N53" s="29">
        <f t="shared" ref="N53:S53" si="37">N26+N30+N33-N34-N51</f>
        <v>152.96787486224659</v>
      </c>
      <c r="O53" s="29">
        <f t="shared" si="37"/>
        <v>149.96787486224659</v>
      </c>
      <c r="P53" s="29">
        <f t="shared" si="37"/>
        <v>138.50139793761323</v>
      </c>
      <c r="Q53" s="29">
        <f t="shared" si="37"/>
        <v>135.50139793761323</v>
      </c>
      <c r="R53" s="29">
        <f t="shared" si="37"/>
        <v>149.51787486224657</v>
      </c>
      <c r="S53" s="29">
        <f t="shared" si="37"/>
        <v>146.51787486224657</v>
      </c>
      <c r="T53" s="29">
        <f t="shared" ref="T53:Y53" si="38">T26+T30+T33-T34-T51</f>
        <v>145.30109798097342</v>
      </c>
      <c r="U53" s="29">
        <f t="shared" si="38"/>
        <v>142.30109798097342</v>
      </c>
      <c r="V53" s="29">
        <f t="shared" si="38"/>
        <v>154.46787486224659</v>
      </c>
      <c r="W53" s="29">
        <f t="shared" si="38"/>
        <v>151.46787486224659</v>
      </c>
      <c r="X53" s="29">
        <f t="shared" si="38"/>
        <v>144.96787486224659</v>
      </c>
      <c r="Y53" s="29">
        <f t="shared" si="38"/>
        <v>141.96787486224659</v>
      </c>
      <c r="Z53" s="29">
        <f>Z26+Z30+Z33-Z34-Z51</f>
        <v>143.79733785352113</v>
      </c>
      <c r="AA53" s="29">
        <f>AA26+AA30+AA33-AA34-AA51</f>
        <v>140.79733785352113</v>
      </c>
      <c r="AB53" s="29">
        <f>AB26+AB30+AB33-AB34-AB51</f>
        <v>149.55787486224659</v>
      </c>
      <c r="AC53" s="29">
        <f>AC26+AC30+AC33-AC34-AC51</f>
        <v>146.55787486224659</v>
      </c>
      <c r="AD53" s="29">
        <f t="shared" ref="AD53:AG53" si="39">AD26+AD30+AD33-AD34-AD51</f>
        <v>144.60139793761323</v>
      </c>
      <c r="AE53" s="29">
        <f t="shared" si="39"/>
        <v>141.60139793761323</v>
      </c>
      <c r="AF53" s="29">
        <f t="shared" si="39"/>
        <v>144.43787486224659</v>
      </c>
      <c r="AG53" s="29">
        <f t="shared" si="39"/>
        <v>141.43787486224659</v>
      </c>
    </row>
    <row r="54" spans="1:33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</row>
    <row r="55" spans="1:33" ht="16.5" customHeight="1">
      <c r="A55" s="5" t="s">
        <v>86</v>
      </c>
      <c r="B55" s="28">
        <v>8</v>
      </c>
      <c r="C55" s="28">
        <v>8</v>
      </c>
      <c r="D55" s="28">
        <v>8</v>
      </c>
      <c r="E55" s="28">
        <v>8</v>
      </c>
      <c r="F55" s="27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>
        <v>8</v>
      </c>
      <c r="M55" s="27">
        <v>8</v>
      </c>
      <c r="N55" s="27">
        <v>8</v>
      </c>
      <c r="O55" s="27">
        <v>8</v>
      </c>
      <c r="P55" s="27">
        <v>8</v>
      </c>
      <c r="Q55" s="27">
        <v>8</v>
      </c>
      <c r="R55" s="27">
        <v>8</v>
      </c>
      <c r="S55" s="27">
        <v>8</v>
      </c>
      <c r="T55" s="27">
        <v>8</v>
      </c>
      <c r="U55" s="27">
        <v>8</v>
      </c>
      <c r="V55" s="27">
        <v>8</v>
      </c>
      <c r="W55" s="27">
        <v>8</v>
      </c>
      <c r="X55" s="27">
        <v>8</v>
      </c>
      <c r="Y55" s="27">
        <v>8</v>
      </c>
      <c r="Z55" s="27">
        <v>8</v>
      </c>
      <c r="AA55" s="27">
        <v>8</v>
      </c>
      <c r="AB55" s="27">
        <v>8</v>
      </c>
      <c r="AC55" s="27">
        <v>8</v>
      </c>
      <c r="AD55" s="27">
        <v>8</v>
      </c>
      <c r="AE55" s="27">
        <v>8</v>
      </c>
      <c r="AF55" s="27">
        <v>8</v>
      </c>
      <c r="AG55" s="27">
        <v>8</v>
      </c>
    </row>
    <row r="56" spans="1:33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 t="s">
        <v>16</v>
      </c>
      <c r="M56" s="42" t="s">
        <v>16</v>
      </c>
      <c r="N56" s="40" t="s">
        <v>16</v>
      </c>
      <c r="O56" s="40" t="s">
        <v>16</v>
      </c>
      <c r="P56" s="40" t="s">
        <v>16</v>
      </c>
      <c r="Q56" s="40" t="s">
        <v>16</v>
      </c>
      <c r="R56" s="42" t="s">
        <v>16</v>
      </c>
      <c r="S56" s="42" t="s">
        <v>16</v>
      </c>
      <c r="T56" s="42" t="s">
        <v>16</v>
      </c>
      <c r="U56" s="42" t="s">
        <v>16</v>
      </c>
      <c r="V56" s="42" t="s">
        <v>16</v>
      </c>
      <c r="W56" s="42" t="s">
        <v>16</v>
      </c>
      <c r="X56" s="40" t="s">
        <v>16</v>
      </c>
      <c r="Y56" s="40" t="s">
        <v>16</v>
      </c>
      <c r="Z56" s="40" t="s">
        <v>16</v>
      </c>
      <c r="AA56" s="40" t="s">
        <v>16</v>
      </c>
      <c r="AB56" s="40" t="s">
        <v>16</v>
      </c>
      <c r="AC56" s="40" t="s">
        <v>16</v>
      </c>
      <c r="AD56" s="40" t="s">
        <v>16</v>
      </c>
      <c r="AE56" s="40" t="s">
        <v>16</v>
      </c>
      <c r="AF56" s="40" t="s">
        <v>16</v>
      </c>
      <c r="AG56" s="40" t="s">
        <v>16</v>
      </c>
    </row>
    <row r="57" spans="1:33" ht="30">
      <c r="A57" s="5" t="s">
        <v>89</v>
      </c>
      <c r="B57" s="28">
        <v>5.13</v>
      </c>
      <c r="C57" s="28">
        <v>5.13</v>
      </c>
      <c r="D57" s="28">
        <v>5.13</v>
      </c>
      <c r="E57" s="28">
        <v>5.13</v>
      </c>
      <c r="F57" s="27">
        <v>5.13</v>
      </c>
      <c r="G57" s="27">
        <v>5.13</v>
      </c>
      <c r="H57" s="27">
        <v>5.13</v>
      </c>
      <c r="I57" s="27">
        <v>5.13</v>
      </c>
      <c r="J57" s="27">
        <v>5.13</v>
      </c>
      <c r="K57" s="27">
        <v>5.13</v>
      </c>
      <c r="L57" s="27">
        <v>5.13</v>
      </c>
      <c r="M57" s="27">
        <v>5.13</v>
      </c>
      <c r="N57" s="27">
        <v>5.13</v>
      </c>
      <c r="O57" s="27">
        <v>5.13</v>
      </c>
      <c r="P57" s="27">
        <v>6.34</v>
      </c>
      <c r="Q57" s="27">
        <v>6.34</v>
      </c>
      <c r="R57" s="27">
        <v>5.13</v>
      </c>
      <c r="S57" s="27">
        <v>5.13</v>
      </c>
      <c r="T57" s="27">
        <v>5.13</v>
      </c>
      <c r="U57" s="27">
        <v>5.13</v>
      </c>
      <c r="V57" s="27">
        <v>5.13</v>
      </c>
      <c r="W57" s="27">
        <v>5.13</v>
      </c>
      <c r="X57" s="27">
        <v>5.13</v>
      </c>
      <c r="Y57" s="27">
        <v>5.13</v>
      </c>
      <c r="Z57" s="27">
        <v>5.13</v>
      </c>
      <c r="AA57" s="27">
        <v>5.13</v>
      </c>
      <c r="AB57" s="27">
        <v>5.13</v>
      </c>
      <c r="AC57" s="27">
        <v>5.13</v>
      </c>
      <c r="AD57" s="27">
        <v>5.13</v>
      </c>
      <c r="AE57" s="27">
        <v>5.13</v>
      </c>
      <c r="AF57" s="27">
        <v>5.13</v>
      </c>
      <c r="AG57" s="27">
        <v>5.13</v>
      </c>
    </row>
    <row r="58" spans="1:33" ht="15">
      <c r="A58" s="5" t="s">
        <v>90</v>
      </c>
      <c r="B58" s="28">
        <v>0</v>
      </c>
      <c r="C58" s="28">
        <v>0</v>
      </c>
      <c r="D58" s="28">
        <v>0</v>
      </c>
      <c r="E58" s="28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</row>
    <row r="59" spans="1:33" ht="15">
      <c r="A59" s="5" t="s">
        <v>91</v>
      </c>
      <c r="B59" s="28">
        <v>12.5</v>
      </c>
      <c r="C59" s="28">
        <v>12.5</v>
      </c>
      <c r="D59" s="28">
        <v>12.5</v>
      </c>
      <c r="E59" s="28">
        <v>12.5</v>
      </c>
      <c r="F59" s="27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>
        <v>12.5</v>
      </c>
      <c r="M59" s="27">
        <v>12.5</v>
      </c>
      <c r="N59" s="27">
        <v>12.5</v>
      </c>
      <c r="O59" s="27">
        <v>12.5</v>
      </c>
      <c r="P59" s="27">
        <v>12.5</v>
      </c>
      <c r="Q59" s="27">
        <v>12.5</v>
      </c>
      <c r="R59" s="27">
        <v>12.5</v>
      </c>
      <c r="S59" s="27">
        <v>12.5</v>
      </c>
      <c r="T59" s="27">
        <v>12.5</v>
      </c>
      <c r="U59" s="27">
        <v>12.5</v>
      </c>
      <c r="V59" s="27">
        <v>12.5</v>
      </c>
      <c r="W59" s="27">
        <v>12.5</v>
      </c>
      <c r="X59" s="27">
        <v>12.5</v>
      </c>
      <c r="Y59" s="27">
        <v>12.5</v>
      </c>
      <c r="Z59" s="27">
        <v>12.5</v>
      </c>
      <c r="AA59" s="27">
        <v>12.5</v>
      </c>
      <c r="AB59" s="27">
        <v>12.5</v>
      </c>
      <c r="AC59" s="27">
        <v>12.5</v>
      </c>
      <c r="AD59" s="27">
        <v>12.5</v>
      </c>
      <c r="AE59" s="27">
        <v>12.5</v>
      </c>
      <c r="AF59" s="27">
        <v>12.5</v>
      </c>
      <c r="AG59" s="27">
        <v>12.5</v>
      </c>
    </row>
    <row r="60" spans="1:33" ht="15">
      <c r="A60" s="5" t="s">
        <v>92</v>
      </c>
      <c r="B60" s="28">
        <v>0</v>
      </c>
      <c r="C60" s="28">
        <v>0</v>
      </c>
      <c r="D60" s="28">
        <v>0</v>
      </c>
      <c r="E60" s="28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</row>
    <row r="61" spans="1:33" ht="30">
      <c r="A61" s="9" t="s">
        <v>109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41" t="s">
        <v>16</v>
      </c>
      <c r="I61" s="41" t="s">
        <v>16</v>
      </c>
      <c r="J61" s="41" t="s">
        <v>16</v>
      </c>
      <c r="K61" s="41" t="s">
        <v>16</v>
      </c>
      <c r="L61" s="41" t="s">
        <v>16</v>
      </c>
      <c r="M61" s="41" t="s">
        <v>16</v>
      </c>
      <c r="N61" s="32" t="s">
        <v>16</v>
      </c>
      <c r="O61" s="32" t="s">
        <v>16</v>
      </c>
      <c r="P61" s="32" t="s">
        <v>16</v>
      </c>
      <c r="Q61" s="32" t="s">
        <v>16</v>
      </c>
      <c r="R61" s="41" t="s">
        <v>16</v>
      </c>
      <c r="S61" s="41" t="s">
        <v>16</v>
      </c>
      <c r="T61" s="41" t="s">
        <v>16</v>
      </c>
      <c r="U61" s="41" t="s">
        <v>16</v>
      </c>
      <c r="V61" s="41" t="s">
        <v>16</v>
      </c>
      <c r="W61" s="41" t="s">
        <v>16</v>
      </c>
      <c r="X61" s="32" t="s">
        <v>16</v>
      </c>
      <c r="Y61" s="32" t="s">
        <v>16</v>
      </c>
      <c r="Z61" s="32" t="s">
        <v>16</v>
      </c>
      <c r="AA61" s="32" t="s">
        <v>16</v>
      </c>
      <c r="AB61" s="32" t="s">
        <v>16</v>
      </c>
      <c r="AC61" s="32" t="s">
        <v>16</v>
      </c>
      <c r="AD61" s="32" t="s">
        <v>16</v>
      </c>
      <c r="AE61" s="32" t="s">
        <v>16</v>
      </c>
      <c r="AF61" s="32" t="s">
        <v>16</v>
      </c>
      <c r="AG61" s="32" t="s">
        <v>16</v>
      </c>
    </row>
    <row r="62" spans="1:33" ht="30">
      <c r="A62" s="8" t="s">
        <v>110</v>
      </c>
      <c r="B62" s="29">
        <f t="shared" ref="B62:G62" si="40">B53-B57+B58-B59+B60</f>
        <v>131.83787486224659</v>
      </c>
      <c r="C62" s="29">
        <f t="shared" si="40"/>
        <v>128.83787486224659</v>
      </c>
      <c r="D62" s="29">
        <f t="shared" si="40"/>
        <v>125.5778748622466</v>
      </c>
      <c r="E62" s="29">
        <f t="shared" si="40"/>
        <v>122.5778748622466</v>
      </c>
      <c r="F62" s="29">
        <f t="shared" si="40"/>
        <v>131.86787486224659</v>
      </c>
      <c r="G62" s="29">
        <f t="shared" si="40"/>
        <v>128.86787486224659</v>
      </c>
      <c r="H62" s="29">
        <f t="shared" ref="H62:M62" si="41">H53-H57+H58-H59+H60</f>
        <v>133.0275749056068</v>
      </c>
      <c r="I62" s="29">
        <f t="shared" si="41"/>
        <v>130.0275749056068</v>
      </c>
      <c r="J62" s="29">
        <f t="shared" si="41"/>
        <v>128.67109798097343</v>
      </c>
      <c r="K62" s="29">
        <f t="shared" si="41"/>
        <v>125.67109798097343</v>
      </c>
      <c r="L62" s="29">
        <f t="shared" si="41"/>
        <v>133.2775749056068</v>
      </c>
      <c r="M62" s="29">
        <f t="shared" si="41"/>
        <v>130.2775749056068</v>
      </c>
      <c r="N62" s="29">
        <f t="shared" ref="N62:S62" si="42">N53-N57+N58-N59+N60</f>
        <v>135.33787486224659</v>
      </c>
      <c r="O62" s="29">
        <f t="shared" si="42"/>
        <v>132.33787486224659</v>
      </c>
      <c r="P62" s="29">
        <f t="shared" si="42"/>
        <v>119.66139793761323</v>
      </c>
      <c r="Q62" s="29">
        <f t="shared" si="42"/>
        <v>116.66139793761323</v>
      </c>
      <c r="R62" s="29">
        <f t="shared" si="42"/>
        <v>131.88787486224658</v>
      </c>
      <c r="S62" s="29">
        <f t="shared" si="42"/>
        <v>128.88787486224658</v>
      </c>
      <c r="T62" s="29">
        <f t="shared" ref="T62:Y62" si="43">T53-T57+T58-T59+T60</f>
        <v>127.67109798097343</v>
      </c>
      <c r="U62" s="29">
        <f t="shared" si="43"/>
        <v>124.67109798097343</v>
      </c>
      <c r="V62" s="29">
        <f t="shared" si="43"/>
        <v>136.83787486224659</v>
      </c>
      <c r="W62" s="29">
        <f t="shared" si="43"/>
        <v>133.83787486224659</v>
      </c>
      <c r="X62" s="29">
        <f t="shared" si="43"/>
        <v>127.33787486224659</v>
      </c>
      <c r="Y62" s="29">
        <f t="shared" si="43"/>
        <v>124.33787486224659</v>
      </c>
      <c r="Z62" s="29">
        <f>Z53-Z57+Z58-Z59+Z60</f>
        <v>126.16733785352113</v>
      </c>
      <c r="AA62" s="29">
        <f>AA53-AA57+AA58-AA59+AA60</f>
        <v>123.16733785352113</v>
      </c>
      <c r="AB62" s="29">
        <f>AB53-AB57+AB58-AB59+AB60</f>
        <v>131.9278748622466</v>
      </c>
      <c r="AC62" s="29">
        <f>AC53-AC57+AC58-AC59+AC60</f>
        <v>128.9278748622466</v>
      </c>
      <c r="AD62" s="29">
        <f t="shared" ref="AD62:AG62" si="44">AD53-AD57+AD58-AD59+AD60</f>
        <v>126.97139793761323</v>
      </c>
      <c r="AE62" s="29">
        <f t="shared" si="44"/>
        <v>123.97139793761323</v>
      </c>
      <c r="AF62" s="29">
        <f t="shared" si="44"/>
        <v>126.80787486224659</v>
      </c>
      <c r="AG62" s="29">
        <f t="shared" si="44"/>
        <v>123.80787486224659</v>
      </c>
    </row>
    <row r="63" spans="1:33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</row>
    <row r="64" spans="1:33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41" t="s">
        <v>16</v>
      </c>
      <c r="I64" s="41" t="s">
        <v>16</v>
      </c>
      <c r="J64" s="41" t="s">
        <v>16</v>
      </c>
      <c r="K64" s="41" t="s">
        <v>16</v>
      </c>
      <c r="L64" s="41" t="s">
        <v>16</v>
      </c>
      <c r="M64" s="41" t="s">
        <v>16</v>
      </c>
      <c r="N64" s="32" t="s">
        <v>16</v>
      </c>
      <c r="O64" s="32" t="s">
        <v>16</v>
      </c>
      <c r="P64" s="32" t="s">
        <v>16</v>
      </c>
      <c r="Q64" s="32" t="s">
        <v>16</v>
      </c>
      <c r="R64" s="41" t="s">
        <v>16</v>
      </c>
      <c r="S64" s="41" t="s">
        <v>16</v>
      </c>
      <c r="T64" s="41" t="s">
        <v>16</v>
      </c>
      <c r="U64" s="41" t="s">
        <v>16</v>
      </c>
      <c r="V64" s="41" t="s">
        <v>16</v>
      </c>
      <c r="W64" s="41" t="s">
        <v>16</v>
      </c>
      <c r="X64" s="32" t="s">
        <v>16</v>
      </c>
      <c r="Y64" s="32" t="s">
        <v>16</v>
      </c>
      <c r="Z64" s="32" t="s">
        <v>16</v>
      </c>
      <c r="AA64" s="32" t="s">
        <v>16</v>
      </c>
      <c r="AB64" s="32" t="s">
        <v>16</v>
      </c>
      <c r="AC64" s="32" t="s">
        <v>16</v>
      </c>
      <c r="AD64" s="32" t="s">
        <v>16</v>
      </c>
      <c r="AE64" s="32" t="s">
        <v>16</v>
      </c>
      <c r="AF64" s="32" t="s">
        <v>16</v>
      </c>
      <c r="AG64" s="32" t="s">
        <v>16</v>
      </c>
    </row>
    <row r="65" spans="1:33" ht="15">
      <c r="A65" s="8" t="s">
        <v>97</v>
      </c>
      <c r="B65" s="29">
        <f t="shared" ref="B65:G65" si="45">B17-B23-B51+B21+B33</f>
        <v>136.43697499232715</v>
      </c>
      <c r="C65" s="29">
        <f t="shared" si="45"/>
        <v>136.43697499232715</v>
      </c>
      <c r="D65" s="29">
        <f t="shared" si="45"/>
        <v>137.72697499232714</v>
      </c>
      <c r="E65" s="29">
        <f t="shared" si="45"/>
        <v>137.72697499232714</v>
      </c>
      <c r="F65" s="29">
        <f t="shared" si="45"/>
        <v>136.46697499232715</v>
      </c>
      <c r="G65" s="29">
        <f t="shared" si="45"/>
        <v>136.46697499232715</v>
      </c>
      <c r="H65" s="29">
        <f t="shared" ref="H65:M65" si="46">H17-H23-H51+H21+H33</f>
        <v>140.63697499232717</v>
      </c>
      <c r="I65" s="29">
        <f t="shared" si="46"/>
        <v>140.63697499232717</v>
      </c>
      <c r="J65" s="29">
        <f t="shared" si="46"/>
        <v>136.2804980676938</v>
      </c>
      <c r="K65" s="29">
        <f t="shared" si="46"/>
        <v>136.2804980676938</v>
      </c>
      <c r="L65" s="29">
        <f t="shared" si="46"/>
        <v>140.88697499232717</v>
      </c>
      <c r="M65" s="29">
        <f t="shared" si="46"/>
        <v>140.88697499232717</v>
      </c>
      <c r="N65" s="29">
        <f t="shared" ref="N65:S65" si="47">N17-N23-N51+N21+N33</f>
        <v>139.93697499232715</v>
      </c>
      <c r="O65" s="29">
        <f t="shared" si="47"/>
        <v>139.93697499232715</v>
      </c>
      <c r="P65" s="29">
        <f t="shared" si="47"/>
        <v>125.4704980676938</v>
      </c>
      <c r="Q65" s="29">
        <f t="shared" si="47"/>
        <v>125.4704980676938</v>
      </c>
      <c r="R65" s="29">
        <f t="shared" si="47"/>
        <v>136.48697499232713</v>
      </c>
      <c r="S65" s="29">
        <f t="shared" si="47"/>
        <v>136.48697499232713</v>
      </c>
      <c r="T65" s="29">
        <f t="shared" ref="T65:Y65" si="48">T17-T23-T51+T21+T33</f>
        <v>135.2804980676938</v>
      </c>
      <c r="U65" s="29">
        <f t="shared" si="48"/>
        <v>135.2804980676938</v>
      </c>
      <c r="V65" s="29">
        <f t="shared" si="48"/>
        <v>141.43697499232715</v>
      </c>
      <c r="W65" s="29">
        <f t="shared" si="48"/>
        <v>141.43697499232715</v>
      </c>
      <c r="X65" s="29">
        <f t="shared" si="48"/>
        <v>135.93697499232715</v>
      </c>
      <c r="Y65" s="29">
        <f t="shared" si="48"/>
        <v>135.93697499232715</v>
      </c>
      <c r="Z65" s="29">
        <f>Z17-Z23-Z51+Z21+Z33</f>
        <v>130.76643798360169</v>
      </c>
      <c r="AA65" s="29">
        <f>AA17-AA23-AA51+AA21+AA33</f>
        <v>130.76643798360169</v>
      </c>
      <c r="AB65" s="29">
        <f>AB17-AB23-AB51+AB21+AB33</f>
        <v>136.52697499232715</v>
      </c>
      <c r="AC65" s="29">
        <f>AC17-AC23-AC51+AC21+AC33</f>
        <v>136.52697499232715</v>
      </c>
      <c r="AD65" s="29">
        <f t="shared" ref="AD65:AG65" si="49">AD17-AD23-AD51+AD21+AD33</f>
        <v>131.57049806769379</v>
      </c>
      <c r="AE65" s="29">
        <f t="shared" si="49"/>
        <v>131.57049806769379</v>
      </c>
      <c r="AF65" s="29">
        <f t="shared" si="49"/>
        <v>135.40697499232715</v>
      </c>
      <c r="AG65" s="29">
        <f t="shared" si="49"/>
        <v>135.40697499232715</v>
      </c>
    </row>
  </sheetData>
  <mergeCells count="16">
    <mergeCell ref="L1:M1"/>
    <mergeCell ref="B1:C1"/>
    <mergeCell ref="D1:E1"/>
    <mergeCell ref="F1:G1"/>
    <mergeCell ref="H1:I1"/>
    <mergeCell ref="J1:K1"/>
    <mergeCell ref="AF1:AG1"/>
    <mergeCell ref="T1:U1"/>
    <mergeCell ref="R1:S1"/>
    <mergeCell ref="P1:Q1"/>
    <mergeCell ref="N1:O1"/>
    <mergeCell ref="AD1:AE1"/>
    <mergeCell ref="AB1:AC1"/>
    <mergeCell ref="Z1:AA1"/>
    <mergeCell ref="X1:Y1"/>
    <mergeCell ref="V1:W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4" width="15.625" style="39" customWidth="1"/>
    <col min="5" max="5" width="15.625" style="43" customWidth="1"/>
    <col min="6" max="7" width="15.625" style="39" customWidth="1"/>
    <col min="8" max="8" width="15.625" style="43" customWidth="1"/>
    <col min="9" max="10" width="15.625" style="39" customWidth="1"/>
    <col min="11" max="11" width="15.625" style="43" customWidth="1"/>
    <col min="12" max="13" width="15.625" style="39" customWidth="1"/>
    <col min="14" max="16384" width="9" style="39"/>
  </cols>
  <sheetData>
    <row r="1" spans="1:13" ht="14.25" customHeight="1">
      <c r="A1" s="1"/>
      <c r="B1" s="36" t="s">
        <v>122</v>
      </c>
      <c r="C1" s="36"/>
      <c r="D1" s="36"/>
      <c r="E1" s="36" t="s">
        <v>139</v>
      </c>
      <c r="F1" s="36"/>
      <c r="G1" s="36"/>
      <c r="H1" s="36" t="s">
        <v>141</v>
      </c>
      <c r="I1" s="36"/>
      <c r="J1" s="36"/>
      <c r="K1" s="36" t="s">
        <v>144</v>
      </c>
      <c r="L1" s="36"/>
      <c r="M1" s="36"/>
    </row>
    <row r="2" spans="1:13" ht="29.25" customHeight="1">
      <c r="A2" s="2" t="s">
        <v>10</v>
      </c>
      <c r="B2" s="30" t="s">
        <v>103</v>
      </c>
      <c r="C2" s="31" t="s">
        <v>104</v>
      </c>
      <c r="D2" s="31" t="s">
        <v>105</v>
      </c>
      <c r="E2" s="30" t="s">
        <v>103</v>
      </c>
      <c r="F2" s="31" t="s">
        <v>104</v>
      </c>
      <c r="G2" s="31" t="s">
        <v>105</v>
      </c>
      <c r="H2" s="30" t="s">
        <v>103</v>
      </c>
      <c r="I2" s="31" t="s">
        <v>104</v>
      </c>
      <c r="J2" s="31" t="s">
        <v>105</v>
      </c>
      <c r="K2" s="30" t="s">
        <v>103</v>
      </c>
      <c r="L2" s="31" t="s">
        <v>104</v>
      </c>
      <c r="M2" s="31" t="s">
        <v>105</v>
      </c>
    </row>
    <row r="3" spans="1:13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  <c r="L3" s="24"/>
      <c r="M3" s="24">
        <v>0.7</v>
      </c>
    </row>
    <row r="4" spans="1:13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  <c r="L4" s="24"/>
      <c r="M4" s="24">
        <v>20</v>
      </c>
    </row>
    <row r="5" spans="1:13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  <c r="L5" s="40"/>
      <c r="M5" s="40" t="s">
        <v>16</v>
      </c>
    </row>
    <row r="6" spans="1:13" ht="15">
      <c r="A6" s="3" t="s">
        <v>17</v>
      </c>
      <c r="B6" s="14" t="s">
        <v>16</v>
      </c>
      <c r="C6" s="14" t="s">
        <v>16</v>
      </c>
      <c r="D6" s="14" t="s">
        <v>16</v>
      </c>
      <c r="E6" s="14" t="s">
        <v>16</v>
      </c>
      <c r="F6" s="14" t="s">
        <v>16</v>
      </c>
      <c r="G6" s="14" t="s">
        <v>16</v>
      </c>
      <c r="H6" s="24" t="s">
        <v>16</v>
      </c>
      <c r="I6" s="24" t="s">
        <v>16</v>
      </c>
      <c r="J6" s="24" t="s">
        <v>16</v>
      </c>
      <c r="K6" s="24" t="s">
        <v>16</v>
      </c>
      <c r="L6" s="24"/>
      <c r="M6" s="24" t="s">
        <v>16</v>
      </c>
    </row>
    <row r="7" spans="1:13" ht="15">
      <c r="A7" s="3" t="s">
        <v>19</v>
      </c>
      <c r="B7" s="16" t="s">
        <v>123</v>
      </c>
      <c r="C7" s="16" t="s">
        <v>123</v>
      </c>
      <c r="D7" s="16" t="s">
        <v>123</v>
      </c>
      <c r="E7" s="40" t="s">
        <v>16</v>
      </c>
      <c r="F7" s="40" t="s">
        <v>16</v>
      </c>
      <c r="G7" s="40" t="s">
        <v>16</v>
      </c>
      <c r="H7" s="40" t="s">
        <v>16</v>
      </c>
      <c r="I7" s="40" t="s">
        <v>16</v>
      </c>
      <c r="J7" s="40" t="s">
        <v>16</v>
      </c>
      <c r="K7" s="40" t="s">
        <v>16</v>
      </c>
      <c r="L7" s="40"/>
      <c r="M7" s="40" t="s">
        <v>16</v>
      </c>
    </row>
    <row r="8" spans="1:13" ht="15">
      <c r="A8" s="3" t="s">
        <v>20</v>
      </c>
      <c r="B8" s="16">
        <v>0.01</v>
      </c>
      <c r="C8" s="16">
        <v>0.01</v>
      </c>
      <c r="D8" s="16">
        <v>0.01</v>
      </c>
      <c r="E8" s="16">
        <v>0.1</v>
      </c>
      <c r="F8" s="16">
        <v>0.1</v>
      </c>
      <c r="G8" s="16">
        <v>0.1</v>
      </c>
      <c r="H8" s="25">
        <v>0.1</v>
      </c>
      <c r="I8" s="25">
        <v>0.1</v>
      </c>
      <c r="J8" s="25">
        <v>0.1</v>
      </c>
      <c r="K8" s="25">
        <v>0.1</v>
      </c>
      <c r="L8" s="25"/>
      <c r="M8" s="25">
        <v>0.1</v>
      </c>
    </row>
    <row r="9" spans="1:13" ht="15">
      <c r="A9" s="3" t="s">
        <v>21</v>
      </c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24" t="s">
        <v>22</v>
      </c>
      <c r="I9" s="24" t="s">
        <v>22</v>
      </c>
      <c r="J9" s="24" t="s">
        <v>22</v>
      </c>
      <c r="K9" s="24" t="s">
        <v>22</v>
      </c>
      <c r="L9" s="24"/>
      <c r="M9" s="24" t="s">
        <v>22</v>
      </c>
    </row>
    <row r="10" spans="1:13" ht="15">
      <c r="A10" s="3" t="s">
        <v>23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24">
        <v>3</v>
      </c>
      <c r="I10" s="24">
        <v>3</v>
      </c>
      <c r="J10" s="24">
        <v>3</v>
      </c>
      <c r="K10" s="24">
        <v>3</v>
      </c>
      <c r="L10" s="24"/>
      <c r="M10" s="24">
        <v>3</v>
      </c>
    </row>
    <row r="11" spans="1:13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ht="15" customHeight="1">
      <c r="A12" s="3" t="s">
        <v>25</v>
      </c>
      <c r="B12" s="14">
        <v>16</v>
      </c>
      <c r="C12" s="14">
        <v>16</v>
      </c>
      <c r="D12" s="14">
        <v>16</v>
      </c>
      <c r="E12" s="14">
        <v>16</v>
      </c>
      <c r="F12" s="14">
        <v>16</v>
      </c>
      <c r="G12" s="14">
        <v>16</v>
      </c>
      <c r="H12" s="24">
        <v>16</v>
      </c>
      <c r="I12" s="24">
        <v>16</v>
      </c>
      <c r="J12" s="24">
        <v>16</v>
      </c>
      <c r="K12" s="24">
        <v>16</v>
      </c>
      <c r="L12" s="24"/>
      <c r="M12" s="24">
        <v>16</v>
      </c>
    </row>
    <row r="13" spans="1:13" ht="15">
      <c r="A13" s="5" t="s">
        <v>27</v>
      </c>
      <c r="B13" s="27">
        <v>2</v>
      </c>
      <c r="C13" s="27">
        <v>2</v>
      </c>
      <c r="D13" s="27">
        <v>2</v>
      </c>
      <c r="E13" s="27">
        <v>2</v>
      </c>
      <c r="F13" s="27">
        <v>2</v>
      </c>
      <c r="G13" s="27">
        <v>2</v>
      </c>
      <c r="H13" s="27">
        <v>2</v>
      </c>
      <c r="I13" s="27">
        <v>2</v>
      </c>
      <c r="J13" s="27">
        <v>2</v>
      </c>
      <c r="K13" s="27">
        <v>2</v>
      </c>
      <c r="L13" s="27"/>
      <c r="M13" s="27">
        <v>2</v>
      </c>
    </row>
    <row r="14" spans="1:13" ht="15">
      <c r="A14" s="5" t="s">
        <v>29</v>
      </c>
      <c r="B14" s="27">
        <v>2</v>
      </c>
      <c r="C14" s="27">
        <v>2</v>
      </c>
      <c r="D14" s="27">
        <v>2</v>
      </c>
      <c r="E14" s="27">
        <v>2</v>
      </c>
      <c r="F14" s="27">
        <v>2</v>
      </c>
      <c r="G14" s="27">
        <v>2</v>
      </c>
      <c r="H14" s="27">
        <v>2</v>
      </c>
      <c r="I14" s="27">
        <v>2</v>
      </c>
      <c r="J14" s="27">
        <v>2</v>
      </c>
      <c r="K14" s="27">
        <v>2</v>
      </c>
      <c r="L14" s="27"/>
      <c r="M14" s="27">
        <v>2</v>
      </c>
    </row>
    <row r="15" spans="1:13" ht="15">
      <c r="A15" s="3" t="s">
        <v>31</v>
      </c>
      <c r="B15" s="14">
        <v>36</v>
      </c>
      <c r="C15" s="14">
        <v>36</v>
      </c>
      <c r="D15" s="14">
        <v>36</v>
      </c>
      <c r="E15" s="14">
        <v>36</v>
      </c>
      <c r="F15" s="14">
        <v>36</v>
      </c>
      <c r="G15" s="14">
        <v>36</v>
      </c>
      <c r="H15" s="24">
        <v>36</v>
      </c>
      <c r="I15" s="24">
        <v>36</v>
      </c>
      <c r="J15" s="24">
        <v>36</v>
      </c>
      <c r="K15" s="24">
        <v>36</v>
      </c>
      <c r="L15" s="24"/>
      <c r="M15" s="24">
        <v>36</v>
      </c>
    </row>
    <row r="16" spans="1:13" ht="15">
      <c r="A16" s="3" t="s">
        <v>33</v>
      </c>
      <c r="B16" s="14">
        <f t="shared" ref="B16:G16" si="0">B15+10*LOG10(B4)</f>
        <v>49.010299956639813</v>
      </c>
      <c r="C16" s="14">
        <f t="shared" si="0"/>
        <v>49.010299956639813</v>
      </c>
      <c r="D16" s="14">
        <f t="shared" si="0"/>
        <v>49.010299956639813</v>
      </c>
      <c r="E16" s="14">
        <f t="shared" si="0"/>
        <v>49.010299956639813</v>
      </c>
      <c r="F16" s="14">
        <f t="shared" si="0"/>
        <v>49.010299956639813</v>
      </c>
      <c r="G16" s="14">
        <f t="shared" si="0"/>
        <v>49.010299956639813</v>
      </c>
      <c r="H16" s="24">
        <f>H15+10*LOG10(H4)</f>
        <v>49.010299956639813</v>
      </c>
      <c r="I16" s="24">
        <f>I15+10*LOG10(I4)</f>
        <v>49.010299956639813</v>
      </c>
      <c r="J16" s="24">
        <f>J15+10*LOG10(J4)</f>
        <v>49.010299956639813</v>
      </c>
      <c r="K16" s="24">
        <f t="shared" ref="K16" si="1">K15+10*LOG10(K4)</f>
        <v>49.010299956639813</v>
      </c>
      <c r="L16" s="24"/>
      <c r="M16" s="24">
        <f t="shared" ref="M16" si="2">M15+10*LOG10(M4)</f>
        <v>49.010299956639813</v>
      </c>
    </row>
    <row r="17" spans="1:13" ht="30">
      <c r="A17" s="3" t="s">
        <v>35</v>
      </c>
      <c r="B17" s="14">
        <f t="shared" ref="B17:G17" si="3">B15+10*LOG10(B42/1000000)</f>
        <v>41.56302500767287</v>
      </c>
      <c r="C17" s="14">
        <f t="shared" si="3"/>
        <v>41.56302500767287</v>
      </c>
      <c r="D17" s="14">
        <f t="shared" si="3"/>
        <v>41.56302500767287</v>
      </c>
      <c r="E17" s="14">
        <f t="shared" si="3"/>
        <v>41.56302500767287</v>
      </c>
      <c r="F17" s="14">
        <f t="shared" si="3"/>
        <v>41.56302500767287</v>
      </c>
      <c r="G17" s="14">
        <f t="shared" si="3"/>
        <v>41.56302500767287</v>
      </c>
      <c r="H17" s="24">
        <f>H15+10*LOG10(H42/1000000)</f>
        <v>41.56302500767287</v>
      </c>
      <c r="I17" s="24">
        <f>I15+10*LOG10(I42/1000000)</f>
        <v>41.56302500767287</v>
      </c>
      <c r="J17" s="24">
        <f>J15+10*LOG10(J42/1000000)</f>
        <v>41.56302500767287</v>
      </c>
      <c r="K17" s="24">
        <f t="shared" ref="K17" si="4">K15+10*LOG10(K42/1000000)</f>
        <v>41.56302500767287</v>
      </c>
      <c r="L17" s="24"/>
      <c r="M17" s="24">
        <f t="shared" ref="M17" si="5">M15+10*LOG10(M42/1000000)</f>
        <v>41.56302500767287</v>
      </c>
    </row>
    <row r="18" spans="1:13" ht="45">
      <c r="A18" s="4" t="s">
        <v>37</v>
      </c>
      <c r="B18" s="14">
        <f t="shared" ref="B18:G18" si="6">B19+10*LOG10(B12/B13)-B20</f>
        <v>14.380899869919437</v>
      </c>
      <c r="C18" s="14">
        <f t="shared" si="6"/>
        <v>14.380899869919437</v>
      </c>
      <c r="D18" s="14">
        <f t="shared" si="6"/>
        <v>14.380899869919437</v>
      </c>
      <c r="E18" s="14">
        <f t="shared" si="6"/>
        <v>17.030899869919438</v>
      </c>
      <c r="F18" s="14">
        <f t="shared" si="6"/>
        <v>17.030899869919438</v>
      </c>
      <c r="G18" s="14">
        <f t="shared" si="6"/>
        <v>17.030899869919438</v>
      </c>
      <c r="H18" s="24">
        <f>H19+10*LOG10(H12/H13)-H20</f>
        <v>13.030899869919438</v>
      </c>
      <c r="I18" s="24">
        <f>I19+10*LOG10(I12/I13)-I20</f>
        <v>13.030899869919438</v>
      </c>
      <c r="J18" s="24">
        <f>J19+10*LOG10(J12/J13)-J20</f>
        <v>13.030899869919438</v>
      </c>
      <c r="K18" s="24">
        <f t="shared" ref="K18" si="7">K19+10*LOG10(K12/K13)-K20</f>
        <v>17.030899869919438</v>
      </c>
      <c r="L18" s="24"/>
      <c r="M18" s="24">
        <f t="shared" ref="M18" si="8">M19+10*LOG10(M12/M13)-M20</f>
        <v>17.030899869919438</v>
      </c>
    </row>
    <row r="19" spans="1:13" ht="15">
      <c r="A19" s="3" t="s">
        <v>39</v>
      </c>
      <c r="B19" s="14">
        <v>8</v>
      </c>
      <c r="C19" s="14">
        <v>8</v>
      </c>
      <c r="D19" s="14">
        <v>8</v>
      </c>
      <c r="E19" s="14">
        <v>8</v>
      </c>
      <c r="F19" s="14">
        <v>8</v>
      </c>
      <c r="G19" s="14">
        <v>8</v>
      </c>
      <c r="H19" s="24">
        <v>8</v>
      </c>
      <c r="I19" s="24">
        <v>8</v>
      </c>
      <c r="J19" s="24">
        <v>8</v>
      </c>
      <c r="K19" s="24">
        <v>8</v>
      </c>
      <c r="L19" s="24"/>
      <c r="M19" s="24">
        <v>8</v>
      </c>
    </row>
    <row r="20" spans="1:13" ht="45">
      <c r="A20" s="5" t="s">
        <v>41</v>
      </c>
      <c r="B20" s="27">
        <v>2.65</v>
      </c>
      <c r="C20" s="27">
        <v>2.65</v>
      </c>
      <c r="D20" s="27">
        <v>2.65</v>
      </c>
      <c r="E20" s="27">
        <v>0</v>
      </c>
      <c r="F20" s="27">
        <v>0</v>
      </c>
      <c r="G20" s="27">
        <v>0</v>
      </c>
      <c r="H20" s="27">
        <v>4</v>
      </c>
      <c r="I20" s="27">
        <v>4</v>
      </c>
      <c r="J20" s="27">
        <v>4</v>
      </c>
      <c r="K20" s="27">
        <v>0</v>
      </c>
      <c r="L20" s="27"/>
      <c r="M20" s="27">
        <v>0</v>
      </c>
    </row>
    <row r="21" spans="1:13" ht="61.5" customHeight="1">
      <c r="A21" s="10" t="s">
        <v>43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/>
      <c r="M21" s="28">
        <v>0</v>
      </c>
    </row>
    <row r="22" spans="1:13" ht="15">
      <c r="A22" s="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24">
        <v>0</v>
      </c>
      <c r="I22" s="24">
        <v>0</v>
      </c>
      <c r="J22" s="24">
        <v>0</v>
      </c>
      <c r="K22" s="24">
        <v>0</v>
      </c>
      <c r="L22" s="24"/>
      <c r="M22" s="24">
        <v>0</v>
      </c>
    </row>
    <row r="23" spans="1:13" ht="15">
      <c r="A23" s="3" t="s">
        <v>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24">
        <v>0</v>
      </c>
      <c r="I23" s="24">
        <v>0</v>
      </c>
      <c r="J23" s="24">
        <v>0</v>
      </c>
      <c r="K23" s="24">
        <v>0</v>
      </c>
      <c r="L23" s="24"/>
      <c r="M23" s="24">
        <v>0</v>
      </c>
    </row>
    <row r="24" spans="1:13" ht="30">
      <c r="A24" s="3" t="s">
        <v>48</v>
      </c>
      <c r="B24" s="14">
        <v>3</v>
      </c>
      <c r="C24" s="14">
        <v>3</v>
      </c>
      <c r="D24" s="14">
        <v>3</v>
      </c>
      <c r="E24" s="14">
        <v>3</v>
      </c>
      <c r="F24" s="14">
        <v>3</v>
      </c>
      <c r="G24" s="14">
        <v>3</v>
      </c>
      <c r="H24" s="24">
        <v>3</v>
      </c>
      <c r="I24" s="24">
        <v>3</v>
      </c>
      <c r="J24" s="24">
        <v>3</v>
      </c>
      <c r="K24" s="24">
        <v>3</v>
      </c>
      <c r="L24" s="24"/>
      <c r="M24" s="24">
        <v>3</v>
      </c>
    </row>
    <row r="25" spans="1:13" ht="15">
      <c r="A25" s="3" t="s">
        <v>49</v>
      </c>
      <c r="B25" s="40" t="s">
        <v>16</v>
      </c>
      <c r="C25" s="40" t="s">
        <v>16</v>
      </c>
      <c r="D25" s="40" t="s">
        <v>16</v>
      </c>
      <c r="E25" s="40" t="s">
        <v>16</v>
      </c>
      <c r="F25" s="40" t="s">
        <v>16</v>
      </c>
      <c r="G25" s="40" t="s">
        <v>16</v>
      </c>
      <c r="H25" s="40" t="s">
        <v>16</v>
      </c>
      <c r="I25" s="40" t="s">
        <v>16</v>
      </c>
      <c r="J25" s="40" t="s">
        <v>16</v>
      </c>
      <c r="K25" s="40" t="s">
        <v>16</v>
      </c>
      <c r="L25" s="40"/>
      <c r="M25" s="40" t="s">
        <v>16</v>
      </c>
    </row>
    <row r="26" spans="1:13" ht="15">
      <c r="A26" s="3" t="s">
        <v>51</v>
      </c>
      <c r="B26" s="14">
        <f t="shared" ref="B26:G26" si="9">B17+B18+B21-B23-B24</f>
        <v>52.943924877592309</v>
      </c>
      <c r="C26" s="14">
        <f t="shared" si="9"/>
        <v>52.943924877592309</v>
      </c>
      <c r="D26" s="14">
        <f t="shared" si="9"/>
        <v>52.943924877592309</v>
      </c>
      <c r="E26" s="14">
        <f t="shared" si="9"/>
        <v>55.593924877592308</v>
      </c>
      <c r="F26" s="14">
        <f t="shared" si="9"/>
        <v>55.593924877592308</v>
      </c>
      <c r="G26" s="14">
        <f t="shared" si="9"/>
        <v>55.593924877592308</v>
      </c>
      <c r="H26" s="24">
        <f>H17+H18+H21-H23-H24</f>
        <v>51.593924877592308</v>
      </c>
      <c r="I26" s="24">
        <f>I17+I18+I21-I23-I24</f>
        <v>51.593924877592308</v>
      </c>
      <c r="J26" s="24">
        <f>J17+J18+J21-J23-J24</f>
        <v>51.593924877592308</v>
      </c>
      <c r="K26" s="24">
        <f t="shared" ref="K26" si="10">K17+K18+K21-K23-K24</f>
        <v>55.593924877592308</v>
      </c>
      <c r="L26" s="24"/>
      <c r="M26" s="24">
        <f t="shared" ref="M26" si="11">M17+M18+M21-M23-M24</f>
        <v>55.593924877592308</v>
      </c>
    </row>
    <row r="27" spans="1:13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ht="15">
      <c r="A28" s="3" t="s">
        <v>53</v>
      </c>
      <c r="B28" s="14">
        <v>2</v>
      </c>
      <c r="C28" s="14">
        <v>2</v>
      </c>
      <c r="D28" s="14">
        <v>1</v>
      </c>
      <c r="E28" s="14">
        <v>2</v>
      </c>
      <c r="F28" s="14">
        <v>2</v>
      </c>
      <c r="G28" s="14">
        <v>1</v>
      </c>
      <c r="H28" s="24">
        <v>2</v>
      </c>
      <c r="I28" s="24">
        <v>2</v>
      </c>
      <c r="J28" s="24">
        <v>1</v>
      </c>
      <c r="K28" s="24">
        <v>2</v>
      </c>
      <c r="L28" s="24"/>
      <c r="M28" s="24">
        <v>1</v>
      </c>
    </row>
    <row r="29" spans="1:13" ht="15">
      <c r="A29" s="3" t="s">
        <v>54</v>
      </c>
      <c r="B29" s="14">
        <v>2</v>
      </c>
      <c r="C29" s="14">
        <v>2</v>
      </c>
      <c r="D29" s="14">
        <v>1</v>
      </c>
      <c r="E29" s="14">
        <v>2</v>
      </c>
      <c r="F29" s="14">
        <v>2</v>
      </c>
      <c r="G29" s="14">
        <v>1</v>
      </c>
      <c r="H29" s="24">
        <v>2</v>
      </c>
      <c r="I29" s="24">
        <v>2</v>
      </c>
      <c r="J29" s="24">
        <v>1</v>
      </c>
      <c r="K29" s="24">
        <v>2</v>
      </c>
      <c r="L29" s="24"/>
      <c r="M29" s="24">
        <v>1</v>
      </c>
    </row>
    <row r="30" spans="1:13" ht="45">
      <c r="A30" s="3" t="s">
        <v>56</v>
      </c>
      <c r="B30" s="14">
        <f t="shared" ref="B30:G30" si="12">B31+10*LOG10(B28/B29)-B32</f>
        <v>0</v>
      </c>
      <c r="C30" s="14">
        <f t="shared" si="12"/>
        <v>-3</v>
      </c>
      <c r="D30" s="14">
        <f t="shared" si="12"/>
        <v>-3</v>
      </c>
      <c r="E30" s="14">
        <f t="shared" si="12"/>
        <v>0</v>
      </c>
      <c r="F30" s="14">
        <f t="shared" si="12"/>
        <v>-3</v>
      </c>
      <c r="G30" s="14">
        <f t="shared" si="12"/>
        <v>-3</v>
      </c>
      <c r="H30" s="24">
        <f>H31+10*LOG10(H28/H29)-H32</f>
        <v>0</v>
      </c>
      <c r="I30" s="24">
        <f>I31+10*LOG10(I28/I29)-I32</f>
        <v>-3</v>
      </c>
      <c r="J30" s="24">
        <f>J31+10*LOG10(J28/J29)-J32</f>
        <v>-3</v>
      </c>
      <c r="K30" s="24">
        <f t="shared" ref="K30" si="13">K31+10*LOG10(K28/K29)-K32</f>
        <v>0</v>
      </c>
      <c r="L30" s="24"/>
      <c r="M30" s="24">
        <f t="shared" ref="M30" si="14">M31+10*LOG10(M28/M29)-M32</f>
        <v>-3</v>
      </c>
    </row>
    <row r="31" spans="1:13" ht="15">
      <c r="A31" s="3" t="s">
        <v>57</v>
      </c>
      <c r="B31" s="14">
        <v>0</v>
      </c>
      <c r="C31" s="14">
        <v>-3</v>
      </c>
      <c r="D31" s="14">
        <v>-3</v>
      </c>
      <c r="E31" s="14">
        <v>0</v>
      </c>
      <c r="F31" s="14">
        <v>-3</v>
      </c>
      <c r="G31" s="14">
        <v>-3</v>
      </c>
      <c r="H31" s="24">
        <v>0</v>
      </c>
      <c r="I31" s="24">
        <v>-3</v>
      </c>
      <c r="J31" s="24">
        <v>-3</v>
      </c>
      <c r="K31" s="24">
        <v>0</v>
      </c>
      <c r="L31" s="24"/>
      <c r="M31" s="24">
        <v>-3</v>
      </c>
    </row>
    <row r="32" spans="1:13" ht="45">
      <c r="A32" s="4" t="s">
        <v>58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24">
        <v>0</v>
      </c>
      <c r="I32" s="24">
        <v>0</v>
      </c>
      <c r="J32" s="24">
        <v>0</v>
      </c>
      <c r="K32" s="24">
        <v>0</v>
      </c>
      <c r="L32" s="24"/>
      <c r="M32" s="24">
        <v>0</v>
      </c>
    </row>
    <row r="33" spans="1:13" ht="28.5">
      <c r="A33" s="7" t="s">
        <v>106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24">
        <v>0</v>
      </c>
      <c r="I33" s="24">
        <v>0</v>
      </c>
      <c r="J33" s="24">
        <v>0</v>
      </c>
      <c r="K33" s="24">
        <v>0</v>
      </c>
      <c r="L33" s="24"/>
      <c r="M33" s="24">
        <v>0</v>
      </c>
    </row>
    <row r="34" spans="1:13" ht="30">
      <c r="A34" s="3" t="s">
        <v>59</v>
      </c>
      <c r="B34" s="14">
        <v>1</v>
      </c>
      <c r="C34" s="14">
        <v>1</v>
      </c>
      <c r="D34" s="14">
        <v>1</v>
      </c>
      <c r="E34" s="14">
        <v>1</v>
      </c>
      <c r="F34" s="14">
        <v>1</v>
      </c>
      <c r="G34" s="14">
        <v>1</v>
      </c>
      <c r="H34" s="24">
        <v>1</v>
      </c>
      <c r="I34" s="24">
        <v>1</v>
      </c>
      <c r="J34" s="24">
        <v>1</v>
      </c>
      <c r="K34" s="24">
        <v>1</v>
      </c>
      <c r="L34" s="24"/>
      <c r="M34" s="24">
        <v>1</v>
      </c>
    </row>
    <row r="35" spans="1:13" ht="15">
      <c r="A35" s="3" t="s">
        <v>60</v>
      </c>
      <c r="B35" s="24">
        <v>7</v>
      </c>
      <c r="C35" s="24">
        <v>7</v>
      </c>
      <c r="D35" s="24">
        <v>7</v>
      </c>
      <c r="E35" s="24">
        <v>7</v>
      </c>
      <c r="F35" s="24">
        <v>7</v>
      </c>
      <c r="G35" s="24">
        <v>7</v>
      </c>
      <c r="H35" s="24">
        <v>7</v>
      </c>
      <c r="I35" s="24">
        <v>7</v>
      </c>
      <c r="J35" s="24">
        <v>7</v>
      </c>
      <c r="K35" s="24">
        <v>7</v>
      </c>
      <c r="L35" s="24"/>
      <c r="M35" s="24">
        <v>7</v>
      </c>
    </row>
    <row r="36" spans="1:13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  <c r="L36" s="24"/>
      <c r="M36" s="24">
        <v>-174</v>
      </c>
    </row>
    <row r="37" spans="1:13" ht="15">
      <c r="A37" s="4" t="s">
        <v>62</v>
      </c>
      <c r="B37" s="14" t="s">
        <v>16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24" t="s">
        <v>16</v>
      </c>
      <c r="I37" s="24" t="s">
        <v>16</v>
      </c>
      <c r="J37" s="24" t="s">
        <v>16</v>
      </c>
      <c r="K37" s="24" t="s">
        <v>16</v>
      </c>
      <c r="L37" s="24"/>
      <c r="M37" s="24" t="s">
        <v>16</v>
      </c>
    </row>
    <row r="38" spans="1:13" ht="15">
      <c r="A38" s="5" t="s">
        <v>64</v>
      </c>
      <c r="B38" s="27">
        <v>-169.3</v>
      </c>
      <c r="C38" s="27">
        <v>-169.3</v>
      </c>
      <c r="D38" s="27">
        <v>-169.3</v>
      </c>
      <c r="E38" s="27">
        <v>-999</v>
      </c>
      <c r="F38" s="27">
        <v>-999</v>
      </c>
      <c r="G38" s="27">
        <v>-999</v>
      </c>
      <c r="H38" s="27">
        <v>-999</v>
      </c>
      <c r="I38" s="27">
        <v>-999</v>
      </c>
      <c r="J38" s="27">
        <v>-999</v>
      </c>
      <c r="K38" s="27">
        <v>-999</v>
      </c>
      <c r="L38" s="27"/>
      <c r="M38" s="27">
        <v>-999</v>
      </c>
    </row>
    <row r="39" spans="1:13" ht="30">
      <c r="A39" s="3" t="s">
        <v>107</v>
      </c>
      <c r="B39" s="40" t="s">
        <v>16</v>
      </c>
      <c r="C39" s="40" t="s">
        <v>16</v>
      </c>
      <c r="D39" s="40" t="s">
        <v>16</v>
      </c>
      <c r="E39" s="40" t="s">
        <v>16</v>
      </c>
      <c r="F39" s="40" t="s">
        <v>16</v>
      </c>
      <c r="G39" s="40" t="s">
        <v>16</v>
      </c>
      <c r="H39" s="40" t="s">
        <v>16</v>
      </c>
      <c r="I39" s="40" t="s">
        <v>16</v>
      </c>
      <c r="J39" s="40" t="s">
        <v>16</v>
      </c>
      <c r="K39" s="40" t="s">
        <v>16</v>
      </c>
      <c r="L39" s="40"/>
      <c r="M39" s="40" t="s">
        <v>16</v>
      </c>
    </row>
    <row r="40" spans="1:13" ht="30">
      <c r="A40" s="3" t="s">
        <v>108</v>
      </c>
      <c r="B40" s="14">
        <f t="shared" ref="B40:G40" si="15">10*LOG10(10^((B35+B36)/10)+10^(B38/10))</f>
        <v>-164.98918835931039</v>
      </c>
      <c r="C40" s="14">
        <f t="shared" si="15"/>
        <v>-164.98918835931039</v>
      </c>
      <c r="D40" s="14">
        <f t="shared" si="15"/>
        <v>-164.98918835931039</v>
      </c>
      <c r="E40" s="14">
        <f t="shared" si="15"/>
        <v>-167.00000000000003</v>
      </c>
      <c r="F40" s="14">
        <f t="shared" si="15"/>
        <v>-167.00000000000003</v>
      </c>
      <c r="G40" s="14">
        <f t="shared" si="15"/>
        <v>-167.00000000000003</v>
      </c>
      <c r="H40" s="24">
        <f>10*LOG10(10^((H35+H36)/10)+10^(H38/10))</f>
        <v>-167.00000000000003</v>
      </c>
      <c r="I40" s="24">
        <f>10*LOG10(10^((I35+I36)/10)+10^(I38/10))</f>
        <v>-167.00000000000003</v>
      </c>
      <c r="J40" s="24">
        <f>10*LOG10(10^((J35+J36)/10)+10^(J38/10))</f>
        <v>-167.00000000000003</v>
      </c>
      <c r="K40" s="24">
        <f t="shared" ref="K40" si="16">10*LOG10(10^((K35+K36)/10)+10^(K38/10))</f>
        <v>-167.00000000000003</v>
      </c>
      <c r="L40" s="24"/>
      <c r="M40" s="24">
        <f t="shared" ref="M40" si="17">10*LOG10(10^((M35+M36)/10)+10^(M38/10))</f>
        <v>-167.00000000000003</v>
      </c>
    </row>
    <row r="41" spans="1:13" ht="15">
      <c r="A41" s="7" t="s">
        <v>67</v>
      </c>
      <c r="B41" s="14" t="s">
        <v>16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24" t="s">
        <v>16</v>
      </c>
      <c r="I41" s="24" t="s">
        <v>16</v>
      </c>
      <c r="J41" s="24" t="s">
        <v>16</v>
      </c>
      <c r="K41" s="24" t="s">
        <v>16</v>
      </c>
      <c r="L41" s="24"/>
      <c r="M41" s="24" t="s">
        <v>16</v>
      </c>
    </row>
    <row r="42" spans="1:13" ht="15">
      <c r="A42" s="11" t="s">
        <v>69</v>
      </c>
      <c r="B42" s="28">
        <f>20*180*1000</f>
        <v>3600000</v>
      </c>
      <c r="C42" s="28">
        <f t="shared" ref="C42:D42" si="18">20*180*1000</f>
        <v>3600000</v>
      </c>
      <c r="D42" s="28">
        <f t="shared" si="18"/>
        <v>3600000</v>
      </c>
      <c r="E42" s="28">
        <f>20*180*1000</f>
        <v>3600000</v>
      </c>
      <c r="F42" s="28">
        <f t="shared" ref="F42:G42" si="19">20*180*1000</f>
        <v>3600000</v>
      </c>
      <c r="G42" s="28">
        <f t="shared" si="19"/>
        <v>3600000</v>
      </c>
      <c r="H42" s="28">
        <f>20*180*1000</f>
        <v>3600000</v>
      </c>
      <c r="I42" s="28">
        <f t="shared" ref="I42:J42" si="20">20*180*1000</f>
        <v>3600000</v>
      </c>
      <c r="J42" s="28">
        <f t="shared" si="20"/>
        <v>3600000</v>
      </c>
      <c r="K42" s="28">
        <f>20*180*1000</f>
        <v>3600000</v>
      </c>
      <c r="L42" s="28"/>
      <c r="M42" s="28">
        <f t="shared" ref="M42" si="21">20*180*1000</f>
        <v>3600000</v>
      </c>
    </row>
    <row r="43" spans="1:13" ht="15">
      <c r="A43" s="3" t="s">
        <v>70</v>
      </c>
      <c r="B43" s="14" t="s">
        <v>16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24" t="s">
        <v>16</v>
      </c>
      <c r="I43" s="24" t="s">
        <v>16</v>
      </c>
      <c r="J43" s="24" t="s">
        <v>16</v>
      </c>
      <c r="K43" s="24" t="s">
        <v>16</v>
      </c>
      <c r="L43" s="24"/>
      <c r="M43" s="24" t="s">
        <v>16</v>
      </c>
    </row>
    <row r="44" spans="1:13" ht="15">
      <c r="A44" s="3" t="s">
        <v>71</v>
      </c>
      <c r="B44" s="14">
        <f t="shared" ref="B44:G44" si="22">B40+10*LOG10(B42)</f>
        <v>-99.426163351637527</v>
      </c>
      <c r="C44" s="14">
        <f t="shared" si="22"/>
        <v>-99.426163351637527</v>
      </c>
      <c r="D44" s="14">
        <f t="shared" si="22"/>
        <v>-99.426163351637527</v>
      </c>
      <c r="E44" s="14">
        <f t="shared" si="22"/>
        <v>-101.43697499232717</v>
      </c>
      <c r="F44" s="14">
        <f t="shared" si="22"/>
        <v>-101.43697499232717</v>
      </c>
      <c r="G44" s="14">
        <f t="shared" si="22"/>
        <v>-101.43697499232717</v>
      </c>
      <c r="H44" s="24">
        <f>H40+10*LOG10(H42)</f>
        <v>-101.43697499232717</v>
      </c>
      <c r="I44" s="24">
        <f>I40+10*LOG10(I42)</f>
        <v>-101.43697499232717</v>
      </c>
      <c r="J44" s="24">
        <f>J40+10*LOG10(J42)</f>
        <v>-101.43697499232717</v>
      </c>
      <c r="K44" s="24">
        <f t="shared" ref="K44" si="23">K40+10*LOG10(K42)</f>
        <v>-101.43697499232717</v>
      </c>
      <c r="L44" s="24"/>
      <c r="M44" s="24">
        <f t="shared" ref="M44" si="24">M40+10*LOG10(M42)</f>
        <v>-101.43697499232717</v>
      </c>
    </row>
    <row r="45" spans="1:13" ht="15">
      <c r="A45" s="7" t="s">
        <v>72</v>
      </c>
      <c r="B45" s="14" t="s">
        <v>16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24" t="s">
        <v>16</v>
      </c>
      <c r="I45" s="24" t="s">
        <v>16</v>
      </c>
      <c r="J45" s="24" t="s">
        <v>16</v>
      </c>
      <c r="K45" s="24" t="s">
        <v>16</v>
      </c>
      <c r="L45" s="24"/>
      <c r="M45" s="24" t="s">
        <v>16</v>
      </c>
    </row>
    <row r="46" spans="1:13" ht="15">
      <c r="A46" s="11" t="s">
        <v>74</v>
      </c>
      <c r="B46" s="28">
        <v>-9.7899999999999991</v>
      </c>
      <c r="C46" s="28">
        <v>-9.7899999999999991</v>
      </c>
      <c r="D46" s="28">
        <v>-6.04</v>
      </c>
      <c r="E46" s="28">
        <v>-9</v>
      </c>
      <c r="F46" s="28">
        <v>-9</v>
      </c>
      <c r="G46" s="28">
        <v>-6</v>
      </c>
      <c r="H46" s="28">
        <v>-7.3</v>
      </c>
      <c r="I46" s="28">
        <v>-7.3</v>
      </c>
      <c r="J46" s="28">
        <v>-2.9</v>
      </c>
      <c r="K46" s="28">
        <v>-6.39</v>
      </c>
      <c r="L46" s="28"/>
      <c r="M46" s="28">
        <v>-6.39</v>
      </c>
    </row>
    <row r="47" spans="1:13" ht="15">
      <c r="A47" s="3" t="s">
        <v>75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24">
        <v>2</v>
      </c>
      <c r="I47" s="24">
        <v>2</v>
      </c>
      <c r="J47" s="24">
        <v>2</v>
      </c>
      <c r="K47" s="24">
        <v>2</v>
      </c>
      <c r="L47" s="24"/>
      <c r="M47" s="24">
        <v>2</v>
      </c>
    </row>
    <row r="48" spans="1:13" ht="30">
      <c r="A48" s="3" t="s">
        <v>76</v>
      </c>
      <c r="B48" s="14" t="s">
        <v>16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24" t="s">
        <v>16</v>
      </c>
      <c r="I48" s="24" t="s">
        <v>16</v>
      </c>
      <c r="J48" s="24" t="s">
        <v>16</v>
      </c>
      <c r="K48" s="24" t="s">
        <v>16</v>
      </c>
      <c r="L48" s="24"/>
      <c r="M48" s="24" t="s">
        <v>16</v>
      </c>
    </row>
    <row r="49" spans="1:13" ht="33.75" customHeight="1">
      <c r="A49" s="3" t="s">
        <v>78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/>
      <c r="M49" s="24">
        <v>0</v>
      </c>
    </row>
    <row r="50" spans="1:13" ht="30">
      <c r="A50" s="3" t="s">
        <v>79</v>
      </c>
      <c r="B50" s="40" t="s">
        <v>16</v>
      </c>
      <c r="C50" s="40" t="s">
        <v>16</v>
      </c>
      <c r="D50" s="40" t="s">
        <v>16</v>
      </c>
      <c r="E50" s="40" t="s">
        <v>16</v>
      </c>
      <c r="F50" s="40" t="s">
        <v>16</v>
      </c>
      <c r="G50" s="40" t="s">
        <v>16</v>
      </c>
      <c r="H50" s="40" t="s">
        <v>16</v>
      </c>
      <c r="I50" s="40" t="s">
        <v>16</v>
      </c>
      <c r="J50" s="40" t="s">
        <v>16</v>
      </c>
      <c r="K50" s="40" t="s">
        <v>16</v>
      </c>
      <c r="L50" s="40"/>
      <c r="M50" s="40" t="s">
        <v>16</v>
      </c>
    </row>
    <row r="51" spans="1:13" ht="30">
      <c r="A51" s="3" t="s">
        <v>81</v>
      </c>
      <c r="B51" s="14">
        <f t="shared" ref="B51:G51" si="25">B44+B46+B47-B49</f>
        <v>-107.21616335163753</v>
      </c>
      <c r="C51" s="14">
        <f t="shared" si="25"/>
        <v>-107.21616335163753</v>
      </c>
      <c r="D51" s="14">
        <f t="shared" si="25"/>
        <v>-103.46616335163753</v>
      </c>
      <c r="E51" s="14">
        <f t="shared" si="25"/>
        <v>-108.43697499232717</v>
      </c>
      <c r="F51" s="14">
        <f t="shared" si="25"/>
        <v>-108.43697499232717</v>
      </c>
      <c r="G51" s="14">
        <f t="shared" si="25"/>
        <v>-105.43697499232717</v>
      </c>
      <c r="H51" s="24">
        <f>H44+H46+H47-H49</f>
        <v>-106.73697499232716</v>
      </c>
      <c r="I51" s="24">
        <f>I44+I46+I47-I49</f>
        <v>-106.73697499232716</v>
      </c>
      <c r="J51" s="24">
        <f>J44+J46+J47-J49</f>
        <v>-102.33697499232717</v>
      </c>
      <c r="K51" s="24">
        <f t="shared" ref="K51" si="26">K44+K46+K47-K49</f>
        <v>-105.82697499232717</v>
      </c>
      <c r="L51" s="24"/>
      <c r="M51" s="24">
        <f t="shared" ref="M51" si="27">M44+M46+M47-M49</f>
        <v>-105.82697499232717</v>
      </c>
    </row>
    <row r="52" spans="1:13" ht="30">
      <c r="A52" s="9" t="s">
        <v>82</v>
      </c>
      <c r="B52" s="41" t="s">
        <v>16</v>
      </c>
      <c r="C52" s="41" t="s">
        <v>16</v>
      </c>
      <c r="D52" s="41" t="s">
        <v>16</v>
      </c>
      <c r="E52" s="41" t="s">
        <v>16</v>
      </c>
      <c r="F52" s="41" t="s">
        <v>16</v>
      </c>
      <c r="G52" s="41" t="s">
        <v>16</v>
      </c>
      <c r="H52" s="32" t="s">
        <v>16</v>
      </c>
      <c r="I52" s="32" t="s">
        <v>16</v>
      </c>
      <c r="J52" s="32" t="s">
        <v>16</v>
      </c>
      <c r="K52" s="32" t="s">
        <v>16</v>
      </c>
      <c r="L52" s="32"/>
      <c r="M52" s="32" t="s">
        <v>16</v>
      </c>
    </row>
    <row r="53" spans="1:13" ht="30">
      <c r="A53" s="8" t="s">
        <v>84</v>
      </c>
      <c r="B53" s="29">
        <f>B26+B30+B33-B34-B51</f>
        <v>159.16008822922984</v>
      </c>
      <c r="C53" s="29">
        <f t="shared" ref="C53:D53" si="28">C26+C30+C33-C34-C51</f>
        <v>156.16008822922984</v>
      </c>
      <c r="D53" s="29">
        <f t="shared" si="28"/>
        <v>152.41008822922984</v>
      </c>
      <c r="E53" s="29">
        <f>E26+E30+E33-E34-E51</f>
        <v>163.03089986991947</v>
      </c>
      <c r="F53" s="29">
        <f t="shared" ref="F53:G53" si="29">F26+F30+F33-F34-F51</f>
        <v>160.03089986991947</v>
      </c>
      <c r="G53" s="29">
        <f t="shared" si="29"/>
        <v>157.03089986991947</v>
      </c>
      <c r="H53" s="29">
        <f>H26+H30+H33-H34-H51</f>
        <v>157.33089986991948</v>
      </c>
      <c r="I53" s="29">
        <f t="shared" ref="I53:J53" si="30">I26+I30+I33-I34-I51</f>
        <v>154.33089986991948</v>
      </c>
      <c r="J53" s="29">
        <f t="shared" si="30"/>
        <v>149.93089986991947</v>
      </c>
      <c r="K53" s="29">
        <f>K26+K30+K33-K34-K51</f>
        <v>160.42089986991948</v>
      </c>
      <c r="L53" s="29"/>
      <c r="M53" s="29">
        <f t="shared" ref="M53" si="31">M26+M30+M33-M34-M51</f>
        <v>157.42089986991948</v>
      </c>
    </row>
    <row r="54" spans="1:13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spans="1:13" ht="16.5" customHeight="1">
      <c r="A55" s="5" t="s">
        <v>86</v>
      </c>
      <c r="B55" s="27">
        <v>8</v>
      </c>
      <c r="C55" s="27">
        <v>8</v>
      </c>
      <c r="D55" s="27">
        <v>8</v>
      </c>
      <c r="E55" s="27">
        <v>8</v>
      </c>
      <c r="F55" s="27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  <c r="L55" s="27"/>
      <c r="M55" s="27">
        <v>8</v>
      </c>
    </row>
    <row r="56" spans="1:13" ht="30">
      <c r="A56" s="4" t="s">
        <v>88</v>
      </c>
      <c r="B56" s="42" t="s">
        <v>16</v>
      </c>
      <c r="C56" s="42" t="s">
        <v>16</v>
      </c>
      <c r="D56" s="42" t="s">
        <v>16</v>
      </c>
      <c r="E56" s="42" t="s">
        <v>16</v>
      </c>
      <c r="F56" s="42" t="s">
        <v>16</v>
      </c>
      <c r="G56" s="42" t="s">
        <v>16</v>
      </c>
      <c r="H56" s="40" t="s">
        <v>16</v>
      </c>
      <c r="I56" s="40" t="s">
        <v>16</v>
      </c>
      <c r="J56" s="40" t="s">
        <v>16</v>
      </c>
      <c r="K56" s="40" t="s">
        <v>16</v>
      </c>
      <c r="L56" s="40"/>
      <c r="M56" s="40" t="s">
        <v>16</v>
      </c>
    </row>
    <row r="57" spans="1:13" ht="30">
      <c r="A57" s="5" t="s">
        <v>89</v>
      </c>
      <c r="B57" s="27">
        <v>8.4499999999999993</v>
      </c>
      <c r="C57" s="27">
        <v>8.4499999999999993</v>
      </c>
      <c r="D57" s="27">
        <v>8.4499999999999993</v>
      </c>
      <c r="E57" s="27">
        <v>5.13</v>
      </c>
      <c r="F57" s="27">
        <v>5.13</v>
      </c>
      <c r="G57" s="27">
        <v>5.13</v>
      </c>
      <c r="H57" s="27">
        <v>5.13</v>
      </c>
      <c r="I57" s="27">
        <v>5.13</v>
      </c>
      <c r="J57" s="27">
        <v>5.13</v>
      </c>
      <c r="K57" s="27">
        <v>5.13</v>
      </c>
      <c r="L57" s="27"/>
      <c r="M57" s="27">
        <v>5.13</v>
      </c>
    </row>
    <row r="58" spans="1:13" ht="15">
      <c r="A58" s="5" t="s">
        <v>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/>
      <c r="M58" s="27">
        <v>0</v>
      </c>
    </row>
    <row r="59" spans="1:13" ht="15">
      <c r="A59" s="5" t="s">
        <v>91</v>
      </c>
      <c r="B59" s="27">
        <v>12.5</v>
      </c>
      <c r="C59" s="27">
        <v>12.5</v>
      </c>
      <c r="D59" s="27">
        <v>12.5</v>
      </c>
      <c r="E59" s="27">
        <v>12.5</v>
      </c>
      <c r="F59" s="27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  <c r="L59" s="27"/>
      <c r="M59" s="27">
        <v>12.5</v>
      </c>
    </row>
    <row r="60" spans="1:13" ht="15">
      <c r="A60" s="5" t="s">
        <v>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/>
      <c r="M60" s="27">
        <v>0</v>
      </c>
    </row>
    <row r="61" spans="1:13" ht="30">
      <c r="A61" s="9" t="s">
        <v>109</v>
      </c>
      <c r="B61" s="41" t="s">
        <v>16</v>
      </c>
      <c r="C61" s="41" t="s">
        <v>16</v>
      </c>
      <c r="D61" s="41" t="s">
        <v>16</v>
      </c>
      <c r="E61" s="41" t="s">
        <v>16</v>
      </c>
      <c r="F61" s="41" t="s">
        <v>16</v>
      </c>
      <c r="G61" s="41" t="s">
        <v>16</v>
      </c>
      <c r="H61" s="32" t="s">
        <v>16</v>
      </c>
      <c r="I61" s="32" t="s">
        <v>16</v>
      </c>
      <c r="J61" s="32" t="s">
        <v>16</v>
      </c>
      <c r="K61" s="32" t="s">
        <v>16</v>
      </c>
      <c r="L61" s="32"/>
      <c r="M61" s="32" t="s">
        <v>16</v>
      </c>
    </row>
    <row r="62" spans="1:13" ht="30">
      <c r="A62" s="8" t="s">
        <v>110</v>
      </c>
      <c r="B62" s="29">
        <f>B53-B57+B58-B59+B60</f>
        <v>138.21008822922985</v>
      </c>
      <c r="C62" s="29">
        <f t="shared" ref="C62:D62" si="32">C53-C57+C58-C59+C60</f>
        <v>135.21008822922985</v>
      </c>
      <c r="D62" s="29">
        <f t="shared" si="32"/>
        <v>131.46008822922985</v>
      </c>
      <c r="E62" s="29">
        <f>E53-E57+E58-E59+E60</f>
        <v>145.40089986991947</v>
      </c>
      <c r="F62" s="29">
        <f t="shared" ref="F62:G62" si="33">F53-F57+F58-F59+F60</f>
        <v>142.40089986991947</v>
      </c>
      <c r="G62" s="29">
        <f t="shared" si="33"/>
        <v>139.40089986991947</v>
      </c>
      <c r="H62" s="29">
        <f>H53-H57+H58-H59+H60</f>
        <v>139.70089986991948</v>
      </c>
      <c r="I62" s="29">
        <f t="shared" ref="I62:J62" si="34">I53-I57+I58-I59+I60</f>
        <v>136.70089986991948</v>
      </c>
      <c r="J62" s="29">
        <f t="shared" si="34"/>
        <v>132.30089986991948</v>
      </c>
      <c r="K62" s="29">
        <f>K53-K57+K58-K59+K60</f>
        <v>142.79089986991949</v>
      </c>
      <c r="L62" s="29"/>
      <c r="M62" s="29">
        <f t="shared" ref="M62" si="35">M53-M57+M58-M59+M60</f>
        <v>139.79089986991949</v>
      </c>
    </row>
    <row r="63" spans="1:13">
      <c r="C63" s="43"/>
      <c r="D63" s="43"/>
      <c r="F63" s="43"/>
      <c r="G63" s="43"/>
      <c r="I63" s="43"/>
      <c r="J63" s="43"/>
      <c r="L63" s="43"/>
      <c r="M63" s="43"/>
    </row>
    <row r="64" spans="1:13" ht="15">
      <c r="A64" s="9" t="s">
        <v>96</v>
      </c>
      <c r="B64" s="41" t="s">
        <v>16</v>
      </c>
      <c r="C64" s="41" t="s">
        <v>16</v>
      </c>
      <c r="D64" s="41" t="s">
        <v>16</v>
      </c>
      <c r="E64" s="41" t="s">
        <v>16</v>
      </c>
      <c r="F64" s="41" t="s">
        <v>16</v>
      </c>
      <c r="G64" s="41" t="s">
        <v>16</v>
      </c>
      <c r="H64" s="32" t="s">
        <v>16</v>
      </c>
      <c r="I64" s="32" t="s">
        <v>16</v>
      </c>
      <c r="J64" s="32" t="s">
        <v>16</v>
      </c>
      <c r="K64" s="32" t="s">
        <v>16</v>
      </c>
      <c r="L64" s="32"/>
      <c r="M64" s="32" t="s">
        <v>16</v>
      </c>
    </row>
    <row r="65" spans="1:13" ht="15">
      <c r="A65" s="8" t="s">
        <v>97</v>
      </c>
      <c r="B65" s="29">
        <f t="shared" ref="B65:G65" si="36">B17-B23-B51+B21+B33</f>
        <v>148.77918835931041</v>
      </c>
      <c r="C65" s="29">
        <f t="shared" si="36"/>
        <v>148.77918835931041</v>
      </c>
      <c r="D65" s="29">
        <f t="shared" si="36"/>
        <v>145.02918835931041</v>
      </c>
      <c r="E65" s="29">
        <f t="shared" si="36"/>
        <v>150.00000000000003</v>
      </c>
      <c r="F65" s="29">
        <f t="shared" si="36"/>
        <v>150.00000000000003</v>
      </c>
      <c r="G65" s="29">
        <f t="shared" si="36"/>
        <v>147.00000000000003</v>
      </c>
      <c r="H65" s="29">
        <f>H17-H23-H51+H21+H33</f>
        <v>148.30000000000004</v>
      </c>
      <c r="I65" s="29">
        <f>I17-I23-I51+I21+I33</f>
        <v>148.30000000000004</v>
      </c>
      <c r="J65" s="29">
        <f>J17-J23-J51+J21+J33</f>
        <v>143.90000000000003</v>
      </c>
      <c r="K65" s="29">
        <f t="shared" ref="K65" si="37">K17-K23-K51+K21+K33</f>
        <v>147.39000000000004</v>
      </c>
      <c r="L65" s="29"/>
      <c r="M65" s="29">
        <f t="shared" ref="M65" si="38">M17-M23-M51+M21+M33</f>
        <v>147.39000000000004</v>
      </c>
    </row>
  </sheetData>
  <mergeCells count="4">
    <mergeCell ref="B1:D1"/>
    <mergeCell ref="E1:G1"/>
    <mergeCell ref="H1:J1"/>
    <mergeCell ref="K1:M1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9" customWidth="1"/>
    <col min="2" max="2" width="15.625" style="43" customWidth="1"/>
    <col min="3" max="3" width="15.625" style="39" customWidth="1"/>
    <col min="4" max="4" width="15.625" style="43" customWidth="1"/>
    <col min="5" max="5" width="15.625" style="39" customWidth="1"/>
    <col min="6" max="6" width="15.625" style="43" customWidth="1"/>
    <col min="7" max="7" width="15.625" style="39" customWidth="1"/>
    <col min="8" max="8" width="15.625" style="43" customWidth="1"/>
    <col min="9" max="9" width="15.625" style="39" customWidth="1"/>
    <col min="10" max="10" width="15.625" style="43" customWidth="1"/>
    <col min="11" max="11" width="15.625" style="39" customWidth="1"/>
    <col min="12" max="16384" width="9" style="39"/>
  </cols>
  <sheetData>
    <row r="1" spans="1:11" ht="14.25" customHeight="1">
      <c r="A1" s="1"/>
      <c r="B1" s="36" t="s">
        <v>124</v>
      </c>
      <c r="C1" s="36"/>
      <c r="D1" s="36" t="s">
        <v>131</v>
      </c>
      <c r="E1" s="36"/>
      <c r="F1" s="37" t="s">
        <v>139</v>
      </c>
      <c r="G1" s="38"/>
      <c r="H1" s="36" t="s">
        <v>141</v>
      </c>
      <c r="I1" s="36"/>
      <c r="J1" s="36" t="s">
        <v>144</v>
      </c>
      <c r="K1" s="36"/>
    </row>
    <row r="2" spans="1:11" ht="29.25" customHeight="1">
      <c r="A2" s="2" t="s">
        <v>10</v>
      </c>
      <c r="B2" s="30" t="s">
        <v>103</v>
      </c>
      <c r="C2" s="31" t="s">
        <v>111</v>
      </c>
      <c r="D2" s="30" t="s">
        <v>103</v>
      </c>
      <c r="E2" s="31" t="s">
        <v>111</v>
      </c>
      <c r="F2" s="30" t="s">
        <v>103</v>
      </c>
      <c r="G2" s="31" t="s">
        <v>111</v>
      </c>
      <c r="H2" s="30" t="s">
        <v>103</v>
      </c>
      <c r="I2" s="31" t="s">
        <v>111</v>
      </c>
      <c r="J2" s="30" t="s">
        <v>103</v>
      </c>
      <c r="K2" s="31" t="s">
        <v>111</v>
      </c>
    </row>
    <row r="3" spans="1:11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  <c r="K3" s="24">
        <v>0.7</v>
      </c>
    </row>
    <row r="4" spans="1:11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  <c r="K4" s="24">
        <v>20</v>
      </c>
    </row>
    <row r="5" spans="1:11" ht="15">
      <c r="A5" s="3" t="s">
        <v>15</v>
      </c>
      <c r="B5" s="40" t="s">
        <v>16</v>
      </c>
      <c r="C5" s="40" t="s">
        <v>16</v>
      </c>
      <c r="D5" s="40" t="s">
        <v>16</v>
      </c>
      <c r="E5" s="40" t="s">
        <v>16</v>
      </c>
      <c r="F5" s="40" t="s">
        <v>16</v>
      </c>
      <c r="G5" s="40" t="s">
        <v>16</v>
      </c>
      <c r="H5" s="40" t="s">
        <v>16</v>
      </c>
      <c r="I5" s="40" t="s">
        <v>16</v>
      </c>
      <c r="J5" s="40" t="s">
        <v>16</v>
      </c>
      <c r="K5" s="40" t="s">
        <v>16</v>
      </c>
    </row>
    <row r="6" spans="1:11" ht="15">
      <c r="A6" s="3" t="s">
        <v>17</v>
      </c>
      <c r="B6" s="40" t="s">
        <v>16</v>
      </c>
      <c r="C6" s="40" t="s">
        <v>16</v>
      </c>
      <c r="D6" s="40" t="s">
        <v>16</v>
      </c>
      <c r="E6" s="40" t="s">
        <v>16</v>
      </c>
      <c r="F6" s="40" t="s">
        <v>16</v>
      </c>
      <c r="G6" s="40" t="s">
        <v>16</v>
      </c>
      <c r="H6" s="40" t="s">
        <v>16</v>
      </c>
      <c r="I6" s="40" t="s">
        <v>16</v>
      </c>
      <c r="J6" s="40" t="s">
        <v>16</v>
      </c>
      <c r="K6" s="40" t="s">
        <v>16</v>
      </c>
    </row>
    <row r="7" spans="1:11" ht="30">
      <c r="A7" s="3" t="s">
        <v>113</v>
      </c>
      <c r="B7" s="25">
        <v>0.01</v>
      </c>
      <c r="C7" s="25">
        <v>0.01</v>
      </c>
      <c r="D7" s="25">
        <v>0.01</v>
      </c>
      <c r="E7" s="25">
        <v>0.01</v>
      </c>
      <c r="F7" s="25">
        <v>0.01</v>
      </c>
      <c r="G7" s="25">
        <v>0.01</v>
      </c>
      <c r="H7" s="25">
        <v>0.01</v>
      </c>
      <c r="I7" s="25">
        <v>0.01</v>
      </c>
      <c r="J7" s="25">
        <v>0.01</v>
      </c>
      <c r="K7" s="25">
        <v>0.01</v>
      </c>
    </row>
    <row r="8" spans="1:11" ht="15">
      <c r="A8" s="3" t="s">
        <v>20</v>
      </c>
      <c r="B8" s="40" t="s">
        <v>16</v>
      </c>
      <c r="C8" s="40" t="s">
        <v>16</v>
      </c>
      <c r="D8" s="40" t="s">
        <v>16</v>
      </c>
      <c r="E8" s="40" t="s">
        <v>16</v>
      </c>
      <c r="F8" s="40" t="s">
        <v>16</v>
      </c>
      <c r="G8" s="40" t="s">
        <v>16</v>
      </c>
      <c r="H8" s="40" t="s">
        <v>16</v>
      </c>
      <c r="I8" s="40" t="s">
        <v>16</v>
      </c>
      <c r="J8" s="40" t="s">
        <v>16</v>
      </c>
      <c r="K8" s="40" t="s">
        <v>16</v>
      </c>
    </row>
    <row r="9" spans="1:11" ht="15">
      <c r="A9" s="3" t="s">
        <v>21</v>
      </c>
      <c r="B9" s="14" t="s">
        <v>22</v>
      </c>
      <c r="C9" s="14" t="s">
        <v>22</v>
      </c>
      <c r="D9" s="24" t="s">
        <v>22</v>
      </c>
      <c r="E9" s="24" t="s">
        <v>22</v>
      </c>
      <c r="F9" s="14" t="s">
        <v>22</v>
      </c>
      <c r="G9" s="14" t="s">
        <v>22</v>
      </c>
      <c r="H9" s="24" t="s">
        <v>22</v>
      </c>
      <c r="I9" s="24" t="s">
        <v>22</v>
      </c>
      <c r="J9" s="24" t="s">
        <v>22</v>
      </c>
      <c r="K9" s="24" t="s">
        <v>22</v>
      </c>
    </row>
    <row r="10" spans="1:11" ht="15">
      <c r="A10" s="3" t="s">
        <v>23</v>
      </c>
      <c r="B10" s="14">
        <v>3</v>
      </c>
      <c r="C10" s="14">
        <v>3</v>
      </c>
      <c r="D10" s="24">
        <v>3</v>
      </c>
      <c r="E10" s="24">
        <v>3</v>
      </c>
      <c r="F10" s="14">
        <v>3</v>
      </c>
      <c r="G10" s="14">
        <v>3</v>
      </c>
      <c r="H10" s="24">
        <v>3</v>
      </c>
      <c r="I10" s="24">
        <v>3</v>
      </c>
      <c r="J10" s="24">
        <v>3</v>
      </c>
      <c r="K10" s="24">
        <v>3</v>
      </c>
    </row>
    <row r="11" spans="1:11">
      <c r="A11" s="2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15" customHeight="1">
      <c r="A12" s="3" t="s">
        <v>25</v>
      </c>
      <c r="B12" s="24">
        <v>1</v>
      </c>
      <c r="C12" s="24">
        <v>1</v>
      </c>
      <c r="D12" s="24">
        <v>1</v>
      </c>
      <c r="E12" s="24">
        <v>1</v>
      </c>
      <c r="F12" s="24">
        <v>1</v>
      </c>
      <c r="G12" s="24">
        <v>1</v>
      </c>
      <c r="H12" s="24">
        <v>1</v>
      </c>
      <c r="I12" s="24">
        <v>1</v>
      </c>
      <c r="J12" s="24">
        <v>1</v>
      </c>
      <c r="K12" s="24">
        <v>1</v>
      </c>
    </row>
    <row r="13" spans="1:11" ht="15">
      <c r="A13" s="5" t="s">
        <v>27</v>
      </c>
      <c r="B13" s="27">
        <v>4</v>
      </c>
      <c r="C13" s="27">
        <v>4</v>
      </c>
      <c r="D13" s="27">
        <v>2</v>
      </c>
      <c r="E13" s="27">
        <v>2</v>
      </c>
      <c r="F13" s="27">
        <v>2</v>
      </c>
      <c r="G13" s="27">
        <v>2</v>
      </c>
      <c r="H13" s="27">
        <v>2</v>
      </c>
      <c r="I13" s="27">
        <v>2</v>
      </c>
      <c r="J13" s="27">
        <v>2</v>
      </c>
      <c r="K13" s="27">
        <v>2</v>
      </c>
    </row>
    <row r="14" spans="1:11" ht="15">
      <c r="A14" s="4" t="s">
        <v>29</v>
      </c>
      <c r="B14" s="14">
        <v>1</v>
      </c>
      <c r="C14" s="14">
        <v>1</v>
      </c>
      <c r="D14" s="24">
        <v>1</v>
      </c>
      <c r="E14" s="24">
        <v>1</v>
      </c>
      <c r="F14" s="14">
        <v>1</v>
      </c>
      <c r="G14" s="14">
        <v>1</v>
      </c>
      <c r="H14" s="24">
        <v>1</v>
      </c>
      <c r="I14" s="24">
        <v>1</v>
      </c>
      <c r="J14" s="24">
        <v>1</v>
      </c>
      <c r="K14" s="24">
        <v>1</v>
      </c>
    </row>
    <row r="15" spans="1:11" ht="15">
      <c r="A15" s="3" t="s">
        <v>31</v>
      </c>
      <c r="B15" s="14" t="s">
        <v>16</v>
      </c>
      <c r="C15" s="14" t="s">
        <v>16</v>
      </c>
      <c r="D15" s="24" t="s">
        <v>16</v>
      </c>
      <c r="E15" s="24" t="s">
        <v>16</v>
      </c>
      <c r="F15" s="14" t="s">
        <v>16</v>
      </c>
      <c r="G15" s="14" t="s">
        <v>16</v>
      </c>
      <c r="H15" s="24" t="s">
        <v>16</v>
      </c>
      <c r="I15" s="24" t="s">
        <v>16</v>
      </c>
      <c r="J15" s="24" t="s">
        <v>16</v>
      </c>
      <c r="K15" s="24" t="s">
        <v>16</v>
      </c>
    </row>
    <row r="16" spans="1:11" ht="15">
      <c r="A16" s="3" t="s">
        <v>33</v>
      </c>
      <c r="B16" s="24">
        <v>23</v>
      </c>
      <c r="C16" s="24">
        <v>23</v>
      </c>
      <c r="D16" s="24">
        <v>23</v>
      </c>
      <c r="E16" s="24">
        <v>23</v>
      </c>
      <c r="F16" s="24">
        <v>23</v>
      </c>
      <c r="G16" s="24">
        <v>23</v>
      </c>
      <c r="H16" s="24">
        <v>23</v>
      </c>
      <c r="I16" s="24">
        <v>23</v>
      </c>
      <c r="J16" s="24">
        <v>23</v>
      </c>
      <c r="K16" s="24">
        <v>23</v>
      </c>
    </row>
    <row r="17" spans="1:11" ht="30">
      <c r="A17" s="3" t="s">
        <v>35</v>
      </c>
      <c r="B17" s="24">
        <v>23</v>
      </c>
      <c r="C17" s="24">
        <v>23</v>
      </c>
      <c r="D17" s="24">
        <v>23</v>
      </c>
      <c r="E17" s="24">
        <v>23</v>
      </c>
      <c r="F17" s="24">
        <v>23</v>
      </c>
      <c r="G17" s="24">
        <v>23</v>
      </c>
      <c r="H17" s="24">
        <v>23</v>
      </c>
      <c r="I17" s="24">
        <v>23</v>
      </c>
      <c r="J17" s="24">
        <v>23</v>
      </c>
      <c r="K17" s="24">
        <v>23</v>
      </c>
    </row>
    <row r="18" spans="1:11" ht="45">
      <c r="A18" s="4" t="s">
        <v>37</v>
      </c>
      <c r="B18" s="14">
        <f t="shared" ref="B18:G18" si="0">B19+10*LOG10(B12/B14)-B20</f>
        <v>0</v>
      </c>
      <c r="C18" s="14">
        <f t="shared" si="0"/>
        <v>-3</v>
      </c>
      <c r="D18" s="24">
        <f t="shared" si="0"/>
        <v>0</v>
      </c>
      <c r="E18" s="24">
        <f t="shared" si="0"/>
        <v>-3</v>
      </c>
      <c r="F18" s="14">
        <f t="shared" si="0"/>
        <v>0</v>
      </c>
      <c r="G18" s="14">
        <f t="shared" si="0"/>
        <v>-3</v>
      </c>
      <c r="H18" s="24">
        <f>H19+10*LOG10(H12/H14)-H20</f>
        <v>0</v>
      </c>
      <c r="I18" s="24">
        <f>I19+10*LOG10(I12/I14)-I20</f>
        <v>-3</v>
      </c>
      <c r="J18" s="24">
        <f>J19+10*LOG10(J12/J14)-J20</f>
        <v>0</v>
      </c>
      <c r="K18" s="24">
        <f>K19+10*LOG10(K12/K14)-K20</f>
        <v>-3</v>
      </c>
    </row>
    <row r="19" spans="1:11" ht="15">
      <c r="A19" s="3" t="s">
        <v>39</v>
      </c>
      <c r="B19" s="24">
        <v>0</v>
      </c>
      <c r="C19" s="24">
        <v>-3</v>
      </c>
      <c r="D19" s="24">
        <v>0</v>
      </c>
      <c r="E19" s="24">
        <v>-3</v>
      </c>
      <c r="F19" s="24">
        <v>0</v>
      </c>
      <c r="G19" s="24">
        <v>-3</v>
      </c>
      <c r="H19" s="24">
        <v>0</v>
      </c>
      <c r="I19" s="24">
        <v>-3</v>
      </c>
      <c r="J19" s="24">
        <v>0</v>
      </c>
      <c r="K19" s="24">
        <v>-3</v>
      </c>
    </row>
    <row r="20" spans="1:11" ht="45">
      <c r="A20" s="4" t="s">
        <v>41</v>
      </c>
      <c r="B20" s="14">
        <v>0</v>
      </c>
      <c r="C20" s="14">
        <v>0</v>
      </c>
      <c r="D20" s="24">
        <v>0</v>
      </c>
      <c r="E20" s="24">
        <v>0</v>
      </c>
      <c r="F20" s="14">
        <v>0</v>
      </c>
      <c r="G20" s="14">
        <v>0</v>
      </c>
      <c r="H20" s="24">
        <v>0</v>
      </c>
      <c r="I20" s="24">
        <v>0</v>
      </c>
      <c r="J20" s="24">
        <v>0</v>
      </c>
      <c r="K20" s="24">
        <v>0</v>
      </c>
    </row>
    <row r="21" spans="1:11" ht="61.5" customHeight="1">
      <c r="A21" s="4" t="s">
        <v>43</v>
      </c>
      <c r="B21" s="14">
        <v>0</v>
      </c>
      <c r="C21" s="14">
        <v>0</v>
      </c>
      <c r="D21" s="24">
        <v>0</v>
      </c>
      <c r="E21" s="24">
        <v>0</v>
      </c>
      <c r="F21" s="14">
        <v>0</v>
      </c>
      <c r="G21" s="14">
        <v>0</v>
      </c>
      <c r="H21" s="24">
        <v>0</v>
      </c>
      <c r="I21" s="24">
        <v>0</v>
      </c>
      <c r="J21" s="24">
        <v>0</v>
      </c>
      <c r="K21" s="24">
        <v>0</v>
      </c>
    </row>
    <row r="22" spans="1:11" ht="15">
      <c r="A22" s="3" t="s">
        <v>45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</row>
    <row r="23" spans="1:11" ht="15">
      <c r="A23" s="3" t="s">
        <v>47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</row>
    <row r="24" spans="1:11" ht="30">
      <c r="A24" s="3" t="s">
        <v>48</v>
      </c>
      <c r="B24" s="24">
        <v>1</v>
      </c>
      <c r="C24" s="24">
        <v>1</v>
      </c>
      <c r="D24" s="24">
        <v>1</v>
      </c>
      <c r="E24" s="24">
        <v>1</v>
      </c>
      <c r="F24" s="24">
        <v>1</v>
      </c>
      <c r="G24" s="24">
        <v>1</v>
      </c>
      <c r="H24" s="24">
        <v>1</v>
      </c>
      <c r="I24" s="24">
        <v>1</v>
      </c>
      <c r="J24" s="24">
        <v>1</v>
      </c>
      <c r="K24" s="24">
        <v>1</v>
      </c>
    </row>
    <row r="25" spans="1:11" ht="15">
      <c r="A25" s="3" t="s">
        <v>49</v>
      </c>
      <c r="B25" s="24">
        <f t="shared" ref="B25:G25" si="1">B17+B18+B21+B22-B24</f>
        <v>22</v>
      </c>
      <c r="C25" s="24">
        <f t="shared" si="1"/>
        <v>19</v>
      </c>
      <c r="D25" s="24">
        <f t="shared" si="1"/>
        <v>22</v>
      </c>
      <c r="E25" s="24">
        <f t="shared" si="1"/>
        <v>19</v>
      </c>
      <c r="F25" s="24">
        <f t="shared" si="1"/>
        <v>22</v>
      </c>
      <c r="G25" s="24">
        <f t="shared" si="1"/>
        <v>19</v>
      </c>
      <c r="H25" s="24">
        <f>H17+H18+H21+H22-H24</f>
        <v>22</v>
      </c>
      <c r="I25" s="24">
        <f>I17+I18+I21+I22-I24</f>
        <v>19</v>
      </c>
      <c r="J25" s="24">
        <f>J17+J18+J21+J22-J24</f>
        <v>22</v>
      </c>
      <c r="K25" s="24">
        <f>K17+K18+K21+K22-K24</f>
        <v>19</v>
      </c>
    </row>
    <row r="26" spans="1:11" ht="15">
      <c r="A26" s="3" t="s">
        <v>51</v>
      </c>
      <c r="B26" s="40" t="s">
        <v>16</v>
      </c>
      <c r="C26" s="40" t="s">
        <v>16</v>
      </c>
      <c r="D26" s="40" t="s">
        <v>16</v>
      </c>
      <c r="E26" s="40" t="s">
        <v>16</v>
      </c>
      <c r="F26" s="40" t="s">
        <v>16</v>
      </c>
      <c r="G26" s="40" t="s">
        <v>16</v>
      </c>
      <c r="H26" s="40" t="s">
        <v>16</v>
      </c>
      <c r="I26" s="40" t="s">
        <v>16</v>
      </c>
      <c r="J26" s="40" t="s">
        <v>16</v>
      </c>
      <c r="K26" s="40" t="s">
        <v>16</v>
      </c>
    </row>
    <row r="27" spans="1:11">
      <c r="A27" s="2" t="s">
        <v>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5">
      <c r="A28" s="3" t="s">
        <v>112</v>
      </c>
      <c r="B28" s="14">
        <v>16</v>
      </c>
      <c r="C28" s="14">
        <v>16</v>
      </c>
      <c r="D28" s="24">
        <v>16</v>
      </c>
      <c r="E28" s="24">
        <v>16</v>
      </c>
      <c r="F28" s="14">
        <v>16</v>
      </c>
      <c r="G28" s="14">
        <v>16</v>
      </c>
      <c r="H28" s="24">
        <v>16</v>
      </c>
      <c r="I28" s="24">
        <v>16</v>
      </c>
      <c r="J28" s="24">
        <v>16</v>
      </c>
      <c r="K28" s="24">
        <v>16</v>
      </c>
    </row>
    <row r="29" spans="1:11" ht="15">
      <c r="A29" s="5" t="s">
        <v>54</v>
      </c>
      <c r="B29" s="27">
        <v>4</v>
      </c>
      <c r="C29" s="27">
        <v>4</v>
      </c>
      <c r="D29" s="27">
        <v>2</v>
      </c>
      <c r="E29" s="27">
        <v>2</v>
      </c>
      <c r="F29" s="27">
        <v>2</v>
      </c>
      <c r="G29" s="27">
        <v>2</v>
      </c>
      <c r="H29" s="27">
        <v>2</v>
      </c>
      <c r="I29" s="27">
        <v>2</v>
      </c>
      <c r="J29" s="27">
        <v>2</v>
      </c>
      <c r="K29" s="27">
        <v>2</v>
      </c>
    </row>
    <row r="30" spans="1:11" ht="45">
      <c r="A30" s="3" t="s">
        <v>56</v>
      </c>
      <c r="B30" s="14">
        <f t="shared" ref="B30:G30" si="2">B31+10*LOG10(B28/B13)-B32</f>
        <v>14.020599913279625</v>
      </c>
      <c r="C30" s="14">
        <f t="shared" si="2"/>
        <v>14.020599913279625</v>
      </c>
      <c r="D30" s="24">
        <f t="shared" si="2"/>
        <v>17.030899869919438</v>
      </c>
      <c r="E30" s="24">
        <f t="shared" si="2"/>
        <v>17.030899869919438</v>
      </c>
      <c r="F30" s="14">
        <f t="shared" si="2"/>
        <v>17.030899869919438</v>
      </c>
      <c r="G30" s="14">
        <f t="shared" si="2"/>
        <v>17.030899869919438</v>
      </c>
      <c r="H30" s="24">
        <f>H31+10*LOG10(H28/H13)-H32</f>
        <v>13.030899869919438</v>
      </c>
      <c r="I30" s="24">
        <f>I31+10*LOG10(I28/I13)-I32</f>
        <v>13.030899869919438</v>
      </c>
      <c r="J30" s="24">
        <f>J31+10*LOG10(J28/J13)-J32</f>
        <v>17.030899869919438</v>
      </c>
      <c r="K30" s="24">
        <f>K31+10*LOG10(K28/K13)-K32</f>
        <v>17.030899869919438</v>
      </c>
    </row>
    <row r="31" spans="1:11" ht="15">
      <c r="A31" s="3" t="s">
        <v>57</v>
      </c>
      <c r="B31" s="24">
        <v>8</v>
      </c>
      <c r="C31" s="24">
        <v>8</v>
      </c>
      <c r="D31" s="24">
        <v>8</v>
      </c>
      <c r="E31" s="24">
        <v>8</v>
      </c>
      <c r="F31" s="24">
        <v>8</v>
      </c>
      <c r="G31" s="24">
        <v>8</v>
      </c>
      <c r="H31" s="24">
        <v>8</v>
      </c>
      <c r="I31" s="24">
        <v>8</v>
      </c>
      <c r="J31" s="24">
        <v>8</v>
      </c>
      <c r="K31" s="24">
        <v>8</v>
      </c>
    </row>
    <row r="32" spans="1:11" ht="45">
      <c r="A32" s="5" t="s">
        <v>58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4</v>
      </c>
      <c r="I32" s="27">
        <v>4</v>
      </c>
      <c r="J32" s="27">
        <v>0</v>
      </c>
      <c r="K32" s="27">
        <v>0</v>
      </c>
    </row>
    <row r="33" spans="1:11" ht="28.5">
      <c r="A33" s="6" t="s">
        <v>106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</row>
    <row r="34" spans="1:11" ht="30">
      <c r="A34" s="3" t="s">
        <v>59</v>
      </c>
      <c r="B34" s="24">
        <v>3</v>
      </c>
      <c r="C34" s="24">
        <v>3</v>
      </c>
      <c r="D34" s="24">
        <v>3</v>
      </c>
      <c r="E34" s="24">
        <v>3</v>
      </c>
      <c r="F34" s="24">
        <v>3</v>
      </c>
      <c r="G34" s="24">
        <v>3</v>
      </c>
      <c r="H34" s="24">
        <v>3</v>
      </c>
      <c r="I34" s="24">
        <v>3</v>
      </c>
      <c r="J34" s="24">
        <v>3</v>
      </c>
      <c r="K34" s="24">
        <v>3</v>
      </c>
    </row>
    <row r="35" spans="1:11" ht="15">
      <c r="A35" s="3" t="s">
        <v>60</v>
      </c>
      <c r="B35" s="24">
        <v>5</v>
      </c>
      <c r="C35" s="24">
        <v>5</v>
      </c>
      <c r="D35" s="24">
        <v>5</v>
      </c>
      <c r="E35" s="24">
        <v>5</v>
      </c>
      <c r="F35" s="24">
        <v>5</v>
      </c>
      <c r="G35" s="24">
        <v>5</v>
      </c>
      <c r="H35" s="24">
        <v>5</v>
      </c>
      <c r="I35" s="24">
        <v>5</v>
      </c>
      <c r="J35" s="24">
        <v>5</v>
      </c>
      <c r="K35" s="24">
        <v>5</v>
      </c>
    </row>
    <row r="36" spans="1:11" ht="15">
      <c r="A36" s="3" t="s">
        <v>61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  <c r="K36" s="24">
        <v>-174</v>
      </c>
    </row>
    <row r="37" spans="1:11" ht="15">
      <c r="A37" s="5" t="s">
        <v>62</v>
      </c>
      <c r="B37" s="27">
        <v>-161.69999999999999</v>
      </c>
      <c r="C37" s="27">
        <v>-161.69999999999999</v>
      </c>
      <c r="D37" s="27">
        <v>-165.7</v>
      </c>
      <c r="E37" s="27">
        <v>-165.7</v>
      </c>
      <c r="F37" s="27">
        <v>-999</v>
      </c>
      <c r="G37" s="27">
        <v>-999</v>
      </c>
      <c r="H37" s="27">
        <v>-999</v>
      </c>
      <c r="I37" s="27">
        <v>-999</v>
      </c>
      <c r="J37" s="27">
        <v>-999</v>
      </c>
      <c r="K37" s="27">
        <v>-999</v>
      </c>
    </row>
    <row r="38" spans="1:11" ht="15">
      <c r="A38" s="4" t="s">
        <v>64</v>
      </c>
      <c r="B38" s="14" t="s">
        <v>16</v>
      </c>
      <c r="C38" s="14" t="s">
        <v>16</v>
      </c>
      <c r="D38" s="24" t="s">
        <v>16</v>
      </c>
      <c r="E38" s="24" t="s">
        <v>16</v>
      </c>
      <c r="F38" s="14" t="s">
        <v>16</v>
      </c>
      <c r="G38" s="14" t="s">
        <v>16</v>
      </c>
      <c r="H38" s="24" t="s">
        <v>16</v>
      </c>
      <c r="I38" s="24" t="s">
        <v>16</v>
      </c>
      <c r="J38" s="24" t="s">
        <v>16</v>
      </c>
      <c r="K38" s="24" t="s">
        <v>16</v>
      </c>
    </row>
    <row r="39" spans="1:11" ht="30">
      <c r="A39" s="3" t="s">
        <v>65</v>
      </c>
      <c r="B39" s="14">
        <f t="shared" ref="B39:G39" si="3">10*LOG10(10^((B35+B36)/10)+10^(B37/10))</f>
        <v>-160.9583889004532</v>
      </c>
      <c r="C39" s="14">
        <f t="shared" si="3"/>
        <v>-160.9583889004532</v>
      </c>
      <c r="D39" s="24">
        <f t="shared" si="3"/>
        <v>-164.03352307536667</v>
      </c>
      <c r="E39" s="24">
        <f t="shared" si="3"/>
        <v>-164.03352307536667</v>
      </c>
      <c r="F39" s="14">
        <f t="shared" si="3"/>
        <v>-169.00000000000003</v>
      </c>
      <c r="G39" s="14">
        <f t="shared" si="3"/>
        <v>-169.00000000000003</v>
      </c>
      <c r="H39" s="24">
        <f>10*LOG10(10^((H35+H36)/10)+10^(H37/10))</f>
        <v>-169.00000000000003</v>
      </c>
      <c r="I39" s="24">
        <f>10*LOG10(10^((I35+I36)/10)+10^(I37/10))</f>
        <v>-169.00000000000003</v>
      </c>
      <c r="J39" s="24">
        <f>10*LOG10(10^((J35+J36)/10)+10^(J37/10))</f>
        <v>-169.00000000000003</v>
      </c>
      <c r="K39" s="24">
        <f>10*LOG10(10^((K35+K36)/10)+10^(K37/10))</f>
        <v>-169.00000000000003</v>
      </c>
    </row>
    <row r="40" spans="1:11" ht="30">
      <c r="A40" s="3" t="s">
        <v>108</v>
      </c>
      <c r="B40" s="40" t="s">
        <v>16</v>
      </c>
      <c r="C40" s="40" t="s">
        <v>16</v>
      </c>
      <c r="D40" s="40" t="s">
        <v>16</v>
      </c>
      <c r="E40" s="40" t="s">
        <v>16</v>
      </c>
      <c r="F40" s="40" t="s">
        <v>16</v>
      </c>
      <c r="G40" s="40" t="s">
        <v>16</v>
      </c>
      <c r="H40" s="40" t="s">
        <v>16</v>
      </c>
      <c r="I40" s="40" t="s">
        <v>16</v>
      </c>
      <c r="J40" s="40" t="s">
        <v>16</v>
      </c>
      <c r="K40" s="40" t="s">
        <v>16</v>
      </c>
    </row>
    <row r="41" spans="1:11" ht="15">
      <c r="A41" s="11" t="s">
        <v>67</v>
      </c>
      <c r="B41" s="27">
        <f>839*1.25*1000</f>
        <v>1048750</v>
      </c>
      <c r="C41" s="27">
        <f>839*1.25*1000</f>
        <v>1048750</v>
      </c>
      <c r="D41" s="27">
        <f>70*12*1.25*1000</f>
        <v>1050000</v>
      </c>
      <c r="E41" s="27">
        <f>70*12*1.25*1000</f>
        <v>1050000</v>
      </c>
      <c r="F41" s="27">
        <f t="shared" ref="F41:K41" si="4">839*1.25*1000</f>
        <v>1048750</v>
      </c>
      <c r="G41" s="27">
        <f t="shared" si="4"/>
        <v>1048750</v>
      </c>
      <c r="H41" s="27">
        <f t="shared" si="4"/>
        <v>1048750</v>
      </c>
      <c r="I41" s="27">
        <f t="shared" si="4"/>
        <v>1048750</v>
      </c>
      <c r="J41" s="27">
        <f t="shared" si="4"/>
        <v>1048750</v>
      </c>
      <c r="K41" s="27">
        <f t="shared" si="4"/>
        <v>1048750</v>
      </c>
    </row>
    <row r="42" spans="1:11" ht="15">
      <c r="A42" s="7" t="s">
        <v>69</v>
      </c>
      <c r="B42" s="14" t="s">
        <v>16</v>
      </c>
      <c r="C42" s="14" t="s">
        <v>16</v>
      </c>
      <c r="D42" s="24" t="s">
        <v>16</v>
      </c>
      <c r="E42" s="24" t="s">
        <v>16</v>
      </c>
      <c r="F42" s="14" t="s">
        <v>16</v>
      </c>
      <c r="G42" s="14" t="s">
        <v>16</v>
      </c>
      <c r="H42" s="24" t="s">
        <v>16</v>
      </c>
      <c r="I42" s="24" t="s">
        <v>16</v>
      </c>
      <c r="J42" s="24" t="s">
        <v>16</v>
      </c>
      <c r="K42" s="24" t="s">
        <v>16</v>
      </c>
    </row>
    <row r="43" spans="1:11" ht="15">
      <c r="A43" s="3" t="s">
        <v>70</v>
      </c>
      <c r="B43" s="14">
        <f t="shared" ref="B43:G43" si="5">B39+10*LOG10(B41)</f>
        <v>-100.75166916208563</v>
      </c>
      <c r="C43" s="14">
        <f t="shared" si="5"/>
        <v>-100.75166916208563</v>
      </c>
      <c r="D43" s="24">
        <f t="shared" si="5"/>
        <v>-103.82163008466729</v>
      </c>
      <c r="E43" s="24">
        <f t="shared" si="5"/>
        <v>-103.82163008466729</v>
      </c>
      <c r="F43" s="14">
        <f t="shared" si="5"/>
        <v>-108.79328026163246</v>
      </c>
      <c r="G43" s="14">
        <f t="shared" si="5"/>
        <v>-108.79328026163246</v>
      </c>
      <c r="H43" s="24">
        <f>H39+10*LOG10(H41)</f>
        <v>-108.79328026163246</v>
      </c>
      <c r="I43" s="24">
        <f>I39+10*LOG10(I41)</f>
        <v>-108.79328026163246</v>
      </c>
      <c r="J43" s="24">
        <f>J39+10*LOG10(J41)</f>
        <v>-108.79328026163246</v>
      </c>
      <c r="K43" s="24">
        <f>K39+10*LOG10(K41)</f>
        <v>-108.79328026163246</v>
      </c>
    </row>
    <row r="44" spans="1:11" ht="15">
      <c r="A44" s="3" t="s">
        <v>71</v>
      </c>
      <c r="B44" s="40" t="s">
        <v>16</v>
      </c>
      <c r="C44" s="40" t="s">
        <v>16</v>
      </c>
      <c r="D44" s="40" t="s">
        <v>16</v>
      </c>
      <c r="E44" s="40" t="s">
        <v>16</v>
      </c>
      <c r="F44" s="40" t="s">
        <v>16</v>
      </c>
      <c r="G44" s="40" t="s">
        <v>16</v>
      </c>
      <c r="H44" s="40" t="s">
        <v>16</v>
      </c>
      <c r="I44" s="40" t="s">
        <v>16</v>
      </c>
      <c r="J44" s="40" t="s">
        <v>16</v>
      </c>
      <c r="K44" s="40" t="s">
        <v>16</v>
      </c>
    </row>
    <row r="45" spans="1:11" ht="15">
      <c r="A45" s="6" t="s">
        <v>72</v>
      </c>
      <c r="B45" s="28">
        <v>-13.88</v>
      </c>
      <c r="C45" s="28">
        <v>-13.88</v>
      </c>
      <c r="D45" s="28">
        <v>-10</v>
      </c>
      <c r="E45" s="28">
        <v>-10</v>
      </c>
      <c r="F45" s="28">
        <v>-14</v>
      </c>
      <c r="G45" s="28">
        <v>-14</v>
      </c>
      <c r="H45" s="28">
        <v>-9.1</v>
      </c>
      <c r="I45" s="28">
        <v>-9.1</v>
      </c>
      <c r="J45" s="28">
        <v>-9.5</v>
      </c>
      <c r="K45" s="28">
        <v>-9.5</v>
      </c>
    </row>
    <row r="46" spans="1:11" ht="15">
      <c r="A46" s="7" t="s">
        <v>74</v>
      </c>
      <c r="B46" s="14" t="s">
        <v>16</v>
      </c>
      <c r="C46" s="14" t="s">
        <v>16</v>
      </c>
      <c r="D46" s="24" t="s">
        <v>16</v>
      </c>
      <c r="E46" s="24" t="s">
        <v>16</v>
      </c>
      <c r="F46" s="14" t="s">
        <v>16</v>
      </c>
      <c r="G46" s="14" t="s">
        <v>16</v>
      </c>
      <c r="H46" s="24" t="s">
        <v>16</v>
      </c>
      <c r="I46" s="24" t="s">
        <v>16</v>
      </c>
      <c r="J46" s="24" t="s">
        <v>16</v>
      </c>
      <c r="K46" s="24" t="s">
        <v>16</v>
      </c>
    </row>
    <row r="47" spans="1:11" ht="15">
      <c r="A47" s="3" t="s">
        <v>75</v>
      </c>
      <c r="B47" s="24">
        <v>2</v>
      </c>
      <c r="C47" s="24">
        <v>2</v>
      </c>
      <c r="D47" s="24">
        <v>2</v>
      </c>
      <c r="E47" s="24">
        <v>2</v>
      </c>
      <c r="F47" s="24">
        <v>2</v>
      </c>
      <c r="G47" s="24">
        <v>2</v>
      </c>
      <c r="H47" s="24">
        <v>2</v>
      </c>
      <c r="I47" s="24">
        <v>2</v>
      </c>
      <c r="J47" s="24">
        <v>2</v>
      </c>
      <c r="K47" s="24">
        <v>2</v>
      </c>
    </row>
    <row r="48" spans="1:11" ht="30">
      <c r="A48" s="3" t="s">
        <v>76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33.75" customHeight="1">
      <c r="A49" s="3" t="s">
        <v>78</v>
      </c>
      <c r="B49" s="40" t="s">
        <v>16</v>
      </c>
      <c r="C49" s="40" t="s">
        <v>16</v>
      </c>
      <c r="D49" s="40" t="s">
        <v>16</v>
      </c>
      <c r="E49" s="40" t="s">
        <v>16</v>
      </c>
      <c r="F49" s="40" t="s">
        <v>16</v>
      </c>
      <c r="G49" s="40" t="s">
        <v>16</v>
      </c>
      <c r="H49" s="40" t="s">
        <v>16</v>
      </c>
      <c r="I49" s="40" t="s">
        <v>16</v>
      </c>
      <c r="J49" s="40" t="s">
        <v>16</v>
      </c>
      <c r="K49" s="40" t="s">
        <v>16</v>
      </c>
    </row>
    <row r="50" spans="1:11" ht="30">
      <c r="A50" s="3" t="s">
        <v>79</v>
      </c>
      <c r="B50" s="14">
        <f t="shared" ref="B50:G50" si="6">B43+B45+B47-B48</f>
        <v>-112.63166916208563</v>
      </c>
      <c r="C50" s="14">
        <f t="shared" si="6"/>
        <v>-112.63166916208563</v>
      </c>
      <c r="D50" s="24">
        <f t="shared" si="6"/>
        <v>-111.82163008466729</v>
      </c>
      <c r="E50" s="24">
        <f t="shared" si="6"/>
        <v>-111.82163008466729</v>
      </c>
      <c r="F50" s="14">
        <f t="shared" si="6"/>
        <v>-120.79328026163246</v>
      </c>
      <c r="G50" s="14">
        <f t="shared" si="6"/>
        <v>-120.79328026163246</v>
      </c>
      <c r="H50" s="24">
        <f>H43+H45+H47-H48</f>
        <v>-115.89328026163246</v>
      </c>
      <c r="I50" s="24">
        <f>I43+I45+I47-I48</f>
        <v>-115.89328026163246</v>
      </c>
      <c r="J50" s="24">
        <f>J43+J45+J47-J48</f>
        <v>-116.29328026163246</v>
      </c>
      <c r="K50" s="24">
        <f>K43+K45+K47-K48</f>
        <v>-116.29328026163246</v>
      </c>
    </row>
    <row r="51" spans="1:11" ht="30">
      <c r="A51" s="3" t="s">
        <v>81</v>
      </c>
      <c r="B51" s="14" t="s">
        <v>16</v>
      </c>
      <c r="C51" s="14" t="s">
        <v>16</v>
      </c>
      <c r="D51" s="24" t="s">
        <v>16</v>
      </c>
      <c r="E51" s="24" t="s">
        <v>16</v>
      </c>
      <c r="F51" s="14" t="s">
        <v>16</v>
      </c>
      <c r="G51" s="14" t="s">
        <v>16</v>
      </c>
      <c r="H51" s="24" t="s">
        <v>16</v>
      </c>
      <c r="I51" s="24" t="s">
        <v>16</v>
      </c>
      <c r="J51" s="24" t="s">
        <v>16</v>
      </c>
      <c r="K51" s="24" t="s">
        <v>16</v>
      </c>
    </row>
    <row r="52" spans="1:11" ht="30">
      <c r="A52" s="8" t="s">
        <v>82</v>
      </c>
      <c r="B52" s="29">
        <f t="shared" ref="B52:G52" si="7">B25+B30+B33-B34-B50</f>
        <v>145.65226907536527</v>
      </c>
      <c r="C52" s="29">
        <f t="shared" si="7"/>
        <v>142.65226907536527</v>
      </c>
      <c r="D52" s="29">
        <f t="shared" si="7"/>
        <v>147.85252995458671</v>
      </c>
      <c r="E52" s="29">
        <f t="shared" si="7"/>
        <v>144.85252995458671</v>
      </c>
      <c r="F52" s="29">
        <f t="shared" si="7"/>
        <v>156.82418013155188</v>
      </c>
      <c r="G52" s="29">
        <f t="shared" si="7"/>
        <v>153.82418013155188</v>
      </c>
      <c r="H52" s="29">
        <f>H25+H30+H33-H34-H50</f>
        <v>147.92418013155191</v>
      </c>
      <c r="I52" s="29">
        <f>I25+I30+I33-I34-I50</f>
        <v>144.92418013155191</v>
      </c>
      <c r="J52" s="29">
        <f>J25+J30+J33-J34-J50</f>
        <v>152.32418013155188</v>
      </c>
      <c r="K52" s="29">
        <f>K25+K30+K33-K34-K50</f>
        <v>149.32418013155188</v>
      </c>
    </row>
    <row r="53" spans="1:11" ht="30">
      <c r="A53" s="9" t="s">
        <v>84</v>
      </c>
      <c r="B53" s="41" t="s">
        <v>16</v>
      </c>
      <c r="C53" s="41" t="s">
        <v>16</v>
      </c>
      <c r="D53" s="32" t="s">
        <v>16</v>
      </c>
      <c r="E53" s="32" t="s">
        <v>16</v>
      </c>
      <c r="F53" s="41" t="s">
        <v>16</v>
      </c>
      <c r="G53" s="41" t="s">
        <v>16</v>
      </c>
      <c r="H53" s="32" t="s">
        <v>16</v>
      </c>
      <c r="I53" s="32" t="s">
        <v>16</v>
      </c>
      <c r="J53" s="32" t="s">
        <v>16</v>
      </c>
      <c r="K53" s="32" t="s">
        <v>16</v>
      </c>
    </row>
    <row r="54" spans="1:11">
      <c r="A54" s="2" t="s">
        <v>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1" ht="16.5" customHeight="1">
      <c r="A55" s="5" t="s">
        <v>86</v>
      </c>
      <c r="B55" s="27">
        <v>8</v>
      </c>
      <c r="C55" s="27">
        <v>8</v>
      </c>
      <c r="D55" s="27">
        <v>8</v>
      </c>
      <c r="E55" s="27">
        <v>8</v>
      </c>
      <c r="F55" s="27">
        <v>8</v>
      </c>
      <c r="G55" s="27">
        <v>8</v>
      </c>
      <c r="H55" s="27">
        <v>8</v>
      </c>
      <c r="I55" s="27">
        <v>8</v>
      </c>
      <c r="J55" s="27">
        <v>8</v>
      </c>
      <c r="K55" s="27">
        <v>8</v>
      </c>
    </row>
    <row r="56" spans="1:11" ht="30">
      <c r="A56" s="5" t="s">
        <v>88</v>
      </c>
      <c r="B56" s="27">
        <v>8.4499999999999993</v>
      </c>
      <c r="C56" s="27">
        <v>8.4499999999999993</v>
      </c>
      <c r="D56" s="27">
        <v>6.34</v>
      </c>
      <c r="E56" s="27">
        <v>6.34</v>
      </c>
      <c r="F56" s="27">
        <v>8.4499999999999993</v>
      </c>
      <c r="G56" s="27">
        <v>8.4499999999999993</v>
      </c>
      <c r="H56" s="27">
        <v>8.4499999999999993</v>
      </c>
      <c r="I56" s="27">
        <v>8.4499999999999993</v>
      </c>
      <c r="J56" s="27">
        <v>8.4499999999999993</v>
      </c>
      <c r="K56" s="27">
        <v>8.4499999999999993</v>
      </c>
    </row>
    <row r="57" spans="1:11" ht="30">
      <c r="A57" s="4" t="s">
        <v>89</v>
      </c>
      <c r="B57" s="42" t="s">
        <v>16</v>
      </c>
      <c r="C57" s="42" t="s">
        <v>16</v>
      </c>
      <c r="D57" s="40" t="s">
        <v>16</v>
      </c>
      <c r="E57" s="40" t="s">
        <v>16</v>
      </c>
      <c r="F57" s="42" t="s">
        <v>16</v>
      </c>
      <c r="G57" s="42" t="s">
        <v>16</v>
      </c>
      <c r="H57" s="40" t="s">
        <v>16</v>
      </c>
      <c r="I57" s="40" t="s">
        <v>16</v>
      </c>
      <c r="J57" s="40" t="s">
        <v>16</v>
      </c>
      <c r="K57" s="40" t="s">
        <v>16</v>
      </c>
    </row>
    <row r="58" spans="1:11" ht="15">
      <c r="A58" s="5" t="s">
        <v>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</row>
    <row r="59" spans="1:11" ht="15">
      <c r="A59" s="5" t="s">
        <v>91</v>
      </c>
      <c r="B59" s="27">
        <v>12.5</v>
      </c>
      <c r="C59" s="27">
        <v>12.5</v>
      </c>
      <c r="D59" s="27">
        <v>12.5</v>
      </c>
      <c r="E59" s="27">
        <v>12.5</v>
      </c>
      <c r="F59" s="27">
        <v>12.5</v>
      </c>
      <c r="G59" s="27">
        <v>12.5</v>
      </c>
      <c r="H59" s="27">
        <v>12.5</v>
      </c>
      <c r="I59" s="27">
        <v>12.5</v>
      </c>
      <c r="J59" s="27">
        <v>12.5</v>
      </c>
      <c r="K59" s="27">
        <v>12.5</v>
      </c>
    </row>
    <row r="60" spans="1:11" ht="15">
      <c r="A60" s="5" t="s">
        <v>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</row>
    <row r="61" spans="1:11" ht="30">
      <c r="A61" s="8" t="s">
        <v>109</v>
      </c>
      <c r="B61" s="29">
        <f t="shared" ref="B61:G61" si="8">B52-B56+B58-B59+B60</f>
        <v>124.70226907536528</v>
      </c>
      <c r="C61" s="29">
        <f t="shared" si="8"/>
        <v>121.70226907536528</v>
      </c>
      <c r="D61" s="29">
        <f t="shared" si="8"/>
        <v>129.01252995458671</v>
      </c>
      <c r="E61" s="29">
        <f t="shared" si="8"/>
        <v>126.01252995458671</v>
      </c>
      <c r="F61" s="29">
        <f t="shared" si="8"/>
        <v>135.8741801315519</v>
      </c>
      <c r="G61" s="29">
        <f t="shared" si="8"/>
        <v>132.8741801315519</v>
      </c>
      <c r="H61" s="29">
        <f>H52-H56+H58-H59+H60</f>
        <v>126.97418013155192</v>
      </c>
      <c r="I61" s="29">
        <f>I52-I56+I58-I59+I60</f>
        <v>123.97418013155192</v>
      </c>
      <c r="J61" s="29">
        <f>J52-J56+J58-J59+J60</f>
        <v>131.3741801315519</v>
      </c>
      <c r="K61" s="29">
        <f>K52-K56+K58-K59+K60</f>
        <v>128.3741801315519</v>
      </c>
    </row>
    <row r="62" spans="1:11" ht="30">
      <c r="A62" s="9" t="s">
        <v>110</v>
      </c>
      <c r="B62" s="41" t="s">
        <v>16</v>
      </c>
      <c r="C62" s="41" t="s">
        <v>16</v>
      </c>
      <c r="D62" s="32" t="s">
        <v>16</v>
      </c>
      <c r="E62" s="32" t="s">
        <v>16</v>
      </c>
      <c r="F62" s="41" t="s">
        <v>16</v>
      </c>
      <c r="G62" s="41" t="s">
        <v>16</v>
      </c>
      <c r="H62" s="32" t="s">
        <v>16</v>
      </c>
      <c r="I62" s="32" t="s">
        <v>16</v>
      </c>
      <c r="J62" s="32" t="s">
        <v>16</v>
      </c>
      <c r="K62" s="32" t="s">
        <v>16</v>
      </c>
    </row>
    <row r="63" spans="1:11">
      <c r="C63" s="43"/>
      <c r="E63" s="43"/>
      <c r="G63" s="43"/>
      <c r="I63" s="43"/>
      <c r="K63" s="43"/>
    </row>
    <row r="64" spans="1:11" ht="15">
      <c r="A64" s="8" t="s">
        <v>96</v>
      </c>
      <c r="B64" s="29">
        <f t="shared" ref="B64:G64" si="9">B17+B22-B50+B21+B33</f>
        <v>135.63166916208564</v>
      </c>
      <c r="C64" s="29">
        <f t="shared" si="9"/>
        <v>135.63166916208564</v>
      </c>
      <c r="D64" s="29">
        <f t="shared" si="9"/>
        <v>134.82163008466728</v>
      </c>
      <c r="E64" s="29">
        <f t="shared" si="9"/>
        <v>134.82163008466728</v>
      </c>
      <c r="F64" s="29">
        <f t="shared" si="9"/>
        <v>143.79328026163245</v>
      </c>
      <c r="G64" s="29">
        <f t="shared" si="9"/>
        <v>143.79328026163245</v>
      </c>
      <c r="H64" s="29">
        <f>H17+H22-H50+H21+H33</f>
        <v>138.89328026163247</v>
      </c>
      <c r="I64" s="29">
        <f>I17+I22-I50+I21+I33</f>
        <v>138.89328026163247</v>
      </c>
      <c r="J64" s="29">
        <f>J17+J22-J50+J21+J33</f>
        <v>139.29328026163245</v>
      </c>
      <c r="K64" s="29">
        <f>K17+K22-K50+K21+K33</f>
        <v>139.29328026163245</v>
      </c>
    </row>
    <row r="65" spans="1:11" ht="15">
      <c r="A65" s="9" t="s">
        <v>97</v>
      </c>
      <c r="B65" s="41" t="s">
        <v>16</v>
      </c>
      <c r="C65" s="41" t="s">
        <v>16</v>
      </c>
      <c r="D65" s="32" t="s">
        <v>16</v>
      </c>
      <c r="E65" s="32" t="s">
        <v>16</v>
      </c>
      <c r="F65" s="41" t="s">
        <v>16</v>
      </c>
      <c r="G65" s="41" t="s">
        <v>16</v>
      </c>
      <c r="H65" s="32" t="s">
        <v>16</v>
      </c>
      <c r="I65" s="32" t="s">
        <v>16</v>
      </c>
      <c r="J65" s="32" t="s">
        <v>16</v>
      </c>
      <c r="K65" s="32" t="s">
        <v>16</v>
      </c>
    </row>
  </sheetData>
  <mergeCells count="5">
    <mergeCell ref="B1:C1"/>
    <mergeCell ref="D1:E1"/>
    <mergeCell ref="F1:G1"/>
    <mergeCell ref="H1:I1"/>
    <mergeCell ref="J1:K1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4C8F31E74DF74E8FCFF284B4431CE2" ma:contentTypeVersion="13" ma:contentTypeDescription="Create a new document." ma:contentTypeScope="" ma:versionID="9c7fb9590c1722d2b0aefe2c48f73b4a">
  <xsd:schema xmlns:xsd="http://www.w3.org/2001/XMLSchema" xmlns:xs="http://www.w3.org/2001/XMLSchema" xmlns:p="http://schemas.microsoft.com/office/2006/metadata/properties" xmlns:ns3="f0c1c198-6772-4070-9fed-c99b54821fd3" xmlns:ns4="caa248ac-567e-4f8a-83ad-95641c120e6c" targetNamespace="http://schemas.microsoft.com/office/2006/metadata/properties" ma:root="true" ma:fieldsID="2684cc00179abeabf695ff082178bcfd" ns3:_="" ns4:_="">
    <xsd:import namespace="f0c1c198-6772-4070-9fed-c99b54821fd3"/>
    <xsd:import namespace="caa248ac-567e-4f8a-83ad-95641c120e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1c198-6772-4070-9fed-c99b5482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48ac-567e-4f8a-83ad-95641c120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182760-64C2-4104-83CF-0534E743D2A6}">
  <ds:schemaRefs/>
</ds:datastoreItem>
</file>

<file path=customXml/itemProps2.xml><?xml version="1.0" encoding="utf-8"?>
<ds:datastoreItem xmlns:ds="http://schemas.openxmlformats.org/officeDocument/2006/customXml" ds:itemID="{6BF6537E-1188-49EC-BB51-9E3C33102FA9}">
  <ds:schemaRefs/>
</ds:datastoreItem>
</file>

<file path=customXml/itemProps3.xml><?xml version="1.0" encoding="utf-8"?>
<ds:datastoreItem xmlns:ds="http://schemas.openxmlformats.org/officeDocument/2006/customXml" ds:itemID="{3DB4C97F-E777-4938-90FA-2500A9B43DA3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caa248ac-567e-4f8a-83ad-95641c120e6c"/>
    <ds:schemaRef ds:uri="http://schemas.microsoft.com/office/infopath/2007/PartnerControls"/>
    <ds:schemaRef ds:uri="http://schemas.microsoft.com/office/2006/documentManagement/types"/>
    <ds:schemaRef ds:uri="f0c1c198-6772-4070-9fed-c99b54821fd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Link budget (Ref UE)</vt:lpstr>
      <vt:lpstr>Link budget (RedCap)</vt:lpstr>
      <vt:lpstr>PDCCH USS</vt:lpstr>
      <vt:lpstr>PDSCH</vt:lpstr>
      <vt:lpstr>PUCCH 2bits</vt:lpstr>
      <vt:lpstr>PUCCH 11bits</vt:lpstr>
      <vt:lpstr>PUCCH 22bits</vt:lpstr>
      <vt:lpstr>PUSCH</vt:lpstr>
      <vt:lpstr>PDCCH CSS</vt:lpstr>
      <vt:lpstr>Msg2</vt:lpstr>
      <vt:lpstr>Msg4</vt:lpstr>
      <vt:lpstr>Msg3</vt:lpstr>
      <vt:lpstr>PBCH</vt:lpstr>
      <vt:lpstr>PRACH format 0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Author</cp:lastModifiedBy>
  <cp:lastPrinted>2006-01-19T03:50:00Z</cp:lastPrinted>
  <dcterms:created xsi:type="dcterms:W3CDTF">2003-11-11T03:59:00Z</dcterms:created>
  <dcterms:modified xsi:type="dcterms:W3CDTF">2020-11-19T22:08:18Z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
SpQXKoG3kDrHxbtwjjI2bTOdUwIkYr/W5/+ylhwSIPBkBSDq6AQyWQGUv+jLThg3nrFatU8D_x000d__x000d__x000d_
RxtLhhYzX+BOVOjRyKSUGFoqvbhe2mN9kaXYBU4xRuexYD0ZYCcYqGJrDgubNmnPhNmEYf4a_x000d__x000d__x000d_
+x3adntaFX6SA9Biln0bE</vt:lpwstr>
  </property>
  <property fmtid="{D5CDD505-2E9C-101B-9397-08002B2CF9AE}" pid="3" name="_ms_pID_7253431">
    <vt:lpwstr>D8O3VmwI+Z+PlISGjFExb4WrgeTq4XPkfm0hCre81xp56PEebhl_x000d__x000d__x000d_
XYYXFD11XlLvvike5JRQtmqtTp4NshrAT8MsoZP7ICMzMUYFkHT930bCAaaAhcJX/MpzdKQQ_x000d__x000d__x000d_
4Hyq5K+q74HwhApKetItk1FOE2x06JQRrdmUyTTBnHF0jbdXNYG1uTWPm9eJFNsKgN98Nr25_x000d__x000d__x000d_
s3UqtHQxxlK3pQexaSvmzHwV41HRA6xXiARy3iGtqp</vt:lpwstr>
  </property>
  <property fmtid="{D5CDD505-2E9C-101B-9397-08002B2CF9AE}" pid="4" name="_ms_pID_7253432">
    <vt:lpwstr>oNeTSWQYm0V5/MXRxHPt5ydn4yE2/u_x000d__x000d__x000d_
OQM/XRq8IseLeSeO9Eh/26gAvz5+qhierc1T8lvMZuPaU36C/9G9PuxqRsVgLFiPPxNFudRA_x000d__x000d__x000d_
AGuFqScwKMQtVeOuWcxq2qiNRCNBrGLp0A0L1Uba+TxrBvw/TowZdC4rQ07UpqVflcfepn32_x000d__x000d__x000d_
QtuRfZiZW20W7j/yyk5RsN1Kd44oVQTQuz4kuVKSNALeLaLc5hVkRqeL3TvVNn/</vt:lpwstr>
  </property>
  <property fmtid="{D5CDD505-2E9C-101B-9397-08002B2CF9AE}" pid="5" name="_ms_pID_7253433">
    <vt:lpwstr>OZ31sW5W4_x000d__x000d__x000d_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
z5aQ0CwKF9pl+LmHw/YNhPfTyXjuVLJgjAz3wvaAr7+DujX50h98bUYuBlyXtBlgX/HGeQYI_x000d__x000d__x000d_
LthUr2snWv5l74UzO9dj8zvuhfK2PQHnBwMqiArh5kcZI3XLb+ZJRiqB7hWMLCbm7OuDkXSO_x000d__x000d__x000d_
XObNt5BeqqsbHxf7aM</vt:lpwstr>
  </property>
  <property fmtid="{D5CDD505-2E9C-101B-9397-08002B2CF9AE}" pid="7" name="_2015_ms_pID_7253431">
    <vt:lpwstr>BJ+RDjnBOdRKWgz95jYIfuQWEbcwvdXb714OTvNPjSrl4S0AxKSduL_x000d__x000d__x000d_
LBC3eMKFNJhO2CP3Pskm9RDopncAz0xee+9u5f11mzIMe4BEa25xtJLQ7O8eJ1NFJaZL5gyN_x000d__x000d__x000d_
tH/417mUxNmwWhNVQsZR3Vl05VnxupcggsvnW0JjLpjvwNLxP5PUGPpIY7g2gbIQtteHh19m_x000d__x000d__x000d_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0x0101003C4C8F31E74DF74E8FCFF284B4431CE2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C:\Users\seunghoon.choi\Downloads\RedCapCoverage-700MHz-v000.xlsx</vt:lpwstr>
  </property>
  <property fmtid="{D5CDD505-2E9C-101B-9397-08002B2CF9AE}" pid="25" name="KSOProductBuildVer">
    <vt:lpwstr>2052-11.8.2.9022</vt:lpwstr>
  </property>
</Properties>
</file>