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debdeep_chatterjee_intel_com/Documents/Documents/work/3gpp/RAN1/RAN1_Contributions_INTC/RAN1_103E_INTCcontributions/R17_RedCap_Final_R1_103e/"/>
    </mc:Choice>
  </mc:AlternateContent>
  <xr:revisionPtr revIDLastSave="22" documentId="8_{D2BD2E36-52BB-4740-98E3-C95B9C8225D6}" xr6:coauthVersionLast="45" xr6:coauthVersionMax="45" xr10:uidLastSave="{DEABD8AE-7877-4B51-9DBC-0AC21CB685B5}"/>
  <bookViews>
    <workbookView xWindow="-120" yWindow="-120" windowWidth="38640" windowHeight="21240" xr2:uid="{CFD679C7-BB01-45EE-9170-D26EC46BD2A2}"/>
  </bookViews>
  <sheets>
    <sheet name="FR1 FDD" sheetId="5" r:id="rId1"/>
    <sheet name="FR1 TDD" sheetId="6" r:id="rId2"/>
    <sheet name="FR2 TDD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6" l="1"/>
  <c r="F79" i="6"/>
  <c r="C68" i="6"/>
  <c r="C79" i="6"/>
  <c r="E99" i="6"/>
  <c r="E88" i="6"/>
  <c r="F80" i="6" l="1"/>
  <c r="E100" i="6"/>
  <c r="C80" i="6"/>
  <c r="W101" i="5" l="1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B99" i="5"/>
  <c r="W98" i="5"/>
  <c r="W97" i="5"/>
  <c r="W96" i="5"/>
  <c r="W95" i="5"/>
  <c r="W94" i="5"/>
  <c r="W93" i="5"/>
  <c r="W92" i="5"/>
  <c r="W91" i="5"/>
  <c r="W90" i="5"/>
  <c r="W89" i="5"/>
  <c r="V88" i="5"/>
  <c r="U88" i="5"/>
  <c r="T88" i="5"/>
  <c r="S88" i="5"/>
  <c r="S100" i="5" s="1"/>
  <c r="R88" i="5"/>
  <c r="Q88" i="5"/>
  <c r="P88" i="5"/>
  <c r="O88" i="5"/>
  <c r="N88" i="5"/>
  <c r="M88" i="5"/>
  <c r="M100" i="5" s="1"/>
  <c r="L88" i="5"/>
  <c r="K88" i="5"/>
  <c r="K100" i="5" s="1"/>
  <c r="J88" i="5"/>
  <c r="I88" i="5"/>
  <c r="H88" i="5"/>
  <c r="G88" i="5"/>
  <c r="F88" i="5"/>
  <c r="E88" i="5"/>
  <c r="E100" i="5" s="1"/>
  <c r="D88" i="5"/>
  <c r="C88" i="5"/>
  <c r="B88" i="5"/>
  <c r="W87" i="5"/>
  <c r="W86" i="5"/>
  <c r="W85" i="5"/>
  <c r="W84" i="5"/>
  <c r="C100" i="5" l="1"/>
  <c r="W99" i="5"/>
  <c r="W88" i="5"/>
  <c r="Q100" i="5"/>
  <c r="I100" i="5"/>
  <c r="U100" i="5"/>
  <c r="O100" i="5"/>
  <c r="H100" i="5"/>
  <c r="P100" i="5"/>
  <c r="B100" i="5"/>
  <c r="J100" i="5"/>
  <c r="R100" i="5"/>
  <c r="G100" i="5"/>
  <c r="D100" i="5"/>
  <c r="L100" i="5"/>
  <c r="T100" i="5"/>
  <c r="F100" i="5"/>
  <c r="V100" i="5"/>
  <c r="N100" i="5"/>
  <c r="W148" i="4"/>
  <c r="W127" i="4"/>
  <c r="W106" i="4"/>
  <c r="W85" i="4"/>
  <c r="W64" i="4"/>
  <c r="W43" i="4"/>
  <c r="W22" i="4"/>
  <c r="W161" i="6"/>
  <c r="W141" i="6"/>
  <c r="W121" i="6"/>
  <c r="W101" i="6"/>
  <c r="W81" i="6"/>
  <c r="W61" i="6"/>
  <c r="W41" i="6"/>
  <c r="W21" i="6"/>
  <c r="W161" i="5"/>
  <c r="W141" i="5"/>
  <c r="W121" i="5"/>
  <c r="W81" i="5"/>
  <c r="W61" i="5"/>
  <c r="W41" i="5"/>
  <c r="W21" i="5"/>
  <c r="W100" i="5" l="1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W145" i="4"/>
  <c r="W144" i="4"/>
  <c r="W143" i="4"/>
  <c r="W142" i="4"/>
  <c r="W141" i="4"/>
  <c r="W140" i="4"/>
  <c r="W139" i="4"/>
  <c r="W138" i="4"/>
  <c r="W137" i="4"/>
  <c r="W136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W134" i="4"/>
  <c r="W133" i="4"/>
  <c r="W132" i="4"/>
  <c r="W131" i="4"/>
  <c r="W130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W124" i="4"/>
  <c r="W123" i="4"/>
  <c r="W122" i="4"/>
  <c r="W121" i="4"/>
  <c r="W120" i="4"/>
  <c r="W119" i="4"/>
  <c r="W118" i="4"/>
  <c r="W117" i="4"/>
  <c r="W116" i="4"/>
  <c r="W115" i="4"/>
  <c r="V114" i="4"/>
  <c r="U114" i="4"/>
  <c r="T114" i="4"/>
  <c r="S114" i="4"/>
  <c r="R114" i="4"/>
  <c r="Q114" i="4"/>
  <c r="P114" i="4"/>
  <c r="O114" i="4"/>
  <c r="N114" i="4"/>
  <c r="N126" i="4" s="1"/>
  <c r="M114" i="4"/>
  <c r="L114" i="4"/>
  <c r="K114" i="4"/>
  <c r="J114" i="4"/>
  <c r="I114" i="4"/>
  <c r="H114" i="4"/>
  <c r="G114" i="4"/>
  <c r="F114" i="4"/>
  <c r="F126" i="4" s="1"/>
  <c r="E114" i="4"/>
  <c r="D114" i="4"/>
  <c r="C114" i="4"/>
  <c r="B114" i="4"/>
  <c r="W113" i="4"/>
  <c r="W112" i="4"/>
  <c r="W111" i="4"/>
  <c r="W110" i="4"/>
  <c r="W109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W103" i="4"/>
  <c r="W102" i="4"/>
  <c r="W101" i="4"/>
  <c r="W100" i="4"/>
  <c r="W99" i="4"/>
  <c r="W98" i="4"/>
  <c r="W97" i="4"/>
  <c r="W96" i="4"/>
  <c r="W95" i="4"/>
  <c r="W94" i="4"/>
  <c r="V93" i="4"/>
  <c r="U93" i="4"/>
  <c r="T93" i="4"/>
  <c r="S93" i="4"/>
  <c r="R93" i="4"/>
  <c r="Q93" i="4"/>
  <c r="P93" i="4"/>
  <c r="O93" i="4"/>
  <c r="O105" i="4" s="1"/>
  <c r="N93" i="4"/>
  <c r="M93" i="4"/>
  <c r="L93" i="4"/>
  <c r="K93" i="4"/>
  <c r="J93" i="4"/>
  <c r="I93" i="4"/>
  <c r="H93" i="4"/>
  <c r="G93" i="4"/>
  <c r="G105" i="4" s="1"/>
  <c r="F93" i="4"/>
  <c r="E93" i="4"/>
  <c r="D93" i="4"/>
  <c r="C93" i="4"/>
  <c r="B93" i="4"/>
  <c r="W92" i="4"/>
  <c r="W91" i="4"/>
  <c r="W90" i="4"/>
  <c r="W89" i="4"/>
  <c r="W88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W40" i="4"/>
  <c r="W39" i="4"/>
  <c r="W38" i="4"/>
  <c r="W37" i="4"/>
  <c r="W36" i="4"/>
  <c r="W35" i="4"/>
  <c r="W34" i="4"/>
  <c r="W33" i="4"/>
  <c r="W32" i="4"/>
  <c r="W31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W29" i="4"/>
  <c r="W28" i="4"/>
  <c r="W27" i="4"/>
  <c r="W26" i="4"/>
  <c r="W25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W19" i="4"/>
  <c r="W18" i="4"/>
  <c r="W17" i="4"/>
  <c r="W16" i="4"/>
  <c r="W15" i="4"/>
  <c r="W14" i="4"/>
  <c r="W13" i="4"/>
  <c r="W12" i="4"/>
  <c r="W11" i="4"/>
  <c r="W10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W8" i="4"/>
  <c r="W7" i="4"/>
  <c r="W6" i="4"/>
  <c r="W5" i="4"/>
  <c r="W4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W61" i="4"/>
  <c r="W60" i="4"/>
  <c r="W59" i="4"/>
  <c r="W58" i="4"/>
  <c r="W57" i="4"/>
  <c r="W56" i="4"/>
  <c r="W55" i="4"/>
  <c r="W54" i="4"/>
  <c r="W53" i="4"/>
  <c r="W52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W50" i="4"/>
  <c r="W49" i="4"/>
  <c r="W48" i="4"/>
  <c r="W47" i="4"/>
  <c r="W46" i="4"/>
  <c r="W68" i="4"/>
  <c r="B159" i="6"/>
  <c r="B148" i="6"/>
  <c r="B139" i="6"/>
  <c r="B128" i="6"/>
  <c r="B119" i="6"/>
  <c r="B108" i="6"/>
  <c r="B19" i="6"/>
  <c r="B8" i="6"/>
  <c r="B59" i="6"/>
  <c r="B48" i="6"/>
  <c r="B39" i="6"/>
  <c r="B28" i="6"/>
  <c r="B99" i="6"/>
  <c r="B88" i="6"/>
  <c r="D68" i="6"/>
  <c r="I42" i="4" l="1"/>
  <c r="Q42" i="4"/>
  <c r="E147" i="4"/>
  <c r="M147" i="4"/>
  <c r="U147" i="4"/>
  <c r="G126" i="4"/>
  <c r="O126" i="4"/>
  <c r="W146" i="4"/>
  <c r="W135" i="4"/>
  <c r="W125" i="4"/>
  <c r="W114" i="4"/>
  <c r="W104" i="4"/>
  <c r="W93" i="4"/>
  <c r="W62" i="4"/>
  <c r="W51" i="4"/>
  <c r="I21" i="4"/>
  <c r="W41" i="4"/>
  <c r="W30" i="4"/>
  <c r="W20" i="4"/>
  <c r="W9" i="4"/>
  <c r="B21" i="4"/>
  <c r="L63" i="4"/>
  <c r="C21" i="4"/>
  <c r="K21" i="4"/>
  <c r="S21" i="4"/>
  <c r="B42" i="4"/>
  <c r="J42" i="4"/>
  <c r="I105" i="4"/>
  <c r="Q105" i="4"/>
  <c r="D63" i="4"/>
  <c r="T63" i="4"/>
  <c r="E63" i="4"/>
  <c r="M63" i="4"/>
  <c r="U63" i="4"/>
  <c r="D21" i="4"/>
  <c r="L21" i="4"/>
  <c r="T21" i="4"/>
  <c r="C42" i="4"/>
  <c r="K42" i="4"/>
  <c r="S42" i="4"/>
  <c r="U21" i="4"/>
  <c r="C126" i="4"/>
  <c r="K126" i="4"/>
  <c r="S126" i="4"/>
  <c r="E21" i="4"/>
  <c r="E126" i="4"/>
  <c r="M126" i="4"/>
  <c r="D147" i="4"/>
  <c r="M21" i="4"/>
  <c r="N63" i="4"/>
  <c r="K105" i="4"/>
  <c r="I147" i="4"/>
  <c r="Q147" i="4"/>
  <c r="V63" i="4"/>
  <c r="E105" i="4"/>
  <c r="M105" i="4"/>
  <c r="U105" i="4"/>
  <c r="C147" i="4"/>
  <c r="K147" i="4"/>
  <c r="S147" i="4"/>
  <c r="Q21" i="4"/>
  <c r="G42" i="4"/>
  <c r="O42" i="4"/>
  <c r="U126" i="4"/>
  <c r="F63" i="4"/>
  <c r="G63" i="4"/>
  <c r="V21" i="4"/>
  <c r="L42" i="4"/>
  <c r="H63" i="4"/>
  <c r="U42" i="4"/>
  <c r="C63" i="4"/>
  <c r="K63" i="4"/>
  <c r="S63" i="4"/>
  <c r="J21" i="4"/>
  <c r="R21" i="4"/>
  <c r="H42" i="4"/>
  <c r="P42" i="4"/>
  <c r="F105" i="4"/>
  <c r="N105" i="4"/>
  <c r="V105" i="4"/>
  <c r="D126" i="4"/>
  <c r="L126" i="4"/>
  <c r="T126" i="4"/>
  <c r="B147" i="4"/>
  <c r="J147" i="4"/>
  <c r="R147" i="4"/>
  <c r="N21" i="4"/>
  <c r="M42" i="4"/>
  <c r="O63" i="4"/>
  <c r="G21" i="4"/>
  <c r="R42" i="4"/>
  <c r="H105" i="4"/>
  <c r="P105" i="4"/>
  <c r="V126" i="4"/>
  <c r="L147" i="4"/>
  <c r="T147" i="4"/>
  <c r="F21" i="4"/>
  <c r="T42" i="4"/>
  <c r="H126" i="4"/>
  <c r="P126" i="4"/>
  <c r="F147" i="4"/>
  <c r="N147" i="4"/>
  <c r="V147" i="4"/>
  <c r="D42" i="4"/>
  <c r="O21" i="4"/>
  <c r="E42" i="4"/>
  <c r="S105" i="4"/>
  <c r="Q126" i="4"/>
  <c r="O147" i="4"/>
  <c r="P63" i="4"/>
  <c r="C105" i="4"/>
  <c r="I126" i="4"/>
  <c r="G147" i="4"/>
  <c r="I63" i="4"/>
  <c r="Q63" i="4"/>
  <c r="H21" i="4"/>
  <c r="P21" i="4"/>
  <c r="F42" i="4"/>
  <c r="N42" i="4"/>
  <c r="V42" i="4"/>
  <c r="D105" i="4"/>
  <c r="L105" i="4"/>
  <c r="T105" i="4"/>
  <c r="B126" i="4"/>
  <c r="J126" i="4"/>
  <c r="R126" i="4"/>
  <c r="H147" i="4"/>
  <c r="P147" i="4"/>
  <c r="B63" i="4"/>
  <c r="J63" i="4"/>
  <c r="R63" i="4"/>
  <c r="B105" i="4"/>
  <c r="J105" i="4"/>
  <c r="R105" i="4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C119" i="5"/>
  <c r="B119" i="5"/>
  <c r="W118" i="5"/>
  <c r="W117" i="5"/>
  <c r="W116" i="5"/>
  <c r="W115" i="5"/>
  <c r="W114" i="5"/>
  <c r="W113" i="5"/>
  <c r="W112" i="5"/>
  <c r="W111" i="5"/>
  <c r="W110" i="5"/>
  <c r="W109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B108" i="5"/>
  <c r="W107" i="5"/>
  <c r="W106" i="5"/>
  <c r="W105" i="5"/>
  <c r="W104" i="5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W58" i="6"/>
  <c r="W57" i="6"/>
  <c r="W56" i="6"/>
  <c r="W55" i="6"/>
  <c r="W54" i="6"/>
  <c r="W53" i="6"/>
  <c r="W52" i="6"/>
  <c r="W51" i="6"/>
  <c r="W50" i="6"/>
  <c r="W49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W47" i="6"/>
  <c r="W46" i="6"/>
  <c r="W45" i="6"/>
  <c r="W44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D99" i="6"/>
  <c r="C99" i="6"/>
  <c r="W98" i="6"/>
  <c r="W97" i="6"/>
  <c r="W96" i="6"/>
  <c r="W95" i="6"/>
  <c r="W94" i="6"/>
  <c r="W93" i="6"/>
  <c r="W92" i="6"/>
  <c r="W91" i="6"/>
  <c r="W90" i="6"/>
  <c r="W89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D88" i="6"/>
  <c r="C88" i="6"/>
  <c r="W87" i="6"/>
  <c r="W86" i="6"/>
  <c r="W85" i="6"/>
  <c r="W84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D159" i="6"/>
  <c r="C159" i="6"/>
  <c r="W158" i="6"/>
  <c r="W157" i="6"/>
  <c r="W156" i="6"/>
  <c r="W155" i="6"/>
  <c r="W154" i="6"/>
  <c r="W153" i="6"/>
  <c r="W152" i="6"/>
  <c r="W151" i="6"/>
  <c r="W150" i="6"/>
  <c r="W149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C148" i="6"/>
  <c r="W147" i="6"/>
  <c r="W146" i="6"/>
  <c r="W145" i="6"/>
  <c r="W144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W138" i="6"/>
  <c r="W137" i="6"/>
  <c r="W136" i="6"/>
  <c r="W135" i="6"/>
  <c r="W134" i="6"/>
  <c r="W133" i="6"/>
  <c r="W132" i="6"/>
  <c r="W131" i="6"/>
  <c r="W130" i="6"/>
  <c r="W129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W127" i="6"/>
  <c r="W126" i="6"/>
  <c r="W125" i="6"/>
  <c r="W124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W118" i="6"/>
  <c r="W117" i="6"/>
  <c r="W116" i="6"/>
  <c r="W115" i="6"/>
  <c r="W114" i="6"/>
  <c r="W113" i="6"/>
  <c r="W112" i="6"/>
  <c r="W111" i="6"/>
  <c r="W110" i="6"/>
  <c r="W109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W107" i="6"/>
  <c r="W106" i="6"/>
  <c r="W105" i="6"/>
  <c r="W104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W18" i="6"/>
  <c r="W17" i="6"/>
  <c r="W16" i="6"/>
  <c r="W15" i="6"/>
  <c r="W14" i="6"/>
  <c r="W13" i="6"/>
  <c r="W12" i="6"/>
  <c r="W11" i="6"/>
  <c r="W10" i="6"/>
  <c r="W9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W7" i="6"/>
  <c r="W6" i="6"/>
  <c r="W5" i="6"/>
  <c r="W4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W38" i="6"/>
  <c r="W37" i="6"/>
  <c r="W36" i="6"/>
  <c r="W35" i="6"/>
  <c r="W34" i="6"/>
  <c r="W33" i="6"/>
  <c r="W32" i="6"/>
  <c r="W31" i="6"/>
  <c r="W30" i="6"/>
  <c r="W29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W27" i="6"/>
  <c r="W26" i="6"/>
  <c r="W25" i="6"/>
  <c r="W24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E79" i="6"/>
  <c r="D79" i="6"/>
  <c r="B79" i="6"/>
  <c r="W78" i="6"/>
  <c r="W77" i="6"/>
  <c r="W76" i="6"/>
  <c r="W75" i="6"/>
  <c r="W74" i="6"/>
  <c r="W73" i="6"/>
  <c r="W72" i="6"/>
  <c r="W71" i="6"/>
  <c r="W70" i="6"/>
  <c r="W69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E68" i="6"/>
  <c r="B68" i="6"/>
  <c r="W67" i="6"/>
  <c r="W66" i="6"/>
  <c r="W65" i="6"/>
  <c r="W64" i="6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C139" i="5"/>
  <c r="B139" i="5"/>
  <c r="W138" i="5"/>
  <c r="W137" i="5"/>
  <c r="W136" i="5"/>
  <c r="W135" i="5"/>
  <c r="W134" i="5"/>
  <c r="W133" i="5"/>
  <c r="W132" i="5"/>
  <c r="W131" i="5"/>
  <c r="W130" i="5"/>
  <c r="W129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C128" i="5"/>
  <c r="B128" i="5"/>
  <c r="W127" i="5"/>
  <c r="W126" i="5"/>
  <c r="W125" i="5"/>
  <c r="W124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C79" i="5"/>
  <c r="B79" i="5"/>
  <c r="W78" i="5"/>
  <c r="W77" i="5"/>
  <c r="W76" i="5"/>
  <c r="W75" i="5"/>
  <c r="W74" i="5"/>
  <c r="W73" i="5"/>
  <c r="W72" i="5"/>
  <c r="W71" i="5"/>
  <c r="W70" i="5"/>
  <c r="W69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B68" i="5"/>
  <c r="W67" i="5"/>
  <c r="W66" i="5"/>
  <c r="W65" i="5"/>
  <c r="W64" i="5"/>
  <c r="V159" i="5"/>
  <c r="U159" i="5"/>
  <c r="T159" i="5"/>
  <c r="S159" i="5"/>
  <c r="R159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E159" i="5"/>
  <c r="D159" i="5"/>
  <c r="C159" i="5"/>
  <c r="B159" i="5"/>
  <c r="W158" i="5"/>
  <c r="W157" i="5"/>
  <c r="W156" i="5"/>
  <c r="W155" i="5"/>
  <c r="W154" i="5"/>
  <c r="W153" i="5"/>
  <c r="W152" i="5"/>
  <c r="W151" i="5"/>
  <c r="W150" i="5"/>
  <c r="W149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B148" i="5"/>
  <c r="W147" i="5"/>
  <c r="W146" i="5"/>
  <c r="W145" i="5"/>
  <c r="W144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W18" i="5"/>
  <c r="W17" i="5"/>
  <c r="W16" i="5"/>
  <c r="W15" i="5"/>
  <c r="W14" i="5"/>
  <c r="W13" i="5"/>
  <c r="W12" i="5"/>
  <c r="W11" i="5"/>
  <c r="W10" i="5"/>
  <c r="W9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W7" i="5"/>
  <c r="W6" i="5"/>
  <c r="W5" i="5"/>
  <c r="W4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W38" i="5"/>
  <c r="W37" i="5"/>
  <c r="W36" i="5"/>
  <c r="W35" i="5"/>
  <c r="W34" i="5"/>
  <c r="W33" i="5"/>
  <c r="W32" i="5"/>
  <c r="W31" i="5"/>
  <c r="W30" i="5"/>
  <c r="W29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W27" i="5"/>
  <c r="W26" i="5"/>
  <c r="W25" i="5"/>
  <c r="W24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W58" i="5"/>
  <c r="W57" i="5"/>
  <c r="W56" i="5"/>
  <c r="W55" i="5"/>
  <c r="W54" i="5"/>
  <c r="W53" i="5"/>
  <c r="W52" i="5"/>
  <c r="W51" i="5"/>
  <c r="W50" i="5"/>
  <c r="W49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W47" i="5"/>
  <c r="W46" i="5"/>
  <c r="W45" i="5"/>
  <c r="W44" i="5"/>
  <c r="W147" i="4" l="1"/>
  <c r="W126" i="4"/>
  <c r="W159" i="6"/>
  <c r="W148" i="6"/>
  <c r="W139" i="6"/>
  <c r="W128" i="6"/>
  <c r="W159" i="5"/>
  <c r="W148" i="5"/>
  <c r="W139" i="5"/>
  <c r="W128" i="5"/>
  <c r="W105" i="4"/>
  <c r="W119" i="6"/>
  <c r="W108" i="6"/>
  <c r="W119" i="5"/>
  <c r="W108" i="5"/>
  <c r="W79" i="5"/>
  <c r="W68" i="5"/>
  <c r="W63" i="4"/>
  <c r="W99" i="6"/>
  <c r="W79" i="6"/>
  <c r="W88" i="6"/>
  <c r="W59" i="6"/>
  <c r="W48" i="6"/>
  <c r="W39" i="6"/>
  <c r="W68" i="6"/>
  <c r="W28" i="6"/>
  <c r="W59" i="5"/>
  <c r="W48" i="5"/>
  <c r="W39" i="5"/>
  <c r="W28" i="5"/>
  <c r="W21" i="4"/>
  <c r="W42" i="4"/>
  <c r="W19" i="6"/>
  <c r="W8" i="6"/>
  <c r="W19" i="5"/>
  <c r="W8" i="5"/>
  <c r="F40" i="6"/>
  <c r="N40" i="6"/>
  <c r="V40" i="6"/>
  <c r="P80" i="6"/>
  <c r="H80" i="6"/>
  <c r="F60" i="6"/>
  <c r="N60" i="6"/>
  <c r="V60" i="6"/>
  <c r="G140" i="6"/>
  <c r="E80" i="6"/>
  <c r="M80" i="6"/>
  <c r="U80" i="6"/>
  <c r="I20" i="6"/>
  <c r="Q20" i="6"/>
  <c r="E140" i="6"/>
  <c r="M140" i="6"/>
  <c r="U140" i="6"/>
  <c r="G20" i="6"/>
  <c r="O20" i="6"/>
  <c r="S160" i="6"/>
  <c r="U120" i="5"/>
  <c r="F120" i="5"/>
  <c r="N120" i="5"/>
  <c r="V120" i="5"/>
  <c r="E120" i="5"/>
  <c r="M120" i="5"/>
  <c r="H40" i="6"/>
  <c r="P40" i="6"/>
  <c r="H160" i="6"/>
  <c r="P160" i="6"/>
  <c r="F100" i="6"/>
  <c r="N100" i="6"/>
  <c r="V100" i="6"/>
  <c r="I100" i="6"/>
  <c r="Q100" i="6"/>
  <c r="H120" i="6"/>
  <c r="P120" i="6"/>
  <c r="F60" i="5"/>
  <c r="N60" i="5"/>
  <c r="V60" i="5"/>
  <c r="F140" i="5"/>
  <c r="N140" i="5"/>
  <c r="V140" i="5"/>
  <c r="C60" i="6"/>
  <c r="O140" i="6"/>
  <c r="G160" i="6"/>
  <c r="O160" i="6"/>
  <c r="G60" i="6"/>
  <c r="O60" i="6"/>
  <c r="J160" i="6"/>
  <c r="K20" i="6"/>
  <c r="D160" i="6"/>
  <c r="L160" i="6"/>
  <c r="T160" i="6"/>
  <c r="D100" i="6"/>
  <c r="L100" i="6"/>
  <c r="T100" i="6"/>
  <c r="D60" i="6"/>
  <c r="L60" i="6"/>
  <c r="T60" i="6"/>
  <c r="S20" i="6"/>
  <c r="C20" i="6"/>
  <c r="B80" i="6"/>
  <c r="J80" i="6"/>
  <c r="R80" i="6"/>
  <c r="B40" i="6"/>
  <c r="J40" i="6"/>
  <c r="R40" i="6"/>
  <c r="B120" i="6"/>
  <c r="J120" i="6"/>
  <c r="R120" i="6"/>
  <c r="H100" i="6"/>
  <c r="P100" i="6"/>
  <c r="D80" i="6"/>
  <c r="L80" i="6"/>
  <c r="T80" i="6"/>
  <c r="C140" i="6"/>
  <c r="K140" i="6"/>
  <c r="S140" i="6"/>
  <c r="C160" i="6"/>
  <c r="B100" i="6"/>
  <c r="J100" i="6"/>
  <c r="R100" i="6"/>
  <c r="B60" i="6"/>
  <c r="J60" i="6"/>
  <c r="R60" i="6"/>
  <c r="S60" i="6"/>
  <c r="F160" i="6"/>
  <c r="N160" i="6"/>
  <c r="V160" i="6"/>
  <c r="O100" i="6"/>
  <c r="I40" i="6"/>
  <c r="Q40" i="6"/>
  <c r="H20" i="6"/>
  <c r="P20" i="6"/>
  <c r="E120" i="6"/>
  <c r="M120" i="6"/>
  <c r="U120" i="6"/>
  <c r="K160" i="6"/>
  <c r="K60" i="6"/>
  <c r="K80" i="6"/>
  <c r="S80" i="6"/>
  <c r="C40" i="6"/>
  <c r="K40" i="6"/>
  <c r="S40" i="6"/>
  <c r="G120" i="6"/>
  <c r="O120" i="6"/>
  <c r="F140" i="6"/>
  <c r="N140" i="6"/>
  <c r="V140" i="6"/>
  <c r="E160" i="6"/>
  <c r="M160" i="6"/>
  <c r="U160" i="6"/>
  <c r="G100" i="6"/>
  <c r="E60" i="6"/>
  <c r="M60" i="6"/>
  <c r="U60" i="6"/>
  <c r="D20" i="6"/>
  <c r="L20" i="6"/>
  <c r="T20" i="6"/>
  <c r="H140" i="6"/>
  <c r="P140" i="6"/>
  <c r="F20" i="6"/>
  <c r="N20" i="6"/>
  <c r="V20" i="6"/>
  <c r="C120" i="6"/>
  <c r="K120" i="6"/>
  <c r="S120" i="6"/>
  <c r="B140" i="6"/>
  <c r="J140" i="6"/>
  <c r="R140" i="6"/>
  <c r="I160" i="6"/>
  <c r="Q160" i="6"/>
  <c r="B160" i="6"/>
  <c r="R160" i="6"/>
  <c r="I60" i="6"/>
  <c r="Q60" i="6"/>
  <c r="B120" i="5"/>
  <c r="J120" i="5"/>
  <c r="R120" i="5"/>
  <c r="D120" i="5"/>
  <c r="L120" i="5"/>
  <c r="T120" i="5"/>
  <c r="Q120" i="5"/>
  <c r="I140" i="5"/>
  <c r="Q140" i="5"/>
  <c r="H120" i="5"/>
  <c r="P120" i="5"/>
  <c r="I120" i="5"/>
  <c r="D40" i="5"/>
  <c r="L40" i="5"/>
  <c r="T40" i="5"/>
  <c r="D80" i="5"/>
  <c r="L80" i="5"/>
  <c r="T80" i="5"/>
  <c r="D140" i="5"/>
  <c r="L140" i="5"/>
  <c r="T140" i="5"/>
  <c r="C120" i="5"/>
  <c r="K120" i="5"/>
  <c r="S120" i="5"/>
  <c r="P140" i="5"/>
  <c r="G120" i="5"/>
  <c r="O120" i="5"/>
  <c r="Q60" i="5"/>
  <c r="I60" i="5"/>
  <c r="O140" i="5"/>
  <c r="I80" i="6"/>
  <c r="Q80" i="6"/>
  <c r="G40" i="6"/>
  <c r="O40" i="6"/>
  <c r="E20" i="6"/>
  <c r="M20" i="6"/>
  <c r="U20" i="6"/>
  <c r="F120" i="6"/>
  <c r="N120" i="6"/>
  <c r="V120" i="6"/>
  <c r="D140" i="6"/>
  <c r="L140" i="6"/>
  <c r="T140" i="6"/>
  <c r="M100" i="6"/>
  <c r="U100" i="6"/>
  <c r="H60" i="6"/>
  <c r="P60" i="6"/>
  <c r="I120" i="6"/>
  <c r="Q120" i="6"/>
  <c r="N80" i="6"/>
  <c r="D40" i="6"/>
  <c r="T40" i="6"/>
  <c r="J20" i="6"/>
  <c r="I140" i="6"/>
  <c r="Q140" i="6"/>
  <c r="V80" i="6"/>
  <c r="L40" i="6"/>
  <c r="B20" i="6"/>
  <c r="R20" i="6"/>
  <c r="G80" i="6"/>
  <c r="O80" i="6"/>
  <c r="E40" i="6"/>
  <c r="M40" i="6"/>
  <c r="U40" i="6"/>
  <c r="D120" i="6"/>
  <c r="L120" i="6"/>
  <c r="T120" i="6"/>
  <c r="C100" i="6"/>
  <c r="K100" i="6"/>
  <c r="S100" i="6"/>
  <c r="H140" i="5"/>
  <c r="R60" i="5"/>
  <c r="B80" i="5"/>
  <c r="J80" i="5"/>
  <c r="R80" i="5"/>
  <c r="B140" i="5"/>
  <c r="J140" i="5"/>
  <c r="R140" i="5"/>
  <c r="B60" i="5"/>
  <c r="G140" i="5"/>
  <c r="C140" i="5"/>
  <c r="K140" i="5"/>
  <c r="S140" i="5"/>
  <c r="E20" i="5"/>
  <c r="M20" i="5"/>
  <c r="U20" i="5"/>
  <c r="E140" i="5"/>
  <c r="M140" i="5"/>
  <c r="U140" i="5"/>
  <c r="G40" i="5"/>
  <c r="O40" i="5"/>
  <c r="O20" i="5"/>
  <c r="G160" i="5"/>
  <c r="O160" i="5"/>
  <c r="H80" i="5"/>
  <c r="P80" i="5"/>
  <c r="K60" i="5"/>
  <c r="B20" i="5"/>
  <c r="J160" i="5"/>
  <c r="R20" i="5"/>
  <c r="B160" i="5"/>
  <c r="R160" i="5"/>
  <c r="C40" i="5"/>
  <c r="K40" i="5"/>
  <c r="S40" i="5"/>
  <c r="C20" i="5"/>
  <c r="K20" i="5"/>
  <c r="S20" i="5"/>
  <c r="C160" i="5"/>
  <c r="K160" i="5"/>
  <c r="S160" i="5"/>
  <c r="S60" i="5"/>
  <c r="J20" i="5"/>
  <c r="O60" i="5"/>
  <c r="C60" i="5"/>
  <c r="F80" i="5"/>
  <c r="N80" i="5"/>
  <c r="V80" i="5"/>
  <c r="G60" i="5"/>
  <c r="H60" i="5"/>
  <c r="P60" i="5"/>
  <c r="F40" i="5"/>
  <c r="N40" i="5"/>
  <c r="V40" i="5"/>
  <c r="D20" i="5"/>
  <c r="L20" i="5"/>
  <c r="T20" i="5"/>
  <c r="D160" i="5"/>
  <c r="L160" i="5"/>
  <c r="T160" i="5"/>
  <c r="G80" i="5"/>
  <c r="O80" i="5"/>
  <c r="J60" i="5"/>
  <c r="H40" i="5"/>
  <c r="P40" i="5"/>
  <c r="F20" i="5"/>
  <c r="N20" i="5"/>
  <c r="V20" i="5"/>
  <c r="G20" i="5"/>
  <c r="F160" i="5"/>
  <c r="N160" i="5"/>
  <c r="V160" i="5"/>
  <c r="I80" i="5"/>
  <c r="Q80" i="5"/>
  <c r="D60" i="5"/>
  <c r="L60" i="5"/>
  <c r="T60" i="5"/>
  <c r="B40" i="5"/>
  <c r="J40" i="5"/>
  <c r="R40" i="5"/>
  <c r="H20" i="5"/>
  <c r="P20" i="5"/>
  <c r="H160" i="5"/>
  <c r="P160" i="5"/>
  <c r="C80" i="5"/>
  <c r="K80" i="5"/>
  <c r="S80" i="5"/>
  <c r="E80" i="5"/>
  <c r="M80" i="5"/>
  <c r="U80" i="5"/>
  <c r="E40" i="5"/>
  <c r="M40" i="5"/>
  <c r="U40" i="5"/>
  <c r="E160" i="5"/>
  <c r="M160" i="5"/>
  <c r="U160" i="5"/>
  <c r="I40" i="5"/>
  <c r="Q40" i="5"/>
  <c r="I160" i="5"/>
  <c r="Q160" i="5"/>
  <c r="E60" i="5"/>
  <c r="M60" i="5"/>
  <c r="U60" i="5"/>
  <c r="I20" i="5"/>
  <c r="Q20" i="5"/>
  <c r="M83" i="4"/>
  <c r="L83" i="4"/>
  <c r="K83" i="4"/>
  <c r="J83" i="4"/>
  <c r="I83" i="4"/>
  <c r="H83" i="4"/>
  <c r="G83" i="4"/>
  <c r="F83" i="4"/>
  <c r="M72" i="4"/>
  <c r="M84" i="4" s="1"/>
  <c r="L72" i="4"/>
  <c r="K72" i="4"/>
  <c r="K84" i="4" s="1"/>
  <c r="J72" i="4"/>
  <c r="J84" i="4" s="1"/>
  <c r="I72" i="4"/>
  <c r="H72" i="4"/>
  <c r="H84" i="4" s="1"/>
  <c r="G72" i="4"/>
  <c r="F72" i="4"/>
  <c r="F84" i="4" s="1"/>
  <c r="V83" i="4"/>
  <c r="U83" i="4"/>
  <c r="T83" i="4"/>
  <c r="S83" i="4"/>
  <c r="R83" i="4"/>
  <c r="Q83" i="4"/>
  <c r="P83" i="4"/>
  <c r="O83" i="4"/>
  <c r="N83" i="4"/>
  <c r="E83" i="4"/>
  <c r="D83" i="4"/>
  <c r="C83" i="4"/>
  <c r="B83" i="4"/>
  <c r="W82" i="4"/>
  <c r="W81" i="4"/>
  <c r="W80" i="4"/>
  <c r="W79" i="4"/>
  <c r="W78" i="4"/>
  <c r="W77" i="4"/>
  <c r="W76" i="4"/>
  <c r="W75" i="4"/>
  <c r="W74" i="4"/>
  <c r="W73" i="4"/>
  <c r="V72" i="4"/>
  <c r="U72" i="4"/>
  <c r="T72" i="4"/>
  <c r="S72" i="4"/>
  <c r="R72" i="4"/>
  <c r="Q72" i="4"/>
  <c r="P72" i="4"/>
  <c r="O72" i="4"/>
  <c r="N72" i="4"/>
  <c r="E72" i="4"/>
  <c r="D72" i="4"/>
  <c r="C72" i="4"/>
  <c r="B72" i="4"/>
  <c r="W71" i="4"/>
  <c r="W70" i="4"/>
  <c r="W69" i="4"/>
  <c r="W67" i="4"/>
  <c r="W80" i="5" l="1"/>
  <c r="G84" i="4"/>
  <c r="W160" i="6"/>
  <c r="W140" i="6"/>
  <c r="W120" i="6"/>
  <c r="W160" i="5"/>
  <c r="W140" i="5"/>
  <c r="W120" i="5"/>
  <c r="I84" i="4"/>
  <c r="L84" i="4"/>
  <c r="W60" i="5"/>
  <c r="W83" i="4"/>
  <c r="W72" i="4"/>
  <c r="W40" i="6"/>
  <c r="W100" i="6"/>
  <c r="W80" i="6"/>
  <c r="W60" i="6"/>
  <c r="W40" i="5"/>
  <c r="W20" i="6"/>
  <c r="W20" i="5"/>
  <c r="Q84" i="4"/>
  <c r="B84" i="4"/>
  <c r="R84" i="4"/>
  <c r="S84" i="4"/>
  <c r="C84" i="4"/>
  <c r="E84" i="4"/>
  <c r="U84" i="4"/>
  <c r="O84" i="4"/>
  <c r="D84" i="4"/>
  <c r="T84" i="4"/>
  <c r="N84" i="4"/>
  <c r="V84" i="4"/>
  <c r="P84" i="4"/>
  <c r="W84" i="4" l="1"/>
</calcChain>
</file>

<file path=xl/sharedStrings.xml><?xml version="1.0" encoding="utf-8"?>
<sst xmlns="http://schemas.openxmlformats.org/spreadsheetml/2006/main" count="549" uniqueCount="64">
  <si>
    <t>Reference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</si>
  <si>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</si>
  <si>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</si>
  <si>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</si>
  <si>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</si>
  <si>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</si>
  <si>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</si>
  <si>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</si>
  <si>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</si>
  <si>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Source 11</t>
  </si>
  <si>
    <t>Source 12</t>
  </si>
  <si>
    <t>Average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</si>
  <si>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</si>
  <si>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</si>
  <si>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</si>
  <si>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</si>
  <si>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</si>
  <si>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</si>
  <si>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</si>
  <si>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</si>
  <si>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</si>
  <si>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</si>
  <si>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</si>
  <si>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</si>
  <si>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</si>
  <si>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</si>
  <si>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</si>
  <si>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</si>
  <si>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</si>
  <si>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</si>
  <si>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</si>
  <si>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</si>
  <si>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</si>
  <si>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number of Rx antennas (1 instead of 2)</t>
  </si>
  <si>
    <t>Reduced UE bandwidth (20 MHz instead of 100 MHz)</t>
  </si>
  <si>
    <t>Reduced number of Rx antennas (2 instead of 4)</t>
  </si>
  <si>
    <t>Reduced number of Rx antennas (1 instead of 4)</t>
  </si>
  <si>
    <t>Reduced number of DL MIMO layers (2 instead of 4)</t>
  </si>
  <si>
    <t>Reduced number of DL MIMO layers (1 instead of 4)</t>
  </si>
  <si>
    <t>Reduced UE bandwidth (50 MHz instead of 200 MHz)</t>
  </si>
  <si>
    <t>Reduced UE bandwidth (100 MHz instead of 200 MHz)</t>
  </si>
  <si>
    <t>Relaxed DL modulation (16QAM instead of 64QAM)</t>
  </si>
  <si>
    <t>Source 13</t>
  </si>
  <si>
    <t>Source 14</t>
  </si>
  <si>
    <t>Source 15</t>
  </si>
  <si>
    <t>Source 16</t>
  </si>
  <si>
    <t>Source 17</t>
  </si>
  <si>
    <t>Source 18</t>
  </si>
  <si>
    <t>Source 19</t>
  </si>
  <si>
    <t>Source 20</t>
  </si>
  <si>
    <t>RF+BB: Total (with RF:BB cost split 50:50)</t>
  </si>
  <si>
    <t>RF: Antenna array</t>
  </si>
  <si>
    <t>Relaxed processing time (doubled N1 and N2)</t>
  </si>
  <si>
    <t>Do RF savings accumulate across supported bands? (Y/N)</t>
  </si>
  <si>
    <t>HD-FDD operation (Type B, lower priority than Type A)</t>
  </si>
  <si>
    <t>Intel</t>
  </si>
  <si>
    <t>N</t>
  </si>
  <si>
    <t>Y</t>
  </si>
  <si>
    <t>Assuming max # DL MIMO layers = 2</t>
  </si>
  <si>
    <t>Assuming max # DL MIMO layers = 1</t>
  </si>
  <si>
    <t>Assuming max # DL MIMO layers = 4</t>
  </si>
  <si>
    <t>Intel2</t>
  </si>
  <si>
    <t>N/A</t>
  </si>
  <si>
    <t>Intel3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</si>
</sst>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8"/>
      <color rgb="FFFF0000"/>
      <name val="Calibri  "/>
    </font>
    <font>
      <b/>
      <sz val="8"/>
      <color rgb="FFFF0000"/>
      <name val="Calibri  "/>
    </font>
    <font>
      <b/>
      <sz val="8"/>
      <color rgb="FFFF0000"/>
      <name val="Times New Roman"/>
      <family val="1"/>
    </font>
    <font>
      <b/>
      <sz val="8"/>
      <color rgb="FF7030A0"/>
      <name val="Times New Roman"/>
      <family val="1"/>
    </font>
    <font>
      <sz val="8"/>
      <color rgb="FF7030A0"/>
      <name val="Calibri  "/>
    </font>
    <font>
      <b/>
      <sz val="8"/>
      <color rgb="FF7030A0"/>
      <name val="Calibri  "/>
    </font>
    <font>
      <b/>
      <sz val="8"/>
      <color rgb="FF00B0F0"/>
      <name val="Times New Roman"/>
      <family val="1"/>
    </font>
    <font>
      <b/>
      <sz val="8"/>
      <color rgb="FF00B0F0"/>
      <name val="Calibri  "/>
    </font>
    <font>
      <sz val="8"/>
      <color rgb="FF00B0F0"/>
      <name val="Calibri  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vertical="center" wrapText="1"/>
    </xf>
    <xf numFmtId="10" fontId="3" fillId="0" borderId="1" xfId="0" applyNumberFormat="1" applyFont="1" applyBorder="1"/>
    <xf numFmtId="10" fontId="3" fillId="2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10" fontId="6" fillId="0" borderId="1" xfId="0" applyNumberFormat="1" applyFont="1" applyBorder="1" applyAlignment="1">
      <alignment vertical="center" wrapText="1"/>
    </xf>
    <xf numFmtId="9" fontId="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9" fontId="6" fillId="2" borderId="1" xfId="0" applyNumberFormat="1" applyFont="1" applyFill="1" applyBorder="1" applyAlignment="1">
      <alignment vertical="center" wrapText="1"/>
    </xf>
    <xf numFmtId="0" fontId="6" fillId="0" borderId="0" xfId="0" applyFont="1" applyBorder="1"/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0" fontId="10" fillId="0" borderId="1" xfId="0" applyNumberFormat="1" applyFont="1" applyBorder="1" applyAlignment="1">
      <alignment vertical="center" wrapText="1"/>
    </xf>
    <xf numFmtId="9" fontId="11" fillId="2" borderId="1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9" fontId="13" fillId="2" borderId="1" xfId="0" applyNumberFormat="1" applyFont="1" applyFill="1" applyBorder="1" applyAlignment="1">
      <alignment vertical="center" wrapText="1"/>
    </xf>
    <xf numFmtId="10" fontId="14" fillId="0" borderId="1" xfId="0" applyNumberFormat="1" applyFont="1" applyBorder="1"/>
    <xf numFmtId="49" fontId="13" fillId="0" borderId="1" xfId="0" applyNumberFormat="1" applyFont="1" applyBorder="1" applyAlignment="1">
      <alignment horizontal="right" vertical="center" wrapText="1"/>
    </xf>
    <xf numFmtId="10" fontId="14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D91B9-CB5D-410B-B416-7A1F88CD2280}">
  <dimension ref="A1:W161"/>
  <sheetViews>
    <sheetView tabSelected="1"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51" sqref="D51:D54"/>
    </sheetView>
  </sheetViews>
  <sheetFormatPr defaultRowHeight="11.25" outlineLevelRow="2" outlineLevelCol="1"/>
  <cols>
    <col min="1" max="1" width="47.42578125" style="7" customWidth="1"/>
    <col min="2" max="2" width="9.7109375" style="1" customWidth="1"/>
    <col min="3" max="22" width="9.7109375" style="1" customWidth="1" outlineLevel="1"/>
    <col min="23" max="23" width="9.7109375" style="1" customWidth="1"/>
    <col min="24" max="16384" width="9.140625" style="1"/>
  </cols>
  <sheetData>
    <row r="1" spans="1:23">
      <c r="B1" s="12" t="s">
        <v>0</v>
      </c>
      <c r="C1" s="12" t="s">
        <v>55</v>
      </c>
      <c r="D1" s="12" t="s">
        <v>61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11</v>
      </c>
    </row>
    <row r="3" spans="1:23">
      <c r="A3" s="13" t="s">
        <v>34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outlineLevel="2">
      <c r="A4" s="2" t="s">
        <v>12</v>
      </c>
      <c r="B4" s="3">
        <v>0.25</v>
      </c>
      <c r="C4" s="16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  <c r="W4" s="10">
        <f>AVERAGE(C4:V4)</f>
        <v>0.25</v>
      </c>
    </row>
    <row r="5" spans="1:23" outlineLevel="2">
      <c r="A5" s="2" t="s">
        <v>13</v>
      </c>
      <c r="B5" s="3">
        <v>0.1</v>
      </c>
      <c r="C5" s="16">
        <v>0.1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  <c r="W5" s="10">
        <f t="shared" ref="W5:W7" si="0">AVERAGE(C5:V5)</f>
        <v>0.1</v>
      </c>
    </row>
    <row r="6" spans="1:23" outlineLevel="2">
      <c r="A6" s="2" t="s">
        <v>14</v>
      </c>
      <c r="B6" s="3">
        <v>0.45</v>
      </c>
      <c r="C6" s="16">
        <v>0.45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  <c r="W6" s="10">
        <f t="shared" si="0"/>
        <v>0.45</v>
      </c>
    </row>
    <row r="7" spans="1:23" outlineLevel="2">
      <c r="A7" s="2" t="s">
        <v>15</v>
      </c>
      <c r="B7" s="3">
        <v>0.2</v>
      </c>
      <c r="C7" s="16">
        <v>0.2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  <c r="W7" s="10">
        <f t="shared" si="0"/>
        <v>0.2</v>
      </c>
    </row>
    <row r="8" spans="1:23" s="6" customFormat="1" outlineLevel="1">
      <c r="A8" s="4" t="s">
        <v>16</v>
      </c>
      <c r="B8" s="5">
        <f>SUM(B4:B7)</f>
        <v>1</v>
      </c>
      <c r="C8" s="17">
        <f t="shared" ref="C8:W8" si="1">SUM(C4:C7)</f>
        <v>1</v>
      </c>
      <c r="D8" s="5">
        <f t="shared" si="1"/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  <c r="W8" s="5">
        <f t="shared" si="1"/>
        <v>1</v>
      </c>
    </row>
    <row r="9" spans="1:23" outlineLevel="2">
      <c r="A9" s="2" t="s">
        <v>17</v>
      </c>
      <c r="B9" s="3">
        <v>0.1</v>
      </c>
      <c r="C9" s="16">
        <v>0.02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  <c r="W9" s="10">
        <f t="shared" ref="W9:W18" si="2">AVERAGE(C9:V9)</f>
        <v>0.02</v>
      </c>
    </row>
    <row r="10" spans="1:23" outlineLevel="2">
      <c r="A10" s="2" t="s">
        <v>18</v>
      </c>
      <c r="B10" s="3">
        <v>0.04</v>
      </c>
      <c r="C10" s="16">
        <v>1.83E-2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  <c r="W10" s="10">
        <f t="shared" si="2"/>
        <v>1.83E-2</v>
      </c>
    </row>
    <row r="11" spans="1:23" outlineLevel="2">
      <c r="A11" s="2" t="s">
        <v>19</v>
      </c>
      <c r="B11" s="3">
        <v>0.1</v>
      </c>
      <c r="C11" s="16">
        <v>1.9400000000000001E-2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  <c r="W11" s="10">
        <f t="shared" si="2"/>
        <v>1.9400000000000001E-2</v>
      </c>
    </row>
    <row r="12" spans="1:23" outlineLevel="2">
      <c r="A12" s="2" t="s">
        <v>20</v>
      </c>
      <c r="B12" s="3">
        <v>0.24</v>
      </c>
      <c r="C12" s="16">
        <v>4.6600000000000003E-2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  <c r="W12" s="10">
        <f t="shared" si="2"/>
        <v>4.6600000000000003E-2</v>
      </c>
    </row>
    <row r="13" spans="1:23" outlineLevel="2">
      <c r="A13" s="2" t="s">
        <v>21</v>
      </c>
      <c r="B13" s="3">
        <v>0.1</v>
      </c>
      <c r="C13" s="16">
        <v>3.8800000000000001E-2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  <c r="W13" s="10">
        <f t="shared" si="2"/>
        <v>3.8800000000000001E-2</v>
      </c>
    </row>
    <row r="14" spans="1:23" outlineLevel="2">
      <c r="A14" s="2" t="s">
        <v>22</v>
      </c>
      <c r="B14" s="3">
        <v>0.14000000000000001</v>
      </c>
      <c r="C14" s="16">
        <v>5.4300000000000001E-2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  <c r="W14" s="10">
        <f t="shared" si="2"/>
        <v>5.4300000000000001E-2</v>
      </c>
    </row>
    <row r="15" spans="1:23" outlineLevel="2">
      <c r="A15" s="2" t="s">
        <v>23</v>
      </c>
      <c r="B15" s="3">
        <v>0.05</v>
      </c>
      <c r="C15" s="16">
        <v>0.05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  <c r="W15" s="10">
        <f t="shared" si="2"/>
        <v>0.05</v>
      </c>
    </row>
    <row r="16" spans="1:23" outlineLevel="2">
      <c r="A16" s="2" t="s">
        <v>24</v>
      </c>
      <c r="B16" s="3">
        <v>0.09</v>
      </c>
      <c r="C16" s="16">
        <v>0.09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  <c r="W16" s="10">
        <f t="shared" si="2"/>
        <v>0.09</v>
      </c>
    </row>
    <row r="17" spans="1:23" outlineLevel="2">
      <c r="A17" s="2" t="s">
        <v>25</v>
      </c>
      <c r="B17" s="3">
        <v>0.05</v>
      </c>
      <c r="C17" s="16">
        <v>0.01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  <c r="W17" s="10">
        <f t="shared" si="2"/>
        <v>0.01</v>
      </c>
    </row>
    <row r="18" spans="1:23" outlineLevel="2">
      <c r="A18" s="2" t="s">
        <v>26</v>
      </c>
      <c r="B18" s="3">
        <v>0.09</v>
      </c>
      <c r="C18" s="16">
        <v>0.09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  <c r="W18" s="10">
        <f t="shared" si="2"/>
        <v>0.09</v>
      </c>
    </row>
    <row r="19" spans="1:23" s="6" customFormat="1" outlineLevel="1">
      <c r="A19" s="4" t="s">
        <v>27</v>
      </c>
      <c r="B19" s="5">
        <f>SUM(B9:B18)</f>
        <v>1</v>
      </c>
      <c r="C19" s="17">
        <f t="shared" ref="C19:W19" si="3">SUM(C9:C18)</f>
        <v>0.43740000000000001</v>
      </c>
      <c r="D19" s="5">
        <f t="shared" si="3"/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  <c r="W19" s="5">
        <f t="shared" si="3"/>
        <v>0.43740000000000001</v>
      </c>
    </row>
    <row r="20" spans="1:23">
      <c r="A20" s="4" t="s">
        <v>28</v>
      </c>
      <c r="B20" s="5">
        <f t="shared" ref="B20:W20" si="4">0.4*B8+0.6*B19</f>
        <v>1</v>
      </c>
      <c r="C20" s="17">
        <f t="shared" si="4"/>
        <v>0.66244000000000003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  <c r="W20" s="5">
        <f t="shared" si="4"/>
        <v>0.66244000000000003</v>
      </c>
    </row>
    <row r="21" spans="1:23" s="15" customFormat="1">
      <c r="A21" s="4" t="s">
        <v>53</v>
      </c>
      <c r="B21" s="5"/>
      <c r="C21" s="18" t="s">
        <v>56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5">
        <f>COUNTIF(C21:V21,"Y")/COUNTA(C21:V21)</f>
        <v>0</v>
      </c>
    </row>
    <row r="23" spans="1:23">
      <c r="A23" s="13" t="s">
        <v>32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outlineLevel="2">
      <c r="A24" s="2" t="s">
        <v>12</v>
      </c>
      <c r="B24" s="3">
        <v>0.25</v>
      </c>
      <c r="C24" s="19">
        <v>0.25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  <c r="W24" s="10">
        <f>AVERAGE(C24:V24)</f>
        <v>0.25</v>
      </c>
    </row>
    <row r="25" spans="1:23" outlineLevel="2">
      <c r="A25" s="2" t="s">
        <v>13</v>
      </c>
      <c r="B25" s="3">
        <v>0.1</v>
      </c>
      <c r="C25" s="19">
        <v>0.1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  <c r="W25" s="10">
        <f t="shared" ref="W25:W27" si="5">AVERAGE(C25:V25)</f>
        <v>0.1</v>
      </c>
    </row>
    <row r="26" spans="1:23" outlineLevel="2">
      <c r="A26" s="2" t="s">
        <v>14</v>
      </c>
      <c r="B26" s="3">
        <v>0.45</v>
      </c>
      <c r="C26" s="19">
        <v>0.45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  <c r="W26" s="10">
        <f t="shared" si="5"/>
        <v>0.45</v>
      </c>
    </row>
    <row r="27" spans="1:23" outlineLevel="2">
      <c r="A27" s="2" t="s">
        <v>15</v>
      </c>
      <c r="B27" s="3">
        <v>0.2</v>
      </c>
      <c r="C27" s="19">
        <v>0.2</v>
      </c>
      <c r="D27" s="8"/>
      <c r="E27" s="9"/>
      <c r="F27" s="9"/>
      <c r="G27" s="8"/>
      <c r="H27" s="9"/>
      <c r="I27" s="9"/>
      <c r="J27" s="9"/>
      <c r="K27" s="9"/>
      <c r="L27" s="9"/>
      <c r="M27" s="9"/>
      <c r="N27" s="9"/>
      <c r="O27" s="8"/>
      <c r="P27" s="9"/>
      <c r="Q27" s="9"/>
      <c r="R27" s="9"/>
      <c r="S27" s="9"/>
      <c r="T27" s="9"/>
      <c r="U27" s="9"/>
      <c r="V27" s="9"/>
      <c r="W27" s="10">
        <f t="shared" si="5"/>
        <v>0.2</v>
      </c>
    </row>
    <row r="28" spans="1:23" s="6" customFormat="1" outlineLevel="1">
      <c r="A28" s="4" t="s">
        <v>16</v>
      </c>
      <c r="B28" s="5">
        <f>SUM(B24:B27)</f>
        <v>1</v>
      </c>
      <c r="C28" s="17">
        <f t="shared" ref="C28:W28" si="6">SUM(C24:C27)</f>
        <v>1</v>
      </c>
      <c r="D28" s="5">
        <f t="shared" si="6"/>
        <v>0</v>
      </c>
      <c r="E28" s="5">
        <f t="shared" si="6"/>
        <v>0</v>
      </c>
      <c r="F28" s="5">
        <f t="shared" si="6"/>
        <v>0</v>
      </c>
      <c r="G28" s="5">
        <f t="shared" si="6"/>
        <v>0</v>
      </c>
      <c r="H28" s="5">
        <f t="shared" si="6"/>
        <v>0</v>
      </c>
      <c r="I28" s="5">
        <f t="shared" si="6"/>
        <v>0</v>
      </c>
      <c r="J28" s="5">
        <f t="shared" si="6"/>
        <v>0</v>
      </c>
      <c r="K28" s="5">
        <f t="shared" si="6"/>
        <v>0</v>
      </c>
      <c r="L28" s="5">
        <f t="shared" si="6"/>
        <v>0</v>
      </c>
      <c r="M28" s="5">
        <f t="shared" si="6"/>
        <v>0</v>
      </c>
      <c r="N28" s="5">
        <f t="shared" si="6"/>
        <v>0</v>
      </c>
      <c r="O28" s="5">
        <f t="shared" si="6"/>
        <v>0</v>
      </c>
      <c r="P28" s="5">
        <f t="shared" si="6"/>
        <v>0</v>
      </c>
      <c r="Q28" s="5">
        <f t="shared" si="6"/>
        <v>0</v>
      </c>
      <c r="R28" s="5">
        <f t="shared" si="6"/>
        <v>0</v>
      </c>
      <c r="S28" s="5">
        <f t="shared" si="6"/>
        <v>0</v>
      </c>
      <c r="T28" s="5">
        <f t="shared" si="6"/>
        <v>0</v>
      </c>
      <c r="U28" s="5">
        <f t="shared" si="6"/>
        <v>0</v>
      </c>
      <c r="V28" s="5">
        <f t="shared" si="6"/>
        <v>0</v>
      </c>
      <c r="W28" s="5">
        <f t="shared" si="6"/>
        <v>1</v>
      </c>
    </row>
    <row r="29" spans="1:23" outlineLevel="2">
      <c r="A29" s="2" t="s">
        <v>17</v>
      </c>
      <c r="B29" s="3">
        <v>0.1</v>
      </c>
      <c r="C29" s="16">
        <v>0.1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  <c r="W29" s="10">
        <f t="shared" ref="W29:W38" si="7">AVERAGE(C29:V29)</f>
        <v>0.1</v>
      </c>
    </row>
    <row r="30" spans="1:23" outlineLevel="2">
      <c r="A30" s="2" t="s">
        <v>18</v>
      </c>
      <c r="B30" s="3">
        <v>0.04</v>
      </c>
      <c r="C30" s="16">
        <v>0.04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  <c r="W30" s="10">
        <f t="shared" si="7"/>
        <v>0.04</v>
      </c>
    </row>
    <row r="31" spans="1:23" outlineLevel="2">
      <c r="A31" s="2" t="s">
        <v>19</v>
      </c>
      <c r="B31" s="3">
        <v>0.1</v>
      </c>
      <c r="C31" s="16">
        <v>0.1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  <c r="W31" s="10">
        <f t="shared" si="7"/>
        <v>0.1</v>
      </c>
    </row>
    <row r="32" spans="1:23" outlineLevel="2">
      <c r="A32" s="2" t="s">
        <v>20</v>
      </c>
      <c r="B32" s="3">
        <v>0.24</v>
      </c>
      <c r="C32" s="16">
        <v>0.24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  <c r="W32" s="10">
        <f t="shared" si="7"/>
        <v>0.24</v>
      </c>
    </row>
    <row r="33" spans="1:23" outlineLevel="2">
      <c r="A33" s="2" t="s">
        <v>21</v>
      </c>
      <c r="B33" s="3">
        <v>0.1</v>
      </c>
      <c r="C33" s="16">
        <v>0.05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  <c r="W33" s="10">
        <f t="shared" si="7"/>
        <v>0.05</v>
      </c>
    </row>
    <row r="34" spans="1:23" outlineLevel="2">
      <c r="A34" s="2" t="s">
        <v>22</v>
      </c>
      <c r="B34" s="3">
        <v>0.14000000000000001</v>
      </c>
      <c r="C34" s="16">
        <v>7.0000000000000007E-2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  <c r="W34" s="10">
        <f t="shared" si="7"/>
        <v>7.0000000000000007E-2</v>
      </c>
    </row>
    <row r="35" spans="1:23" outlineLevel="2">
      <c r="A35" s="2" t="s">
        <v>23</v>
      </c>
      <c r="B35" s="3">
        <v>0.05</v>
      </c>
      <c r="C35" s="16">
        <v>0.05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  <c r="W35" s="10">
        <f t="shared" si="7"/>
        <v>0.05</v>
      </c>
    </row>
    <row r="36" spans="1:23" outlineLevel="2">
      <c r="A36" s="2" t="s">
        <v>24</v>
      </c>
      <c r="B36" s="3">
        <v>0.09</v>
      </c>
      <c r="C36" s="16">
        <v>0.09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  <c r="W36" s="10">
        <f t="shared" si="7"/>
        <v>0.09</v>
      </c>
    </row>
    <row r="37" spans="1:23" outlineLevel="2">
      <c r="A37" s="2" t="s">
        <v>25</v>
      </c>
      <c r="B37" s="3">
        <v>0.05</v>
      </c>
      <c r="C37" s="16">
        <v>0.05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  <c r="W37" s="10">
        <f t="shared" si="7"/>
        <v>0.05</v>
      </c>
    </row>
    <row r="38" spans="1:23" outlineLevel="2">
      <c r="A38" s="2" t="s">
        <v>26</v>
      </c>
      <c r="B38" s="3">
        <v>0.09</v>
      </c>
      <c r="C38" s="16">
        <v>4.4999999999999998E-2</v>
      </c>
      <c r="D38" s="8"/>
      <c r="E38" s="9"/>
      <c r="F38" s="9"/>
      <c r="G38" s="8"/>
      <c r="H38" s="9"/>
      <c r="I38" s="9"/>
      <c r="J38" s="9"/>
      <c r="K38" s="9"/>
      <c r="L38" s="9"/>
      <c r="M38" s="9"/>
      <c r="N38" s="9"/>
      <c r="O38" s="8"/>
      <c r="P38" s="9"/>
      <c r="Q38" s="9"/>
      <c r="R38" s="9"/>
      <c r="S38" s="9"/>
      <c r="T38" s="9"/>
      <c r="U38" s="9"/>
      <c r="V38" s="9"/>
      <c r="W38" s="10">
        <f t="shared" si="7"/>
        <v>4.4999999999999998E-2</v>
      </c>
    </row>
    <row r="39" spans="1:23" s="6" customFormat="1" outlineLevel="1">
      <c r="A39" s="4" t="s">
        <v>27</v>
      </c>
      <c r="B39" s="5">
        <f>SUM(B29:B38)</f>
        <v>1</v>
      </c>
      <c r="C39" s="17">
        <f t="shared" ref="C39:W39" si="8">SUM(C29:C38)</f>
        <v>0.83500000000000019</v>
      </c>
      <c r="D39" s="5">
        <f t="shared" si="8"/>
        <v>0</v>
      </c>
      <c r="E39" s="5">
        <f t="shared" si="8"/>
        <v>0</v>
      </c>
      <c r="F39" s="5">
        <f t="shared" si="8"/>
        <v>0</v>
      </c>
      <c r="G39" s="5">
        <f t="shared" si="8"/>
        <v>0</v>
      </c>
      <c r="H39" s="5">
        <f t="shared" si="8"/>
        <v>0</v>
      </c>
      <c r="I39" s="5">
        <f t="shared" si="8"/>
        <v>0</v>
      </c>
      <c r="J39" s="5">
        <f t="shared" si="8"/>
        <v>0</v>
      </c>
      <c r="K39" s="5">
        <f t="shared" si="8"/>
        <v>0</v>
      </c>
      <c r="L39" s="5">
        <f t="shared" si="8"/>
        <v>0</v>
      </c>
      <c r="M39" s="5">
        <f t="shared" si="8"/>
        <v>0</v>
      </c>
      <c r="N39" s="5">
        <f t="shared" si="8"/>
        <v>0</v>
      </c>
      <c r="O39" s="5">
        <f t="shared" si="8"/>
        <v>0</v>
      </c>
      <c r="P39" s="5">
        <f t="shared" si="8"/>
        <v>0</v>
      </c>
      <c r="Q39" s="5">
        <f t="shared" si="8"/>
        <v>0</v>
      </c>
      <c r="R39" s="5">
        <f t="shared" si="8"/>
        <v>0</v>
      </c>
      <c r="S39" s="5">
        <f t="shared" si="8"/>
        <v>0</v>
      </c>
      <c r="T39" s="5">
        <f t="shared" si="8"/>
        <v>0</v>
      </c>
      <c r="U39" s="5">
        <f t="shared" si="8"/>
        <v>0</v>
      </c>
      <c r="V39" s="5">
        <f t="shared" si="8"/>
        <v>0</v>
      </c>
      <c r="W39" s="5">
        <f t="shared" si="8"/>
        <v>0.83500000000000019</v>
      </c>
    </row>
    <row r="40" spans="1:23">
      <c r="A40" s="4" t="s">
        <v>28</v>
      </c>
      <c r="B40" s="5">
        <f t="shared" ref="B40:W40" si="9">0.4*B28+0.6*B39</f>
        <v>1</v>
      </c>
      <c r="C40" s="17">
        <f t="shared" si="9"/>
        <v>0.90100000000000013</v>
      </c>
      <c r="D40" s="5">
        <f t="shared" si="9"/>
        <v>0</v>
      </c>
      <c r="E40" s="5">
        <f t="shared" si="9"/>
        <v>0</v>
      </c>
      <c r="F40" s="5">
        <f t="shared" si="9"/>
        <v>0</v>
      </c>
      <c r="G40" s="5">
        <f t="shared" si="9"/>
        <v>0</v>
      </c>
      <c r="H40" s="5">
        <f t="shared" si="9"/>
        <v>0</v>
      </c>
      <c r="I40" s="5">
        <f t="shared" si="9"/>
        <v>0</v>
      </c>
      <c r="J40" s="5">
        <f t="shared" si="9"/>
        <v>0</v>
      </c>
      <c r="K40" s="5">
        <f t="shared" si="9"/>
        <v>0</v>
      </c>
      <c r="L40" s="5">
        <f t="shared" si="9"/>
        <v>0</v>
      </c>
      <c r="M40" s="5">
        <f t="shared" si="9"/>
        <v>0</v>
      </c>
      <c r="N40" s="5">
        <f t="shared" si="9"/>
        <v>0</v>
      </c>
      <c r="O40" s="5">
        <f t="shared" si="9"/>
        <v>0</v>
      </c>
      <c r="P40" s="5">
        <f t="shared" si="9"/>
        <v>0</v>
      </c>
      <c r="Q40" s="5">
        <f t="shared" si="9"/>
        <v>0</v>
      </c>
      <c r="R40" s="5">
        <f t="shared" si="9"/>
        <v>0</v>
      </c>
      <c r="S40" s="5">
        <f t="shared" si="9"/>
        <v>0</v>
      </c>
      <c r="T40" s="5">
        <f t="shared" si="9"/>
        <v>0</v>
      </c>
      <c r="U40" s="5">
        <f t="shared" si="9"/>
        <v>0</v>
      </c>
      <c r="V40" s="5">
        <f t="shared" si="9"/>
        <v>0</v>
      </c>
      <c r="W40" s="5">
        <f t="shared" si="9"/>
        <v>0.90100000000000013</v>
      </c>
    </row>
    <row r="41" spans="1:23" s="15" customFormat="1">
      <c r="A41" s="4" t="s">
        <v>53</v>
      </c>
      <c r="B41" s="5"/>
      <c r="C41" s="18" t="s">
        <v>56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5">
        <f>COUNTIF(C41:V41,"Y")/COUNTA(C41:V41)</f>
        <v>0</v>
      </c>
    </row>
    <row r="43" spans="1:23" ht="42">
      <c r="A43" s="13" t="s">
        <v>33</v>
      </c>
      <c r="B43" s="11"/>
      <c r="C43" s="22" t="s">
        <v>59</v>
      </c>
      <c r="D43" s="23" t="s">
        <v>58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outlineLevel="2">
      <c r="A44" s="2" t="s">
        <v>12</v>
      </c>
      <c r="B44" s="3">
        <v>0.25</v>
      </c>
      <c r="C44" s="16">
        <v>0.25</v>
      </c>
      <c r="D44" s="24">
        <v>0.25</v>
      </c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  <c r="W44" s="10">
        <f>AVERAGE(C44:V44)</f>
        <v>0.25</v>
      </c>
    </row>
    <row r="45" spans="1:23" outlineLevel="2">
      <c r="A45" s="2" t="s">
        <v>13</v>
      </c>
      <c r="B45" s="3">
        <v>0.1</v>
      </c>
      <c r="C45" s="16">
        <v>0.05</v>
      </c>
      <c r="D45" s="24">
        <v>0.05</v>
      </c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  <c r="W45" s="10">
        <f t="shared" ref="W45:W47" si="10">AVERAGE(C45:V45)</f>
        <v>0.05</v>
      </c>
    </row>
    <row r="46" spans="1:23" outlineLevel="2">
      <c r="A46" s="2" t="s">
        <v>14</v>
      </c>
      <c r="B46" s="3">
        <v>0.45</v>
      </c>
      <c r="C46" s="16">
        <v>0.27</v>
      </c>
      <c r="D46" s="24">
        <v>0.27</v>
      </c>
      <c r="E46" s="9"/>
      <c r="F46" s="9"/>
      <c r="G46" s="8"/>
      <c r="H46" s="9"/>
      <c r="I46" s="9"/>
      <c r="J46" s="9"/>
      <c r="K46" s="9"/>
      <c r="L46" s="9"/>
      <c r="M46" s="9"/>
      <c r="N46" s="9"/>
      <c r="O46" s="8"/>
      <c r="P46" s="9"/>
      <c r="Q46" s="9"/>
      <c r="R46" s="9"/>
      <c r="S46" s="9"/>
      <c r="T46" s="9"/>
      <c r="U46" s="9"/>
      <c r="V46" s="9"/>
      <c r="W46" s="10">
        <f t="shared" si="10"/>
        <v>0.27</v>
      </c>
    </row>
    <row r="47" spans="1:23" outlineLevel="2">
      <c r="A47" s="2" t="s">
        <v>15</v>
      </c>
      <c r="B47" s="3">
        <v>0.2</v>
      </c>
      <c r="C47" s="16">
        <v>0.14000000000000001</v>
      </c>
      <c r="D47" s="24">
        <v>0.14000000000000001</v>
      </c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  <c r="W47" s="10">
        <f t="shared" si="10"/>
        <v>0.14000000000000001</v>
      </c>
    </row>
    <row r="48" spans="1:23" s="6" customFormat="1" outlineLevel="1">
      <c r="A48" s="4" t="s">
        <v>16</v>
      </c>
      <c r="B48" s="5">
        <f>SUM(B44:B47)</f>
        <v>1</v>
      </c>
      <c r="C48" s="17">
        <f t="shared" ref="C48:W48" si="11">SUM(C44:C47)</f>
        <v>0.71000000000000008</v>
      </c>
      <c r="D48" s="25">
        <f t="shared" si="11"/>
        <v>0.71000000000000008</v>
      </c>
      <c r="E48" s="5">
        <f t="shared" si="11"/>
        <v>0</v>
      </c>
      <c r="F48" s="5">
        <f t="shared" si="11"/>
        <v>0</v>
      </c>
      <c r="G48" s="5">
        <f t="shared" si="11"/>
        <v>0</v>
      </c>
      <c r="H48" s="5">
        <f t="shared" si="11"/>
        <v>0</v>
      </c>
      <c r="I48" s="5">
        <f t="shared" si="11"/>
        <v>0</v>
      </c>
      <c r="J48" s="5">
        <f t="shared" si="11"/>
        <v>0</v>
      </c>
      <c r="K48" s="5">
        <f t="shared" si="11"/>
        <v>0</v>
      </c>
      <c r="L48" s="5">
        <f t="shared" si="11"/>
        <v>0</v>
      </c>
      <c r="M48" s="5">
        <f t="shared" si="11"/>
        <v>0</v>
      </c>
      <c r="N48" s="5">
        <f t="shared" si="11"/>
        <v>0</v>
      </c>
      <c r="O48" s="5">
        <f t="shared" si="11"/>
        <v>0</v>
      </c>
      <c r="P48" s="5">
        <f t="shared" si="11"/>
        <v>0</v>
      </c>
      <c r="Q48" s="5">
        <f t="shared" si="11"/>
        <v>0</v>
      </c>
      <c r="R48" s="5">
        <f t="shared" si="11"/>
        <v>0</v>
      </c>
      <c r="S48" s="5">
        <f t="shared" si="11"/>
        <v>0</v>
      </c>
      <c r="T48" s="5">
        <f t="shared" si="11"/>
        <v>0</v>
      </c>
      <c r="U48" s="5">
        <f t="shared" si="11"/>
        <v>0</v>
      </c>
      <c r="V48" s="5">
        <f t="shared" si="11"/>
        <v>0</v>
      </c>
      <c r="W48" s="5">
        <f t="shared" si="11"/>
        <v>0.71000000000000008</v>
      </c>
    </row>
    <row r="49" spans="1:23" outlineLevel="2">
      <c r="A49" s="2" t="s">
        <v>17</v>
      </c>
      <c r="B49" s="3">
        <v>0.1</v>
      </c>
      <c r="C49" s="16">
        <v>0.05</v>
      </c>
      <c r="D49" s="24">
        <v>0.05</v>
      </c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  <c r="W49" s="10">
        <f t="shared" ref="W49:W58" si="12">AVERAGE(C49:V49)</f>
        <v>0.05</v>
      </c>
    </row>
    <row r="50" spans="1:23" outlineLevel="2">
      <c r="A50" s="2" t="s">
        <v>18</v>
      </c>
      <c r="B50" s="3">
        <v>0.04</v>
      </c>
      <c r="C50" s="16">
        <v>0.02</v>
      </c>
      <c r="D50" s="24">
        <v>0.02</v>
      </c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  <c r="W50" s="10">
        <f t="shared" si="12"/>
        <v>0.02</v>
      </c>
    </row>
    <row r="51" spans="1:23" outlineLevel="2">
      <c r="A51" s="2" t="s">
        <v>19</v>
      </c>
      <c r="B51" s="3">
        <v>0.1</v>
      </c>
      <c r="C51" s="16">
        <v>0.05</v>
      </c>
      <c r="D51" s="24">
        <v>0.1</v>
      </c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  <c r="W51" s="10">
        <f t="shared" si="12"/>
        <v>7.5000000000000011E-2</v>
      </c>
    </row>
    <row r="52" spans="1:23" outlineLevel="2">
      <c r="A52" s="2" t="s">
        <v>20</v>
      </c>
      <c r="B52" s="3">
        <v>0.24</v>
      </c>
      <c r="C52" s="16">
        <v>0.12</v>
      </c>
      <c r="D52" s="24">
        <v>0.12</v>
      </c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  <c r="W52" s="10">
        <f t="shared" si="12"/>
        <v>0.12</v>
      </c>
    </row>
    <row r="53" spans="1:23" outlineLevel="2">
      <c r="A53" s="2" t="s">
        <v>21</v>
      </c>
      <c r="B53" s="3">
        <v>0.1</v>
      </c>
      <c r="C53" s="16">
        <v>0.05</v>
      </c>
      <c r="D53" s="24">
        <v>0.1</v>
      </c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  <c r="W53" s="10">
        <f t="shared" si="12"/>
        <v>7.5000000000000011E-2</v>
      </c>
    </row>
    <row r="54" spans="1:23" outlineLevel="2">
      <c r="A54" s="2" t="s">
        <v>22</v>
      </c>
      <c r="B54" s="3">
        <v>0.14000000000000001</v>
      </c>
      <c r="C54" s="16">
        <v>7.0000000000000007E-2</v>
      </c>
      <c r="D54" s="24">
        <v>0.14000000000000001</v>
      </c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  <c r="W54" s="10">
        <f t="shared" si="12"/>
        <v>0.10500000000000001</v>
      </c>
    </row>
    <row r="55" spans="1:23" outlineLevel="2">
      <c r="A55" s="2" t="s">
        <v>23</v>
      </c>
      <c r="B55" s="3">
        <v>0.05</v>
      </c>
      <c r="C55" s="16">
        <v>0.05</v>
      </c>
      <c r="D55" s="24">
        <v>0.05</v>
      </c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  <c r="W55" s="10">
        <f t="shared" si="12"/>
        <v>0.05</v>
      </c>
    </row>
    <row r="56" spans="1:23" outlineLevel="2">
      <c r="A56" s="2" t="s">
        <v>24</v>
      </c>
      <c r="B56" s="3">
        <v>0.09</v>
      </c>
      <c r="C56" s="16">
        <v>4.4999999999999998E-2</v>
      </c>
      <c r="D56" s="24">
        <v>0.09</v>
      </c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  <c r="W56" s="10">
        <f t="shared" si="12"/>
        <v>6.7500000000000004E-2</v>
      </c>
    </row>
    <row r="57" spans="1:23" outlineLevel="2">
      <c r="A57" s="2" t="s">
        <v>25</v>
      </c>
      <c r="B57" s="3">
        <v>0.05</v>
      </c>
      <c r="C57" s="16">
        <v>0.05</v>
      </c>
      <c r="D57" s="24">
        <v>0.05</v>
      </c>
      <c r="E57" s="9"/>
      <c r="F57" s="9"/>
      <c r="G57" s="8"/>
      <c r="H57" s="9"/>
      <c r="I57" s="9"/>
      <c r="J57" s="9"/>
      <c r="K57" s="9"/>
      <c r="L57" s="9"/>
      <c r="M57" s="9"/>
      <c r="N57" s="9"/>
      <c r="O57" s="8"/>
      <c r="P57" s="9"/>
      <c r="Q57" s="9"/>
      <c r="R57" s="9"/>
      <c r="S57" s="9"/>
      <c r="T57" s="9"/>
      <c r="U57" s="9"/>
      <c r="V57" s="9"/>
      <c r="W57" s="10">
        <f t="shared" si="12"/>
        <v>0.05</v>
      </c>
    </row>
    <row r="58" spans="1:23" outlineLevel="2">
      <c r="A58" s="2" t="s">
        <v>26</v>
      </c>
      <c r="B58" s="3">
        <v>0.09</v>
      </c>
      <c r="C58" s="16">
        <v>4.4999999999999998E-2</v>
      </c>
      <c r="D58" s="24">
        <v>0.09</v>
      </c>
      <c r="E58" s="9"/>
      <c r="F58" s="9"/>
      <c r="G58" s="8"/>
      <c r="H58" s="9"/>
      <c r="I58" s="9"/>
      <c r="J58" s="9"/>
      <c r="K58" s="9"/>
      <c r="L58" s="9"/>
      <c r="M58" s="9"/>
      <c r="N58" s="9"/>
      <c r="O58" s="8"/>
      <c r="P58" s="9"/>
      <c r="Q58" s="9"/>
      <c r="R58" s="9"/>
      <c r="S58" s="9"/>
      <c r="T58" s="9"/>
      <c r="U58" s="9"/>
      <c r="V58" s="9"/>
      <c r="W58" s="10">
        <f t="shared" si="12"/>
        <v>6.7500000000000004E-2</v>
      </c>
    </row>
    <row r="59" spans="1:23" s="6" customFormat="1" outlineLevel="1">
      <c r="A59" s="4" t="s">
        <v>27</v>
      </c>
      <c r="B59" s="5">
        <f>SUM(B49:B58)</f>
        <v>1</v>
      </c>
      <c r="C59" s="17">
        <f t="shared" ref="C59:W59" si="13">SUM(C49:C58)</f>
        <v>0.55000000000000004</v>
      </c>
      <c r="D59" s="25">
        <f t="shared" si="13"/>
        <v>0.81</v>
      </c>
      <c r="E59" s="5">
        <f t="shared" si="13"/>
        <v>0</v>
      </c>
      <c r="F59" s="5">
        <f t="shared" si="13"/>
        <v>0</v>
      </c>
      <c r="G59" s="5">
        <f t="shared" si="13"/>
        <v>0</v>
      </c>
      <c r="H59" s="5">
        <f t="shared" si="13"/>
        <v>0</v>
      </c>
      <c r="I59" s="5">
        <f t="shared" si="13"/>
        <v>0</v>
      </c>
      <c r="J59" s="5">
        <f t="shared" si="13"/>
        <v>0</v>
      </c>
      <c r="K59" s="5">
        <f t="shared" si="13"/>
        <v>0</v>
      </c>
      <c r="L59" s="5">
        <f t="shared" si="13"/>
        <v>0</v>
      </c>
      <c r="M59" s="5">
        <f t="shared" si="13"/>
        <v>0</v>
      </c>
      <c r="N59" s="5">
        <f t="shared" si="13"/>
        <v>0</v>
      </c>
      <c r="O59" s="5">
        <f t="shared" si="13"/>
        <v>0</v>
      </c>
      <c r="P59" s="5">
        <f t="shared" si="13"/>
        <v>0</v>
      </c>
      <c r="Q59" s="5">
        <f t="shared" si="13"/>
        <v>0</v>
      </c>
      <c r="R59" s="5">
        <f t="shared" si="13"/>
        <v>0</v>
      </c>
      <c r="S59" s="5">
        <f t="shared" si="13"/>
        <v>0</v>
      </c>
      <c r="T59" s="5">
        <f t="shared" si="13"/>
        <v>0</v>
      </c>
      <c r="U59" s="5">
        <f t="shared" si="13"/>
        <v>0</v>
      </c>
      <c r="V59" s="5">
        <f t="shared" si="13"/>
        <v>0</v>
      </c>
      <c r="W59" s="5">
        <f t="shared" si="13"/>
        <v>0.68</v>
      </c>
    </row>
    <row r="60" spans="1:23">
      <c r="A60" s="4" t="s">
        <v>28</v>
      </c>
      <c r="B60" s="5">
        <f t="shared" ref="B60:W60" si="14">0.4*B48+0.6*B59</f>
        <v>1</v>
      </c>
      <c r="C60" s="17">
        <f t="shared" si="14"/>
        <v>0.6140000000000001</v>
      </c>
      <c r="D60" s="25">
        <f t="shared" si="14"/>
        <v>0.77</v>
      </c>
      <c r="E60" s="5">
        <f t="shared" si="14"/>
        <v>0</v>
      </c>
      <c r="F60" s="5">
        <f t="shared" si="14"/>
        <v>0</v>
      </c>
      <c r="G60" s="5">
        <f t="shared" si="14"/>
        <v>0</v>
      </c>
      <c r="H60" s="5">
        <f t="shared" si="14"/>
        <v>0</v>
      </c>
      <c r="I60" s="5">
        <f t="shared" si="14"/>
        <v>0</v>
      </c>
      <c r="J60" s="5">
        <f t="shared" si="14"/>
        <v>0</v>
      </c>
      <c r="K60" s="5">
        <f t="shared" si="14"/>
        <v>0</v>
      </c>
      <c r="L60" s="5">
        <f t="shared" si="14"/>
        <v>0</v>
      </c>
      <c r="M60" s="5">
        <f t="shared" si="14"/>
        <v>0</v>
      </c>
      <c r="N60" s="5">
        <f t="shared" si="14"/>
        <v>0</v>
      </c>
      <c r="O60" s="5">
        <f t="shared" si="14"/>
        <v>0</v>
      </c>
      <c r="P60" s="5">
        <f t="shared" si="14"/>
        <v>0</v>
      </c>
      <c r="Q60" s="5">
        <f t="shared" si="14"/>
        <v>0</v>
      </c>
      <c r="R60" s="5">
        <f t="shared" si="14"/>
        <v>0</v>
      </c>
      <c r="S60" s="5">
        <f t="shared" si="14"/>
        <v>0</v>
      </c>
      <c r="T60" s="5">
        <f t="shared" si="14"/>
        <v>0</v>
      </c>
      <c r="U60" s="5">
        <f t="shared" si="14"/>
        <v>0</v>
      </c>
      <c r="V60" s="5">
        <f t="shared" si="14"/>
        <v>0</v>
      </c>
      <c r="W60" s="5">
        <f t="shared" si="14"/>
        <v>0.69200000000000006</v>
      </c>
    </row>
    <row r="61" spans="1:23" s="15" customFormat="1">
      <c r="A61" s="4" t="s">
        <v>53</v>
      </c>
      <c r="B61" s="5"/>
      <c r="C61" s="18" t="s">
        <v>57</v>
      </c>
      <c r="D61" s="26" t="s">
        <v>57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5">
        <f>COUNTIF(C61:V61,"Y")/COUNTA(C61:V61)</f>
        <v>1</v>
      </c>
    </row>
    <row r="63" spans="1:23">
      <c r="A63" s="13" t="s">
        <v>29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outlineLevel="2">
      <c r="A64" s="2" t="s">
        <v>12</v>
      </c>
      <c r="B64" s="3">
        <v>0.25</v>
      </c>
      <c r="C64" s="16">
        <v>0.25</v>
      </c>
      <c r="D64" s="8"/>
      <c r="E64" s="9"/>
      <c r="F64" s="9"/>
      <c r="G64" s="8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0">
        <f>AVERAGE(C64:V64)</f>
        <v>0.25</v>
      </c>
    </row>
    <row r="65" spans="1:23" outlineLevel="2">
      <c r="A65" s="2" t="s">
        <v>13</v>
      </c>
      <c r="B65" s="3">
        <v>0.1</v>
      </c>
      <c r="C65" s="16">
        <v>0.1</v>
      </c>
      <c r="D65" s="8"/>
      <c r="E65" s="9"/>
      <c r="F65" s="9"/>
      <c r="G65" s="8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0">
        <f t="shared" ref="W65:W67" si="15">AVERAGE(C65:V65)</f>
        <v>0.1</v>
      </c>
    </row>
    <row r="66" spans="1:23" outlineLevel="2">
      <c r="A66" s="2" t="s">
        <v>14</v>
      </c>
      <c r="B66" s="3">
        <v>0.45</v>
      </c>
      <c r="C66" s="16">
        <v>0.45</v>
      </c>
      <c r="D66" s="8"/>
      <c r="E66" s="9"/>
      <c r="F66" s="9"/>
      <c r="G66" s="8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0">
        <f t="shared" si="15"/>
        <v>0.45</v>
      </c>
    </row>
    <row r="67" spans="1:23" outlineLevel="2">
      <c r="A67" s="2" t="s">
        <v>15</v>
      </c>
      <c r="B67" s="3">
        <v>0.2</v>
      </c>
      <c r="C67" s="16">
        <v>0.04</v>
      </c>
      <c r="D67" s="8"/>
      <c r="E67" s="9"/>
      <c r="F67" s="9"/>
      <c r="G67" s="8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0">
        <f t="shared" si="15"/>
        <v>0.04</v>
      </c>
    </row>
    <row r="68" spans="1:23" s="6" customFormat="1" outlineLevel="1">
      <c r="A68" s="4" t="s">
        <v>16</v>
      </c>
      <c r="B68" s="5">
        <f>SUM(B64:B67)</f>
        <v>1</v>
      </c>
      <c r="C68" s="17">
        <f t="shared" ref="C68:W68" si="16">SUM(C64:C67)</f>
        <v>0.84000000000000008</v>
      </c>
      <c r="D68" s="5">
        <f t="shared" si="16"/>
        <v>0</v>
      </c>
      <c r="E68" s="5">
        <f t="shared" si="16"/>
        <v>0</v>
      </c>
      <c r="F68" s="5">
        <f t="shared" si="16"/>
        <v>0</v>
      </c>
      <c r="G68" s="5">
        <f t="shared" si="16"/>
        <v>0</v>
      </c>
      <c r="H68" s="5">
        <f t="shared" si="16"/>
        <v>0</v>
      </c>
      <c r="I68" s="5">
        <f t="shared" si="16"/>
        <v>0</v>
      </c>
      <c r="J68" s="5">
        <f t="shared" si="16"/>
        <v>0</v>
      </c>
      <c r="K68" s="5">
        <f t="shared" si="16"/>
        <v>0</v>
      </c>
      <c r="L68" s="5">
        <f t="shared" si="16"/>
        <v>0</v>
      </c>
      <c r="M68" s="5">
        <f t="shared" si="16"/>
        <v>0</v>
      </c>
      <c r="N68" s="5">
        <f t="shared" si="16"/>
        <v>0</v>
      </c>
      <c r="O68" s="5">
        <f t="shared" si="16"/>
        <v>0</v>
      </c>
      <c r="P68" s="5">
        <f t="shared" si="16"/>
        <v>0</v>
      </c>
      <c r="Q68" s="5">
        <f t="shared" si="16"/>
        <v>0</v>
      </c>
      <c r="R68" s="5">
        <f t="shared" si="16"/>
        <v>0</v>
      </c>
      <c r="S68" s="5">
        <f t="shared" si="16"/>
        <v>0</v>
      </c>
      <c r="T68" s="5">
        <f t="shared" si="16"/>
        <v>0</v>
      </c>
      <c r="U68" s="5">
        <f t="shared" si="16"/>
        <v>0</v>
      </c>
      <c r="V68" s="5">
        <f t="shared" si="16"/>
        <v>0</v>
      </c>
      <c r="W68" s="5">
        <f t="shared" si="16"/>
        <v>0.84000000000000008</v>
      </c>
    </row>
    <row r="69" spans="1:23" outlineLevel="2">
      <c r="A69" s="2" t="s">
        <v>17</v>
      </c>
      <c r="B69" s="3">
        <v>0.1</v>
      </c>
      <c r="C69" s="16">
        <v>0.1</v>
      </c>
      <c r="D69" s="8"/>
      <c r="E69" s="9"/>
      <c r="F69" s="9"/>
      <c r="G69" s="8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0">
        <f t="shared" ref="W69:W78" si="17">AVERAGE(C69:V69)</f>
        <v>0.1</v>
      </c>
    </row>
    <row r="70" spans="1:23" outlineLevel="2">
      <c r="A70" s="2" t="s">
        <v>18</v>
      </c>
      <c r="B70" s="3">
        <v>0.04</v>
      </c>
      <c r="C70" s="16">
        <v>0.04</v>
      </c>
      <c r="D70" s="8"/>
      <c r="E70" s="9"/>
      <c r="F70" s="9"/>
      <c r="G70" s="8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0">
        <f t="shared" si="17"/>
        <v>0.04</v>
      </c>
    </row>
    <row r="71" spans="1:23" outlineLevel="2">
      <c r="A71" s="2" t="s">
        <v>19</v>
      </c>
      <c r="B71" s="3">
        <v>0.1</v>
      </c>
      <c r="C71" s="16">
        <v>0.1</v>
      </c>
      <c r="D71" s="8"/>
      <c r="E71" s="9"/>
      <c r="F71" s="9"/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0">
        <f t="shared" si="17"/>
        <v>0.1</v>
      </c>
    </row>
    <row r="72" spans="1:23" outlineLevel="2">
      <c r="A72" s="2" t="s">
        <v>20</v>
      </c>
      <c r="B72" s="3">
        <v>0.24</v>
      </c>
      <c r="C72" s="16">
        <v>0.24</v>
      </c>
      <c r="D72" s="8"/>
      <c r="E72" s="9"/>
      <c r="F72" s="9"/>
      <c r="G72" s="8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0">
        <f t="shared" si="17"/>
        <v>0.24</v>
      </c>
    </row>
    <row r="73" spans="1:23" outlineLevel="2">
      <c r="A73" s="2" t="s">
        <v>21</v>
      </c>
      <c r="B73" s="3">
        <v>0.1</v>
      </c>
      <c r="C73" s="16">
        <v>0.1</v>
      </c>
      <c r="D73" s="8"/>
      <c r="E73" s="9"/>
      <c r="F73" s="9"/>
      <c r="G73" s="8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10">
        <f t="shared" si="17"/>
        <v>0.1</v>
      </c>
    </row>
    <row r="74" spans="1:23" outlineLevel="2">
      <c r="A74" s="2" t="s">
        <v>22</v>
      </c>
      <c r="B74" s="3">
        <v>0.14000000000000001</v>
      </c>
      <c r="C74" s="16">
        <v>0.14000000000000001</v>
      </c>
      <c r="D74" s="8"/>
      <c r="E74" s="9"/>
      <c r="F74" s="9"/>
      <c r="G74" s="8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0">
        <f t="shared" si="17"/>
        <v>0.14000000000000001</v>
      </c>
    </row>
    <row r="75" spans="1:23" outlineLevel="2">
      <c r="A75" s="2" t="s">
        <v>23</v>
      </c>
      <c r="B75" s="3">
        <v>0.05</v>
      </c>
      <c r="C75" s="16">
        <v>0.05</v>
      </c>
      <c r="D75" s="8"/>
      <c r="E75" s="9"/>
      <c r="F75" s="9"/>
      <c r="G75" s="8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0">
        <f t="shared" si="17"/>
        <v>0.05</v>
      </c>
    </row>
    <row r="76" spans="1:23" outlineLevel="2">
      <c r="A76" s="2" t="s">
        <v>24</v>
      </c>
      <c r="B76" s="3">
        <v>0.09</v>
      </c>
      <c r="C76" s="16">
        <v>0.09</v>
      </c>
      <c r="D76" s="8"/>
      <c r="E76" s="9"/>
      <c r="F76" s="9"/>
      <c r="G76" s="8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0">
        <f t="shared" si="17"/>
        <v>0.09</v>
      </c>
    </row>
    <row r="77" spans="1:23" outlineLevel="2">
      <c r="A77" s="2" t="s">
        <v>25</v>
      </c>
      <c r="B77" s="3">
        <v>0.05</v>
      </c>
      <c r="C77" s="16">
        <v>0.05</v>
      </c>
      <c r="D77" s="8"/>
      <c r="E77" s="9"/>
      <c r="F77" s="9"/>
      <c r="G77" s="8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10">
        <f t="shared" si="17"/>
        <v>0.05</v>
      </c>
    </row>
    <row r="78" spans="1:23" outlineLevel="2">
      <c r="A78" s="2" t="s">
        <v>26</v>
      </c>
      <c r="B78" s="3">
        <v>0.09</v>
      </c>
      <c r="C78" s="16">
        <v>0.09</v>
      </c>
      <c r="D78" s="8"/>
      <c r="E78" s="9"/>
      <c r="F78" s="9"/>
      <c r="G78" s="8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10">
        <f t="shared" si="17"/>
        <v>0.09</v>
      </c>
    </row>
    <row r="79" spans="1:23" s="6" customFormat="1" outlineLevel="1">
      <c r="A79" s="4" t="s">
        <v>27</v>
      </c>
      <c r="B79" s="5">
        <f>SUM(B69:B78)</f>
        <v>1</v>
      </c>
      <c r="C79" s="17">
        <f t="shared" ref="C79:W79" si="18">SUM(C69:C78)</f>
        <v>1</v>
      </c>
      <c r="D79" s="5">
        <f t="shared" si="18"/>
        <v>0</v>
      </c>
      <c r="E79" s="5">
        <f t="shared" si="18"/>
        <v>0</v>
      </c>
      <c r="F79" s="5">
        <f t="shared" si="18"/>
        <v>0</v>
      </c>
      <c r="G79" s="5">
        <f t="shared" si="18"/>
        <v>0</v>
      </c>
      <c r="H79" s="5">
        <f t="shared" si="18"/>
        <v>0</v>
      </c>
      <c r="I79" s="5">
        <f t="shared" si="18"/>
        <v>0</v>
      </c>
      <c r="J79" s="5">
        <f t="shared" si="18"/>
        <v>0</v>
      </c>
      <c r="K79" s="5">
        <f t="shared" si="18"/>
        <v>0</v>
      </c>
      <c r="L79" s="5">
        <f t="shared" si="18"/>
        <v>0</v>
      </c>
      <c r="M79" s="5">
        <f t="shared" si="18"/>
        <v>0</v>
      </c>
      <c r="N79" s="5">
        <f t="shared" si="18"/>
        <v>0</v>
      </c>
      <c r="O79" s="5">
        <f t="shared" si="18"/>
        <v>0</v>
      </c>
      <c r="P79" s="5">
        <f t="shared" si="18"/>
        <v>0</v>
      </c>
      <c r="Q79" s="5">
        <f t="shared" si="18"/>
        <v>0</v>
      </c>
      <c r="R79" s="5">
        <f t="shared" si="18"/>
        <v>0</v>
      </c>
      <c r="S79" s="5">
        <f t="shared" si="18"/>
        <v>0</v>
      </c>
      <c r="T79" s="5">
        <f t="shared" si="18"/>
        <v>0</v>
      </c>
      <c r="U79" s="5">
        <f t="shared" si="18"/>
        <v>0</v>
      </c>
      <c r="V79" s="5">
        <f t="shared" si="18"/>
        <v>0</v>
      </c>
      <c r="W79" s="5">
        <f t="shared" si="18"/>
        <v>1</v>
      </c>
    </row>
    <row r="80" spans="1:23">
      <c r="A80" s="4" t="s">
        <v>28</v>
      </c>
      <c r="B80" s="5">
        <f t="shared" ref="B80:W80" si="19">0.4*B68+0.6*B79</f>
        <v>1</v>
      </c>
      <c r="C80" s="17">
        <f t="shared" si="19"/>
        <v>0.93600000000000005</v>
      </c>
      <c r="D80" s="5">
        <f t="shared" si="19"/>
        <v>0</v>
      </c>
      <c r="E80" s="5">
        <f t="shared" si="19"/>
        <v>0</v>
      </c>
      <c r="F80" s="5">
        <f t="shared" si="19"/>
        <v>0</v>
      </c>
      <c r="G80" s="5">
        <f t="shared" si="19"/>
        <v>0</v>
      </c>
      <c r="H80" s="5">
        <f t="shared" si="19"/>
        <v>0</v>
      </c>
      <c r="I80" s="5">
        <f t="shared" si="19"/>
        <v>0</v>
      </c>
      <c r="J80" s="5">
        <f t="shared" si="19"/>
        <v>0</v>
      </c>
      <c r="K80" s="5">
        <f t="shared" si="19"/>
        <v>0</v>
      </c>
      <c r="L80" s="5">
        <f t="shared" si="19"/>
        <v>0</v>
      </c>
      <c r="M80" s="5">
        <f t="shared" si="19"/>
        <v>0</v>
      </c>
      <c r="N80" s="5">
        <f t="shared" si="19"/>
        <v>0</v>
      </c>
      <c r="O80" s="5">
        <f t="shared" si="19"/>
        <v>0</v>
      </c>
      <c r="P80" s="5">
        <f t="shared" si="19"/>
        <v>0</v>
      </c>
      <c r="Q80" s="5">
        <f t="shared" si="19"/>
        <v>0</v>
      </c>
      <c r="R80" s="5">
        <f t="shared" si="19"/>
        <v>0</v>
      </c>
      <c r="S80" s="5">
        <f t="shared" si="19"/>
        <v>0</v>
      </c>
      <c r="T80" s="5">
        <f t="shared" si="19"/>
        <v>0</v>
      </c>
      <c r="U80" s="5">
        <f t="shared" si="19"/>
        <v>0</v>
      </c>
      <c r="V80" s="5">
        <f t="shared" si="19"/>
        <v>0</v>
      </c>
      <c r="W80" s="5">
        <f t="shared" si="19"/>
        <v>0.93600000000000005</v>
      </c>
    </row>
    <row r="81" spans="1:23" s="15" customFormat="1">
      <c r="A81" s="4" t="s">
        <v>53</v>
      </c>
      <c r="B81" s="5"/>
      <c r="C81" s="18" t="s">
        <v>57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5">
        <f>COUNTIF(C81:V81,"Y")/COUNTA(C81:V81)</f>
        <v>1</v>
      </c>
    </row>
    <row r="83" spans="1:23">
      <c r="A83" s="13" t="s">
        <v>54</v>
      </c>
      <c r="B83" s="11"/>
      <c r="C83" s="2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1:23" outlineLevel="2">
      <c r="A84" s="2" t="s">
        <v>12</v>
      </c>
      <c r="B84" s="3">
        <v>0.25</v>
      </c>
      <c r="C84" s="16">
        <v>0.25</v>
      </c>
      <c r="D84" s="8"/>
      <c r="E84" s="9"/>
      <c r="F84" s="9"/>
      <c r="G84" s="8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10">
        <f>AVERAGE(C84:V84)</f>
        <v>0.25</v>
      </c>
    </row>
    <row r="85" spans="1:23" outlineLevel="2">
      <c r="A85" s="2" t="s">
        <v>13</v>
      </c>
      <c r="B85" s="3">
        <v>0.1</v>
      </c>
      <c r="C85" s="16">
        <v>0.1</v>
      </c>
      <c r="D85" s="8"/>
      <c r="E85" s="9"/>
      <c r="F85" s="9"/>
      <c r="G85" s="8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10">
        <f t="shared" ref="W85:W87" si="20">AVERAGE(C85:V85)</f>
        <v>0.1</v>
      </c>
    </row>
    <row r="86" spans="1:23" outlineLevel="2">
      <c r="A86" s="2" t="s">
        <v>14</v>
      </c>
      <c r="B86" s="3">
        <v>0.45</v>
      </c>
      <c r="C86" s="16">
        <v>0.40500000000000003</v>
      </c>
      <c r="D86" s="8"/>
      <c r="E86" s="9"/>
      <c r="F86" s="9"/>
      <c r="G86" s="8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10">
        <f t="shared" si="20"/>
        <v>0.40500000000000003</v>
      </c>
    </row>
    <row r="87" spans="1:23" outlineLevel="2">
      <c r="A87" s="2" t="s">
        <v>15</v>
      </c>
      <c r="B87" s="3">
        <v>0.2</v>
      </c>
      <c r="C87" s="16">
        <v>0.04</v>
      </c>
      <c r="D87" s="8"/>
      <c r="E87" s="9"/>
      <c r="F87" s="9"/>
      <c r="G87" s="8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10">
        <f t="shared" si="20"/>
        <v>0.04</v>
      </c>
    </row>
    <row r="88" spans="1:23" s="6" customFormat="1" outlineLevel="1">
      <c r="A88" s="4" t="s">
        <v>16</v>
      </c>
      <c r="B88" s="5">
        <f>SUM(B84:B87)</f>
        <v>1</v>
      </c>
      <c r="C88" s="17">
        <f t="shared" ref="C88:W88" si="21">SUM(C84:C87)</f>
        <v>0.79500000000000004</v>
      </c>
      <c r="D88" s="5">
        <f t="shared" si="21"/>
        <v>0</v>
      </c>
      <c r="E88" s="5">
        <f t="shared" si="21"/>
        <v>0</v>
      </c>
      <c r="F88" s="5">
        <f t="shared" si="21"/>
        <v>0</v>
      </c>
      <c r="G88" s="5">
        <f t="shared" si="21"/>
        <v>0</v>
      </c>
      <c r="H88" s="5">
        <f t="shared" si="21"/>
        <v>0</v>
      </c>
      <c r="I88" s="5">
        <f t="shared" si="21"/>
        <v>0</v>
      </c>
      <c r="J88" s="5">
        <f t="shared" si="21"/>
        <v>0</v>
      </c>
      <c r="K88" s="5">
        <f t="shared" si="21"/>
        <v>0</v>
      </c>
      <c r="L88" s="5">
        <f t="shared" si="21"/>
        <v>0</v>
      </c>
      <c r="M88" s="5">
        <f t="shared" si="21"/>
        <v>0</v>
      </c>
      <c r="N88" s="5">
        <f t="shared" si="21"/>
        <v>0</v>
      </c>
      <c r="O88" s="5">
        <f t="shared" si="21"/>
        <v>0</v>
      </c>
      <c r="P88" s="5">
        <f t="shared" si="21"/>
        <v>0</v>
      </c>
      <c r="Q88" s="5">
        <f t="shared" si="21"/>
        <v>0</v>
      </c>
      <c r="R88" s="5">
        <f t="shared" si="21"/>
        <v>0</v>
      </c>
      <c r="S88" s="5">
        <f t="shared" si="21"/>
        <v>0</v>
      </c>
      <c r="T88" s="5">
        <f t="shared" si="21"/>
        <v>0</v>
      </c>
      <c r="U88" s="5">
        <f t="shared" si="21"/>
        <v>0</v>
      </c>
      <c r="V88" s="5">
        <f t="shared" si="21"/>
        <v>0</v>
      </c>
      <c r="W88" s="5">
        <f t="shared" si="21"/>
        <v>0.79500000000000004</v>
      </c>
    </row>
    <row r="89" spans="1:23" outlineLevel="2">
      <c r="A89" s="2" t="s">
        <v>17</v>
      </c>
      <c r="B89" s="3">
        <v>0.1</v>
      </c>
      <c r="C89" s="16">
        <v>0.1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10">
        <f t="shared" ref="W89:W98" si="22">AVERAGE(C89:V89)</f>
        <v>0.1</v>
      </c>
    </row>
    <row r="90" spans="1:23" outlineLevel="2">
      <c r="A90" s="2" t="s">
        <v>18</v>
      </c>
      <c r="B90" s="3">
        <v>0.04</v>
      </c>
      <c r="C90" s="16">
        <v>0.04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10">
        <f t="shared" si="22"/>
        <v>0.04</v>
      </c>
    </row>
    <row r="91" spans="1:23" outlineLevel="2">
      <c r="A91" s="2" t="s">
        <v>19</v>
      </c>
      <c r="B91" s="3">
        <v>0.1</v>
      </c>
      <c r="C91" s="16">
        <v>0.1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10">
        <f t="shared" si="22"/>
        <v>0.1</v>
      </c>
    </row>
    <row r="92" spans="1:23" outlineLevel="2">
      <c r="A92" s="2" t="s">
        <v>20</v>
      </c>
      <c r="B92" s="3">
        <v>0.24</v>
      </c>
      <c r="C92" s="16">
        <v>0.24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10">
        <f t="shared" si="22"/>
        <v>0.24</v>
      </c>
    </row>
    <row r="93" spans="1:23" outlineLevel="2">
      <c r="A93" s="2" t="s">
        <v>21</v>
      </c>
      <c r="B93" s="3">
        <v>0.1</v>
      </c>
      <c r="C93" s="16">
        <v>0.1</v>
      </c>
      <c r="D93" s="8"/>
      <c r="E93" s="9"/>
      <c r="F93" s="9"/>
      <c r="G93" s="8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10">
        <f t="shared" si="22"/>
        <v>0.1</v>
      </c>
    </row>
    <row r="94" spans="1:23" outlineLevel="2">
      <c r="A94" s="2" t="s">
        <v>22</v>
      </c>
      <c r="B94" s="3">
        <v>0.14000000000000001</v>
      </c>
      <c r="C94" s="16">
        <v>0.14000000000000001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10">
        <f t="shared" si="22"/>
        <v>0.14000000000000001</v>
      </c>
    </row>
    <row r="95" spans="1:23" outlineLevel="2">
      <c r="A95" s="2" t="s">
        <v>23</v>
      </c>
      <c r="B95" s="3">
        <v>0.05</v>
      </c>
      <c r="C95" s="16">
        <v>0.05</v>
      </c>
      <c r="D95" s="8"/>
      <c r="E95" s="9"/>
      <c r="F95" s="9"/>
      <c r="G95" s="8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10">
        <f t="shared" si="22"/>
        <v>0.05</v>
      </c>
    </row>
    <row r="96" spans="1:23" outlineLevel="2">
      <c r="A96" s="2" t="s">
        <v>24</v>
      </c>
      <c r="B96" s="3">
        <v>0.09</v>
      </c>
      <c r="C96" s="16">
        <v>0.09</v>
      </c>
      <c r="D96" s="8"/>
      <c r="E96" s="9"/>
      <c r="F96" s="9"/>
      <c r="G96" s="8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10">
        <f t="shared" si="22"/>
        <v>0.09</v>
      </c>
    </row>
    <row r="97" spans="1:23" outlineLevel="2">
      <c r="A97" s="2" t="s">
        <v>25</v>
      </c>
      <c r="B97" s="3">
        <v>0.05</v>
      </c>
      <c r="C97" s="16">
        <v>0.05</v>
      </c>
      <c r="D97" s="8"/>
      <c r="E97" s="9"/>
      <c r="F97" s="9"/>
      <c r="G97" s="8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10">
        <f t="shared" si="22"/>
        <v>0.05</v>
      </c>
    </row>
    <row r="98" spans="1:23" outlineLevel="2">
      <c r="A98" s="2" t="s">
        <v>26</v>
      </c>
      <c r="B98" s="3">
        <v>0.09</v>
      </c>
      <c r="C98" s="16">
        <v>0.09</v>
      </c>
      <c r="D98" s="8"/>
      <c r="E98" s="9"/>
      <c r="F98" s="9"/>
      <c r="G98" s="8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10">
        <f t="shared" si="22"/>
        <v>0.09</v>
      </c>
    </row>
    <row r="99" spans="1:23" s="6" customFormat="1" outlineLevel="1">
      <c r="A99" s="4" t="s">
        <v>27</v>
      </c>
      <c r="B99" s="5">
        <f>SUM(B89:B98)</f>
        <v>1</v>
      </c>
      <c r="C99" s="17">
        <f t="shared" ref="C99:W99" si="23">SUM(C89:C98)</f>
        <v>1</v>
      </c>
      <c r="D99" s="5">
        <f t="shared" si="23"/>
        <v>0</v>
      </c>
      <c r="E99" s="5">
        <f t="shared" si="23"/>
        <v>0</v>
      </c>
      <c r="F99" s="5">
        <f t="shared" si="23"/>
        <v>0</v>
      </c>
      <c r="G99" s="5">
        <f t="shared" si="23"/>
        <v>0</v>
      </c>
      <c r="H99" s="5">
        <f t="shared" si="23"/>
        <v>0</v>
      </c>
      <c r="I99" s="5">
        <f t="shared" si="23"/>
        <v>0</v>
      </c>
      <c r="J99" s="5">
        <f t="shared" si="23"/>
        <v>0</v>
      </c>
      <c r="K99" s="5">
        <f t="shared" si="23"/>
        <v>0</v>
      </c>
      <c r="L99" s="5">
        <f t="shared" si="23"/>
        <v>0</v>
      </c>
      <c r="M99" s="5">
        <f t="shared" si="23"/>
        <v>0</v>
      </c>
      <c r="N99" s="5">
        <f t="shared" si="23"/>
        <v>0</v>
      </c>
      <c r="O99" s="5">
        <f t="shared" si="23"/>
        <v>0</v>
      </c>
      <c r="P99" s="5">
        <f t="shared" si="23"/>
        <v>0</v>
      </c>
      <c r="Q99" s="5">
        <f t="shared" si="23"/>
        <v>0</v>
      </c>
      <c r="R99" s="5">
        <f t="shared" si="23"/>
        <v>0</v>
      </c>
      <c r="S99" s="5">
        <f t="shared" si="23"/>
        <v>0</v>
      </c>
      <c r="T99" s="5">
        <f t="shared" si="23"/>
        <v>0</v>
      </c>
      <c r="U99" s="5">
        <f t="shared" si="23"/>
        <v>0</v>
      </c>
      <c r="V99" s="5">
        <f t="shared" si="23"/>
        <v>0</v>
      </c>
      <c r="W99" s="5">
        <f t="shared" si="23"/>
        <v>1</v>
      </c>
    </row>
    <row r="100" spans="1:23">
      <c r="A100" s="4" t="s">
        <v>28</v>
      </c>
      <c r="B100" s="5">
        <f t="shared" ref="B100:W100" si="24">0.4*B88+0.6*B99</f>
        <v>1</v>
      </c>
      <c r="C100" s="17">
        <f t="shared" si="24"/>
        <v>0.91800000000000004</v>
      </c>
      <c r="D100" s="5">
        <f t="shared" si="24"/>
        <v>0</v>
      </c>
      <c r="E100" s="5">
        <f t="shared" si="24"/>
        <v>0</v>
      </c>
      <c r="F100" s="5">
        <f t="shared" si="24"/>
        <v>0</v>
      </c>
      <c r="G100" s="5">
        <f t="shared" si="24"/>
        <v>0</v>
      </c>
      <c r="H100" s="5">
        <f t="shared" si="24"/>
        <v>0</v>
      </c>
      <c r="I100" s="5">
        <f t="shared" si="24"/>
        <v>0</v>
      </c>
      <c r="J100" s="5">
        <f t="shared" si="24"/>
        <v>0</v>
      </c>
      <c r="K100" s="5">
        <f t="shared" si="24"/>
        <v>0</v>
      </c>
      <c r="L100" s="5">
        <f t="shared" si="24"/>
        <v>0</v>
      </c>
      <c r="M100" s="5">
        <f t="shared" si="24"/>
        <v>0</v>
      </c>
      <c r="N100" s="5">
        <f t="shared" si="24"/>
        <v>0</v>
      </c>
      <c r="O100" s="5">
        <f t="shared" si="24"/>
        <v>0</v>
      </c>
      <c r="P100" s="5">
        <f t="shared" si="24"/>
        <v>0</v>
      </c>
      <c r="Q100" s="5">
        <f t="shared" si="24"/>
        <v>0</v>
      </c>
      <c r="R100" s="5">
        <f t="shared" si="24"/>
        <v>0</v>
      </c>
      <c r="S100" s="5">
        <f t="shared" si="24"/>
        <v>0</v>
      </c>
      <c r="T100" s="5">
        <f t="shared" si="24"/>
        <v>0</v>
      </c>
      <c r="U100" s="5">
        <f t="shared" si="24"/>
        <v>0</v>
      </c>
      <c r="V100" s="5">
        <f t="shared" si="24"/>
        <v>0</v>
      </c>
      <c r="W100" s="5">
        <f t="shared" si="24"/>
        <v>0.91800000000000004</v>
      </c>
    </row>
    <row r="101" spans="1:23" s="15" customFormat="1">
      <c r="A101" s="4" t="s">
        <v>53</v>
      </c>
      <c r="B101" s="5"/>
      <c r="C101" s="18" t="s">
        <v>57</v>
      </c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5">
        <f>COUNTIF(C101:V101,"Y")/COUNTA(C101:V101)</f>
        <v>1</v>
      </c>
    </row>
    <row r="103" spans="1:23">
      <c r="A103" s="13" t="s">
        <v>52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outlineLevel="2">
      <c r="A104" s="2" t="s">
        <v>12</v>
      </c>
      <c r="B104" s="3">
        <v>0.25</v>
      </c>
      <c r="C104" s="16">
        <v>0.25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10">
        <f>AVERAGE(C104:V104)</f>
        <v>0.25</v>
      </c>
    </row>
    <row r="105" spans="1:23" outlineLevel="2">
      <c r="A105" s="2" t="s">
        <v>13</v>
      </c>
      <c r="B105" s="3">
        <v>0.1</v>
      </c>
      <c r="C105" s="16">
        <v>0.1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10">
        <f t="shared" ref="W105:W107" si="25">AVERAGE(C105:V105)</f>
        <v>0.1</v>
      </c>
    </row>
    <row r="106" spans="1:23" outlineLevel="2">
      <c r="A106" s="2" t="s">
        <v>14</v>
      </c>
      <c r="B106" s="3">
        <v>0.45</v>
      </c>
      <c r="C106" s="16">
        <v>0.45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10">
        <f t="shared" si="25"/>
        <v>0.45</v>
      </c>
    </row>
    <row r="107" spans="1:23" outlineLevel="2">
      <c r="A107" s="2" t="s">
        <v>15</v>
      </c>
      <c r="B107" s="3">
        <v>0.2</v>
      </c>
      <c r="C107" s="16">
        <v>0.2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10">
        <f t="shared" si="25"/>
        <v>0.2</v>
      </c>
    </row>
    <row r="108" spans="1:23" s="6" customFormat="1" outlineLevel="1">
      <c r="A108" s="4" t="s">
        <v>16</v>
      </c>
      <c r="B108" s="5">
        <f>SUM(B104:B107)</f>
        <v>1</v>
      </c>
      <c r="C108" s="17">
        <f t="shared" ref="C108:W108" si="26">SUM(C104:C107)</f>
        <v>1</v>
      </c>
      <c r="D108" s="5">
        <f t="shared" si="26"/>
        <v>0</v>
      </c>
      <c r="E108" s="5">
        <f t="shared" si="26"/>
        <v>0</v>
      </c>
      <c r="F108" s="5">
        <f t="shared" si="26"/>
        <v>0</v>
      </c>
      <c r="G108" s="5">
        <f t="shared" si="26"/>
        <v>0</v>
      </c>
      <c r="H108" s="5">
        <f t="shared" si="26"/>
        <v>0</v>
      </c>
      <c r="I108" s="5">
        <f t="shared" si="26"/>
        <v>0</v>
      </c>
      <c r="J108" s="5">
        <f t="shared" si="26"/>
        <v>0</v>
      </c>
      <c r="K108" s="5">
        <f t="shared" si="26"/>
        <v>0</v>
      </c>
      <c r="L108" s="5">
        <f t="shared" si="26"/>
        <v>0</v>
      </c>
      <c r="M108" s="5">
        <f t="shared" si="26"/>
        <v>0</v>
      </c>
      <c r="N108" s="5">
        <f t="shared" si="26"/>
        <v>0</v>
      </c>
      <c r="O108" s="5">
        <f t="shared" si="26"/>
        <v>0</v>
      </c>
      <c r="P108" s="5">
        <f t="shared" si="26"/>
        <v>0</v>
      </c>
      <c r="Q108" s="5">
        <f t="shared" si="26"/>
        <v>0</v>
      </c>
      <c r="R108" s="5">
        <f t="shared" si="26"/>
        <v>0</v>
      </c>
      <c r="S108" s="5">
        <f t="shared" si="26"/>
        <v>0</v>
      </c>
      <c r="T108" s="5">
        <f t="shared" si="26"/>
        <v>0</v>
      </c>
      <c r="U108" s="5">
        <f t="shared" si="26"/>
        <v>0</v>
      </c>
      <c r="V108" s="5">
        <f t="shared" si="26"/>
        <v>0</v>
      </c>
      <c r="W108" s="5">
        <f t="shared" si="26"/>
        <v>1</v>
      </c>
    </row>
    <row r="109" spans="1:23" outlineLevel="2">
      <c r="A109" s="2" t="s">
        <v>17</v>
      </c>
      <c r="B109" s="3">
        <v>0.1</v>
      </c>
      <c r="C109" s="16">
        <v>0.1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10">
        <f t="shared" ref="W109:W118" si="27">AVERAGE(C109:V109)</f>
        <v>0.1</v>
      </c>
    </row>
    <row r="110" spans="1:23" outlineLevel="2">
      <c r="A110" s="2" t="s">
        <v>18</v>
      </c>
      <c r="B110" s="3">
        <v>0.04</v>
      </c>
      <c r="C110" s="16">
        <v>0.04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10">
        <f t="shared" si="27"/>
        <v>0.04</v>
      </c>
    </row>
    <row r="111" spans="1:23" outlineLevel="2">
      <c r="A111" s="2" t="s">
        <v>19</v>
      </c>
      <c r="B111" s="3">
        <v>0.1</v>
      </c>
      <c r="C111" s="16">
        <v>0.1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10">
        <f t="shared" si="27"/>
        <v>0.1</v>
      </c>
    </row>
    <row r="112" spans="1:23" outlineLevel="2">
      <c r="A112" s="2" t="s">
        <v>20</v>
      </c>
      <c r="B112" s="3">
        <v>0.24</v>
      </c>
      <c r="C112" s="16">
        <v>0.18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10">
        <f t="shared" si="27"/>
        <v>0.18</v>
      </c>
    </row>
    <row r="113" spans="1:23" outlineLevel="2">
      <c r="A113" s="2" t="s">
        <v>21</v>
      </c>
      <c r="B113" s="3">
        <v>0.1</v>
      </c>
      <c r="C113" s="16">
        <v>0.08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10">
        <f t="shared" si="27"/>
        <v>0.08</v>
      </c>
    </row>
    <row r="114" spans="1:23" outlineLevel="2">
      <c r="A114" s="2" t="s">
        <v>22</v>
      </c>
      <c r="B114" s="3">
        <v>0.14000000000000001</v>
      </c>
      <c r="C114" s="16">
        <v>0.14000000000000001</v>
      </c>
      <c r="D114" s="8"/>
      <c r="E114" s="9"/>
      <c r="F114" s="9"/>
      <c r="G114" s="8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10">
        <f t="shared" si="27"/>
        <v>0.14000000000000001</v>
      </c>
    </row>
    <row r="115" spans="1:23" outlineLevel="2">
      <c r="A115" s="2" t="s">
        <v>23</v>
      </c>
      <c r="B115" s="3">
        <v>0.05</v>
      </c>
      <c r="C115" s="16">
        <v>0.03</v>
      </c>
      <c r="D115" s="8"/>
      <c r="E115" s="9"/>
      <c r="F115" s="9"/>
      <c r="G115" s="8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10">
        <f t="shared" si="27"/>
        <v>0.03</v>
      </c>
    </row>
    <row r="116" spans="1:23" outlineLevel="2">
      <c r="A116" s="2" t="s">
        <v>24</v>
      </c>
      <c r="B116" s="3">
        <v>0.09</v>
      </c>
      <c r="C116" s="16">
        <v>0.09</v>
      </c>
      <c r="D116" s="8"/>
      <c r="E116" s="9"/>
      <c r="F116" s="9"/>
      <c r="G116" s="8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10">
        <f t="shared" si="27"/>
        <v>0.09</v>
      </c>
    </row>
    <row r="117" spans="1:23" outlineLevel="2">
      <c r="A117" s="2" t="s">
        <v>25</v>
      </c>
      <c r="B117" s="3">
        <v>0.05</v>
      </c>
      <c r="C117" s="16">
        <v>0.04</v>
      </c>
      <c r="D117" s="8"/>
      <c r="E117" s="9"/>
      <c r="F117" s="9"/>
      <c r="G117" s="8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10">
        <f t="shared" si="27"/>
        <v>0.04</v>
      </c>
    </row>
    <row r="118" spans="1:23" outlineLevel="2">
      <c r="A118" s="2" t="s">
        <v>26</v>
      </c>
      <c r="B118" s="3">
        <v>0.09</v>
      </c>
      <c r="C118" s="16">
        <v>8.1000000000000003E-2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10">
        <f t="shared" si="27"/>
        <v>8.1000000000000003E-2</v>
      </c>
    </row>
    <row r="119" spans="1:23" s="6" customFormat="1" outlineLevel="1">
      <c r="A119" s="4" t="s">
        <v>27</v>
      </c>
      <c r="B119" s="5">
        <f>SUM(B109:B118)</f>
        <v>1</v>
      </c>
      <c r="C119" s="17">
        <f t="shared" ref="C119:W119" si="28">SUM(C109:C118)</f>
        <v>0.88100000000000001</v>
      </c>
      <c r="D119" s="5">
        <f t="shared" si="28"/>
        <v>0</v>
      </c>
      <c r="E119" s="5">
        <f t="shared" si="28"/>
        <v>0</v>
      </c>
      <c r="F119" s="5">
        <f t="shared" si="28"/>
        <v>0</v>
      </c>
      <c r="G119" s="5">
        <f t="shared" si="28"/>
        <v>0</v>
      </c>
      <c r="H119" s="5">
        <f t="shared" si="28"/>
        <v>0</v>
      </c>
      <c r="I119" s="5">
        <f t="shared" si="28"/>
        <v>0</v>
      </c>
      <c r="J119" s="5">
        <f t="shared" si="28"/>
        <v>0</v>
      </c>
      <c r="K119" s="5">
        <f t="shared" si="28"/>
        <v>0</v>
      </c>
      <c r="L119" s="5">
        <f t="shared" si="28"/>
        <v>0</v>
      </c>
      <c r="M119" s="5">
        <f t="shared" si="28"/>
        <v>0</v>
      </c>
      <c r="N119" s="5">
        <f t="shared" si="28"/>
        <v>0</v>
      </c>
      <c r="O119" s="5">
        <f t="shared" si="28"/>
        <v>0</v>
      </c>
      <c r="P119" s="5">
        <f t="shared" si="28"/>
        <v>0</v>
      </c>
      <c r="Q119" s="5">
        <f t="shared" si="28"/>
        <v>0</v>
      </c>
      <c r="R119" s="5">
        <f t="shared" si="28"/>
        <v>0</v>
      </c>
      <c r="S119" s="5">
        <f t="shared" si="28"/>
        <v>0</v>
      </c>
      <c r="T119" s="5">
        <f t="shared" si="28"/>
        <v>0</v>
      </c>
      <c r="U119" s="5">
        <f t="shared" si="28"/>
        <v>0</v>
      </c>
      <c r="V119" s="5">
        <f t="shared" si="28"/>
        <v>0</v>
      </c>
      <c r="W119" s="5">
        <f t="shared" si="28"/>
        <v>0.88100000000000001</v>
      </c>
    </row>
    <row r="120" spans="1:23">
      <c r="A120" s="4" t="s">
        <v>28</v>
      </c>
      <c r="B120" s="5">
        <f t="shared" ref="B120:W120" si="29">0.4*B108+0.6*B119</f>
        <v>1</v>
      </c>
      <c r="C120" s="17">
        <f t="shared" si="29"/>
        <v>0.92859999999999998</v>
      </c>
      <c r="D120" s="5">
        <f t="shared" si="29"/>
        <v>0</v>
      </c>
      <c r="E120" s="5">
        <f t="shared" si="29"/>
        <v>0</v>
      </c>
      <c r="F120" s="5">
        <f t="shared" si="29"/>
        <v>0</v>
      </c>
      <c r="G120" s="5">
        <f t="shared" si="29"/>
        <v>0</v>
      </c>
      <c r="H120" s="5">
        <f t="shared" si="29"/>
        <v>0</v>
      </c>
      <c r="I120" s="5">
        <f t="shared" si="29"/>
        <v>0</v>
      </c>
      <c r="J120" s="5">
        <f t="shared" si="29"/>
        <v>0</v>
      </c>
      <c r="K120" s="5">
        <f t="shared" si="29"/>
        <v>0</v>
      </c>
      <c r="L120" s="5">
        <f t="shared" si="29"/>
        <v>0</v>
      </c>
      <c r="M120" s="5">
        <f t="shared" si="29"/>
        <v>0</v>
      </c>
      <c r="N120" s="5">
        <f t="shared" si="29"/>
        <v>0</v>
      </c>
      <c r="O120" s="5">
        <f t="shared" si="29"/>
        <v>0</v>
      </c>
      <c r="P120" s="5">
        <f t="shared" si="29"/>
        <v>0</v>
      </c>
      <c r="Q120" s="5">
        <f t="shared" si="29"/>
        <v>0</v>
      </c>
      <c r="R120" s="5">
        <f t="shared" si="29"/>
        <v>0</v>
      </c>
      <c r="S120" s="5">
        <f t="shared" si="29"/>
        <v>0</v>
      </c>
      <c r="T120" s="5">
        <f t="shared" si="29"/>
        <v>0</v>
      </c>
      <c r="U120" s="5">
        <f t="shared" si="29"/>
        <v>0</v>
      </c>
      <c r="V120" s="5">
        <f t="shared" si="29"/>
        <v>0</v>
      </c>
      <c r="W120" s="5">
        <f t="shared" si="29"/>
        <v>0.92859999999999998</v>
      </c>
    </row>
    <row r="121" spans="1:23" s="15" customFormat="1">
      <c r="A121" s="4" t="s">
        <v>53</v>
      </c>
      <c r="B121" s="5"/>
      <c r="C121" s="18" t="s">
        <v>62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5">
        <f>COUNTIF(C121:V121,"Y")/COUNTA(C121:V121)</f>
        <v>0</v>
      </c>
    </row>
    <row r="123" spans="1:23">
      <c r="A123" s="13" t="s">
        <v>30</v>
      </c>
      <c r="B123" s="11"/>
      <c r="C123" s="2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1:23" outlineLevel="2">
      <c r="A124" s="2" t="s">
        <v>12</v>
      </c>
      <c r="B124" s="3">
        <v>0.25</v>
      </c>
      <c r="C124" s="16">
        <v>0.25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  <c r="W124" s="10">
        <f>AVERAGE(C124:V124)</f>
        <v>0.25</v>
      </c>
    </row>
    <row r="125" spans="1:23" outlineLevel="2">
      <c r="A125" s="2" t="s">
        <v>13</v>
      </c>
      <c r="B125" s="3">
        <v>0.1</v>
      </c>
      <c r="C125" s="16">
        <v>0.1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  <c r="W125" s="10">
        <f t="shared" ref="W125:W127" si="30">AVERAGE(C125:V125)</f>
        <v>0.1</v>
      </c>
    </row>
    <row r="126" spans="1:23" outlineLevel="2">
      <c r="A126" s="2" t="s">
        <v>14</v>
      </c>
      <c r="B126" s="3">
        <v>0.45</v>
      </c>
      <c r="C126" s="16">
        <v>0.42749999999999999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  <c r="W126" s="10">
        <f t="shared" si="30"/>
        <v>0.42749999999999999</v>
      </c>
    </row>
    <row r="127" spans="1:23" outlineLevel="2">
      <c r="A127" s="2" t="s">
        <v>15</v>
      </c>
      <c r="B127" s="3">
        <v>0.2</v>
      </c>
      <c r="C127" s="16">
        <v>0.2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  <c r="W127" s="10">
        <f t="shared" si="30"/>
        <v>0.2</v>
      </c>
    </row>
    <row r="128" spans="1:23" s="6" customFormat="1" outlineLevel="1">
      <c r="A128" s="4" t="s">
        <v>16</v>
      </c>
      <c r="B128" s="5">
        <f>SUM(B124:B127)</f>
        <v>1</v>
      </c>
      <c r="C128" s="17">
        <f t="shared" ref="C128:W128" si="31">SUM(C124:C127)</f>
        <v>0.97750000000000004</v>
      </c>
      <c r="D128" s="5">
        <f t="shared" si="31"/>
        <v>0</v>
      </c>
      <c r="E128" s="5">
        <f t="shared" si="31"/>
        <v>0</v>
      </c>
      <c r="F128" s="5">
        <f t="shared" si="31"/>
        <v>0</v>
      </c>
      <c r="G128" s="5">
        <f t="shared" si="31"/>
        <v>0</v>
      </c>
      <c r="H128" s="5">
        <f t="shared" si="31"/>
        <v>0</v>
      </c>
      <c r="I128" s="5">
        <f t="shared" si="31"/>
        <v>0</v>
      </c>
      <c r="J128" s="5">
        <f t="shared" si="31"/>
        <v>0</v>
      </c>
      <c r="K128" s="5">
        <f t="shared" si="31"/>
        <v>0</v>
      </c>
      <c r="L128" s="5">
        <f t="shared" si="31"/>
        <v>0</v>
      </c>
      <c r="M128" s="5">
        <f t="shared" si="31"/>
        <v>0</v>
      </c>
      <c r="N128" s="5">
        <f t="shared" si="31"/>
        <v>0</v>
      </c>
      <c r="O128" s="5">
        <f t="shared" si="31"/>
        <v>0</v>
      </c>
      <c r="P128" s="5">
        <f t="shared" si="31"/>
        <v>0</v>
      </c>
      <c r="Q128" s="5">
        <f t="shared" si="31"/>
        <v>0</v>
      </c>
      <c r="R128" s="5">
        <f t="shared" si="31"/>
        <v>0</v>
      </c>
      <c r="S128" s="5">
        <f t="shared" si="31"/>
        <v>0</v>
      </c>
      <c r="T128" s="5">
        <f t="shared" si="31"/>
        <v>0</v>
      </c>
      <c r="U128" s="5">
        <f t="shared" si="31"/>
        <v>0</v>
      </c>
      <c r="V128" s="5">
        <f t="shared" si="31"/>
        <v>0</v>
      </c>
      <c r="W128" s="5">
        <f t="shared" si="31"/>
        <v>0.97750000000000004</v>
      </c>
    </row>
    <row r="129" spans="1:23" outlineLevel="2">
      <c r="A129" s="2" t="s">
        <v>17</v>
      </c>
      <c r="B129" s="3">
        <v>0.1</v>
      </c>
      <c r="C129" s="16">
        <v>0.09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  <c r="W129" s="10">
        <f t="shared" ref="W129:W138" si="32">AVERAGE(C129:V129)</f>
        <v>0.09</v>
      </c>
    </row>
    <row r="130" spans="1:23" outlineLevel="2">
      <c r="A130" s="2" t="s">
        <v>18</v>
      </c>
      <c r="B130" s="3">
        <v>0.04</v>
      </c>
      <c r="C130" s="16">
        <v>0.04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  <c r="W130" s="10">
        <f t="shared" si="32"/>
        <v>0.04</v>
      </c>
    </row>
    <row r="131" spans="1:23" outlineLevel="2">
      <c r="A131" s="2" t="s">
        <v>19</v>
      </c>
      <c r="B131" s="3">
        <v>0.1</v>
      </c>
      <c r="C131" s="16">
        <v>7.4999999999999997E-2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  <c r="W131" s="10">
        <f t="shared" si="32"/>
        <v>7.4999999999999997E-2</v>
      </c>
    </row>
    <row r="132" spans="1:23" outlineLevel="2">
      <c r="A132" s="2" t="s">
        <v>20</v>
      </c>
      <c r="B132" s="3">
        <v>0.24</v>
      </c>
      <c r="C132" s="16">
        <v>0.192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  <c r="W132" s="10">
        <f t="shared" si="32"/>
        <v>0.192</v>
      </c>
    </row>
    <row r="133" spans="1:23" outlineLevel="2">
      <c r="A133" s="2" t="s">
        <v>21</v>
      </c>
      <c r="B133" s="3">
        <v>0.1</v>
      </c>
      <c r="C133" s="16">
        <v>0.08</v>
      </c>
      <c r="D133" s="8"/>
      <c r="E133" s="9"/>
      <c r="F133" s="9"/>
      <c r="G133" s="8"/>
      <c r="H133" s="9"/>
      <c r="I133" s="9"/>
      <c r="J133" s="9"/>
      <c r="K133" s="9"/>
      <c r="L133" s="9"/>
      <c r="M133" s="9"/>
      <c r="N133" s="9"/>
      <c r="O133" s="8"/>
      <c r="P133" s="9"/>
      <c r="Q133" s="9"/>
      <c r="R133" s="9"/>
      <c r="S133" s="9"/>
      <c r="T133" s="9"/>
      <c r="U133" s="9"/>
      <c r="V133" s="9"/>
      <c r="W133" s="10">
        <f t="shared" si="32"/>
        <v>0.08</v>
      </c>
    </row>
    <row r="134" spans="1:23" outlineLevel="2">
      <c r="A134" s="2" t="s">
        <v>22</v>
      </c>
      <c r="B134" s="3">
        <v>0.14000000000000001</v>
      </c>
      <c r="C134" s="16">
        <v>0.14000000000000001</v>
      </c>
      <c r="D134" s="8"/>
      <c r="E134" s="9"/>
      <c r="F134" s="9"/>
      <c r="G134" s="8"/>
      <c r="H134" s="9"/>
      <c r="I134" s="9"/>
      <c r="J134" s="9"/>
      <c r="K134" s="9"/>
      <c r="L134" s="9"/>
      <c r="M134" s="9"/>
      <c r="N134" s="9"/>
      <c r="O134" s="8"/>
      <c r="P134" s="9"/>
      <c r="Q134" s="9"/>
      <c r="R134" s="9"/>
      <c r="S134" s="9"/>
      <c r="T134" s="9"/>
      <c r="U134" s="9"/>
      <c r="V134" s="9"/>
      <c r="W134" s="10">
        <f t="shared" si="32"/>
        <v>0.14000000000000001</v>
      </c>
    </row>
    <row r="135" spans="1:23" outlineLevel="2">
      <c r="A135" s="2" t="s">
        <v>23</v>
      </c>
      <c r="B135" s="3">
        <v>0.05</v>
      </c>
      <c r="C135" s="16">
        <v>0.05</v>
      </c>
      <c r="D135" s="8"/>
      <c r="E135" s="9"/>
      <c r="F135" s="9"/>
      <c r="G135" s="8"/>
      <c r="H135" s="9"/>
      <c r="I135" s="9"/>
      <c r="J135" s="9"/>
      <c r="K135" s="9"/>
      <c r="L135" s="9"/>
      <c r="M135" s="9"/>
      <c r="N135" s="9"/>
      <c r="O135" s="8"/>
      <c r="P135" s="9"/>
      <c r="Q135" s="9"/>
      <c r="R135" s="9"/>
      <c r="S135" s="9"/>
      <c r="T135" s="9"/>
      <c r="U135" s="9"/>
      <c r="V135" s="9"/>
      <c r="W135" s="10">
        <f t="shared" si="32"/>
        <v>0.05</v>
      </c>
    </row>
    <row r="136" spans="1:23" outlineLevel="2">
      <c r="A136" s="2" t="s">
        <v>24</v>
      </c>
      <c r="B136" s="3">
        <v>0.09</v>
      </c>
      <c r="C136" s="16">
        <v>0.09</v>
      </c>
      <c r="D136" s="8"/>
      <c r="E136" s="9"/>
      <c r="F136" s="9"/>
      <c r="G136" s="8"/>
      <c r="H136" s="9"/>
      <c r="I136" s="9"/>
      <c r="J136" s="9"/>
      <c r="K136" s="9"/>
      <c r="L136" s="9"/>
      <c r="M136" s="9"/>
      <c r="N136" s="9"/>
      <c r="O136" s="8"/>
      <c r="P136" s="9"/>
      <c r="Q136" s="9"/>
      <c r="R136" s="9"/>
      <c r="S136" s="9"/>
      <c r="T136" s="9"/>
      <c r="U136" s="9"/>
      <c r="V136" s="9"/>
      <c r="W136" s="10">
        <f t="shared" si="32"/>
        <v>0.09</v>
      </c>
    </row>
    <row r="137" spans="1:23" outlineLevel="2">
      <c r="A137" s="2" t="s">
        <v>25</v>
      </c>
      <c r="B137" s="3">
        <v>0.05</v>
      </c>
      <c r="C137" s="16">
        <v>0.05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  <c r="W137" s="10">
        <f t="shared" si="32"/>
        <v>0.05</v>
      </c>
    </row>
    <row r="138" spans="1:23" outlineLevel="2">
      <c r="A138" s="2" t="s">
        <v>26</v>
      </c>
      <c r="B138" s="3">
        <v>0.09</v>
      </c>
      <c r="C138" s="16">
        <v>0.09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  <c r="W138" s="10">
        <f t="shared" si="32"/>
        <v>0.09</v>
      </c>
    </row>
    <row r="139" spans="1:23" s="6" customFormat="1" outlineLevel="1">
      <c r="A139" s="4" t="s">
        <v>27</v>
      </c>
      <c r="B139" s="5">
        <f>SUM(B129:B138)</f>
        <v>1</v>
      </c>
      <c r="C139" s="17">
        <f t="shared" ref="C139:W139" si="33">SUM(C129:C138)</f>
        <v>0.89700000000000002</v>
      </c>
      <c r="D139" s="5">
        <f t="shared" si="33"/>
        <v>0</v>
      </c>
      <c r="E139" s="5">
        <f t="shared" si="33"/>
        <v>0</v>
      </c>
      <c r="F139" s="5">
        <f t="shared" si="33"/>
        <v>0</v>
      </c>
      <c r="G139" s="5">
        <f t="shared" si="33"/>
        <v>0</v>
      </c>
      <c r="H139" s="5">
        <f t="shared" si="33"/>
        <v>0</v>
      </c>
      <c r="I139" s="5">
        <f t="shared" si="33"/>
        <v>0</v>
      </c>
      <c r="J139" s="5">
        <f t="shared" si="33"/>
        <v>0</v>
      </c>
      <c r="K139" s="5">
        <f t="shared" si="33"/>
        <v>0</v>
      </c>
      <c r="L139" s="5">
        <f t="shared" si="33"/>
        <v>0</v>
      </c>
      <c r="M139" s="5">
        <f t="shared" si="33"/>
        <v>0</v>
      </c>
      <c r="N139" s="5">
        <f t="shared" si="33"/>
        <v>0</v>
      </c>
      <c r="O139" s="5">
        <f t="shared" si="33"/>
        <v>0</v>
      </c>
      <c r="P139" s="5">
        <f t="shared" si="33"/>
        <v>0</v>
      </c>
      <c r="Q139" s="5">
        <f t="shared" si="33"/>
        <v>0</v>
      </c>
      <c r="R139" s="5">
        <f t="shared" si="33"/>
        <v>0</v>
      </c>
      <c r="S139" s="5">
        <f t="shared" si="33"/>
        <v>0</v>
      </c>
      <c r="T139" s="5">
        <f t="shared" si="33"/>
        <v>0</v>
      </c>
      <c r="U139" s="5">
        <f t="shared" si="33"/>
        <v>0</v>
      </c>
      <c r="V139" s="5">
        <f t="shared" si="33"/>
        <v>0</v>
      </c>
      <c r="W139" s="5">
        <f t="shared" si="33"/>
        <v>0.89700000000000002</v>
      </c>
    </row>
    <row r="140" spans="1:23">
      <c r="A140" s="4" t="s">
        <v>28</v>
      </c>
      <c r="B140" s="5">
        <f t="shared" ref="B140" si="34">0.4*B128+0.6*B139</f>
        <v>1</v>
      </c>
      <c r="C140" s="17">
        <f t="shared" ref="C140" si="35">0.4*C128+0.6*C139</f>
        <v>0.92920000000000003</v>
      </c>
      <c r="D140" s="5">
        <f t="shared" ref="D140" si="36">0.4*D128+0.6*D139</f>
        <v>0</v>
      </c>
      <c r="E140" s="5">
        <f t="shared" ref="E140" si="37">0.4*E128+0.6*E139</f>
        <v>0</v>
      </c>
      <c r="F140" s="5">
        <f t="shared" ref="F140" si="38">0.4*F128+0.6*F139</f>
        <v>0</v>
      </c>
      <c r="G140" s="5">
        <f t="shared" ref="G140" si="39">0.4*G128+0.6*G139</f>
        <v>0</v>
      </c>
      <c r="H140" s="5">
        <f t="shared" ref="H140" si="40">0.4*H128+0.6*H139</f>
        <v>0</v>
      </c>
      <c r="I140" s="5">
        <f t="shared" ref="I140" si="41">0.4*I128+0.6*I139</f>
        <v>0</v>
      </c>
      <c r="J140" s="5">
        <f t="shared" ref="J140" si="42">0.4*J128+0.6*J139</f>
        <v>0</v>
      </c>
      <c r="K140" s="5">
        <f t="shared" ref="K140" si="43">0.4*K128+0.6*K139</f>
        <v>0</v>
      </c>
      <c r="L140" s="5">
        <f t="shared" ref="L140" si="44">0.4*L128+0.6*L139</f>
        <v>0</v>
      </c>
      <c r="M140" s="5">
        <f t="shared" ref="M140" si="45">0.4*M128+0.6*M139</f>
        <v>0</v>
      </c>
      <c r="N140" s="5">
        <f t="shared" ref="N140" si="46">0.4*N128+0.6*N139</f>
        <v>0</v>
      </c>
      <c r="O140" s="5">
        <f t="shared" ref="O140" si="47">0.4*O128+0.6*O139</f>
        <v>0</v>
      </c>
      <c r="P140" s="5">
        <f t="shared" ref="P140" si="48">0.4*P128+0.6*P139</f>
        <v>0</v>
      </c>
      <c r="Q140" s="5">
        <f t="shared" ref="Q140" si="49">0.4*Q128+0.6*Q139</f>
        <v>0</v>
      </c>
      <c r="R140" s="5">
        <f t="shared" ref="R140" si="50">0.4*R128+0.6*R139</f>
        <v>0</v>
      </c>
      <c r="S140" s="5">
        <f t="shared" ref="S140" si="51">0.4*S128+0.6*S139</f>
        <v>0</v>
      </c>
      <c r="T140" s="5">
        <f t="shared" ref="T140" si="52">0.4*T128+0.6*T139</f>
        <v>0</v>
      </c>
      <c r="U140" s="5">
        <f t="shared" ref="U140" si="53">0.4*U128+0.6*U139</f>
        <v>0</v>
      </c>
      <c r="V140" s="5">
        <f t="shared" ref="V140" si="54">0.4*V128+0.6*V139</f>
        <v>0</v>
      </c>
      <c r="W140" s="5">
        <f t="shared" ref="W140" si="55">0.4*W128+0.6*W139</f>
        <v>0.92920000000000003</v>
      </c>
    </row>
    <row r="141" spans="1:23" s="15" customFormat="1">
      <c r="A141" s="4" t="s">
        <v>53</v>
      </c>
      <c r="B141" s="5"/>
      <c r="C141" s="18" t="s">
        <v>57</v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5">
        <f>COUNTIF(C141:V141,"Y")/COUNTA(C141:V141)</f>
        <v>1</v>
      </c>
    </row>
    <row r="143" spans="1:23">
      <c r="A143" s="13" t="s">
        <v>31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1:23" outlineLevel="2">
      <c r="A144" s="2" t="s">
        <v>12</v>
      </c>
      <c r="B144" s="3">
        <v>0.25</v>
      </c>
      <c r="C144" s="16">
        <v>0.23749999999999999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  <c r="W144" s="10">
        <f>AVERAGE(C144:V144)</f>
        <v>0.23749999999999999</v>
      </c>
    </row>
    <row r="145" spans="1:23" outlineLevel="2">
      <c r="A145" s="2" t="s">
        <v>13</v>
      </c>
      <c r="B145" s="3">
        <v>0.1</v>
      </c>
      <c r="C145" s="16">
        <v>0.1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  <c r="W145" s="10">
        <f t="shared" ref="W145:W147" si="56">AVERAGE(C145:V145)</f>
        <v>0.1</v>
      </c>
    </row>
    <row r="146" spans="1:23" outlineLevel="2">
      <c r="A146" s="2" t="s">
        <v>14</v>
      </c>
      <c r="B146" s="3">
        <v>0.45</v>
      </c>
      <c r="C146" s="16">
        <v>0.44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  <c r="W146" s="10">
        <f t="shared" si="56"/>
        <v>0.44</v>
      </c>
    </row>
    <row r="147" spans="1:23" outlineLevel="2">
      <c r="A147" s="2" t="s">
        <v>15</v>
      </c>
      <c r="B147" s="3">
        <v>0.2</v>
      </c>
      <c r="C147" s="16">
        <v>0.2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  <c r="W147" s="10">
        <f t="shared" si="56"/>
        <v>0.2</v>
      </c>
    </row>
    <row r="148" spans="1:23" s="6" customFormat="1" outlineLevel="1">
      <c r="A148" s="4" t="s">
        <v>16</v>
      </c>
      <c r="B148" s="5">
        <f>SUM(B144:B147)</f>
        <v>1</v>
      </c>
      <c r="C148" s="17">
        <f t="shared" ref="C148:W148" si="57">SUM(C144:C147)</f>
        <v>0.97750000000000004</v>
      </c>
      <c r="D148" s="5">
        <f t="shared" si="57"/>
        <v>0</v>
      </c>
      <c r="E148" s="5">
        <f t="shared" si="57"/>
        <v>0</v>
      </c>
      <c r="F148" s="5">
        <f t="shared" si="57"/>
        <v>0</v>
      </c>
      <c r="G148" s="5">
        <f t="shared" si="57"/>
        <v>0</v>
      </c>
      <c r="H148" s="5">
        <f t="shared" si="57"/>
        <v>0</v>
      </c>
      <c r="I148" s="5">
        <f t="shared" si="57"/>
        <v>0</v>
      </c>
      <c r="J148" s="5">
        <f t="shared" si="57"/>
        <v>0</v>
      </c>
      <c r="K148" s="5">
        <f t="shared" si="57"/>
        <v>0</v>
      </c>
      <c r="L148" s="5">
        <f t="shared" si="57"/>
        <v>0</v>
      </c>
      <c r="M148" s="5">
        <f t="shared" si="57"/>
        <v>0</v>
      </c>
      <c r="N148" s="5">
        <f t="shared" si="57"/>
        <v>0</v>
      </c>
      <c r="O148" s="5">
        <f t="shared" si="57"/>
        <v>0</v>
      </c>
      <c r="P148" s="5">
        <f t="shared" si="57"/>
        <v>0</v>
      </c>
      <c r="Q148" s="5">
        <f t="shared" si="57"/>
        <v>0</v>
      </c>
      <c r="R148" s="5">
        <f t="shared" si="57"/>
        <v>0</v>
      </c>
      <c r="S148" s="5">
        <f t="shared" si="57"/>
        <v>0</v>
      </c>
      <c r="T148" s="5">
        <f t="shared" si="57"/>
        <v>0</v>
      </c>
      <c r="U148" s="5">
        <f t="shared" si="57"/>
        <v>0</v>
      </c>
      <c r="V148" s="5">
        <f t="shared" si="57"/>
        <v>0</v>
      </c>
      <c r="W148" s="5">
        <f t="shared" si="57"/>
        <v>0.97750000000000004</v>
      </c>
    </row>
    <row r="149" spans="1:23" outlineLevel="2">
      <c r="A149" s="2" t="s">
        <v>17</v>
      </c>
      <c r="B149" s="3">
        <v>0.1</v>
      </c>
      <c r="C149" s="16">
        <v>0.09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  <c r="W149" s="10">
        <f t="shared" ref="W149:W158" si="58">AVERAGE(C149:V149)</f>
        <v>0.09</v>
      </c>
    </row>
    <row r="150" spans="1:23" outlineLevel="2">
      <c r="A150" s="2" t="s">
        <v>18</v>
      </c>
      <c r="B150" s="3">
        <v>0.04</v>
      </c>
      <c r="C150" s="16">
        <v>0.04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  <c r="W150" s="10">
        <f t="shared" si="58"/>
        <v>0.04</v>
      </c>
    </row>
    <row r="151" spans="1:23" outlineLevel="2">
      <c r="A151" s="2" t="s">
        <v>19</v>
      </c>
      <c r="B151" s="3">
        <v>0.1</v>
      </c>
      <c r="C151" s="16">
        <v>0.1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  <c r="W151" s="10">
        <f t="shared" si="58"/>
        <v>0.1</v>
      </c>
    </row>
    <row r="152" spans="1:23" outlineLevel="2">
      <c r="A152" s="2" t="s">
        <v>20</v>
      </c>
      <c r="B152" s="3">
        <v>0.24</v>
      </c>
      <c r="C152" s="16">
        <v>0.24</v>
      </c>
      <c r="D152" s="8"/>
      <c r="E152" s="9"/>
      <c r="F152" s="9"/>
      <c r="G152" s="8"/>
      <c r="H152" s="9"/>
      <c r="I152" s="9"/>
      <c r="J152" s="9"/>
      <c r="K152" s="9"/>
      <c r="L152" s="9"/>
      <c r="M152" s="9"/>
      <c r="N152" s="9"/>
      <c r="O152" s="8"/>
      <c r="P152" s="9"/>
      <c r="Q152" s="9"/>
      <c r="R152" s="9"/>
      <c r="S152" s="9"/>
      <c r="T152" s="9"/>
      <c r="U152" s="9"/>
      <c r="V152" s="9"/>
      <c r="W152" s="10">
        <f t="shared" si="58"/>
        <v>0.24</v>
      </c>
    </row>
    <row r="153" spans="1:23" outlineLevel="2">
      <c r="A153" s="2" t="s">
        <v>21</v>
      </c>
      <c r="B153" s="3">
        <v>0.1</v>
      </c>
      <c r="C153" s="16">
        <v>0.1</v>
      </c>
      <c r="D153" s="8"/>
      <c r="E153" s="9"/>
      <c r="F153" s="9"/>
      <c r="G153" s="8"/>
      <c r="H153" s="9"/>
      <c r="I153" s="9"/>
      <c r="J153" s="9"/>
      <c r="K153" s="9"/>
      <c r="L153" s="9"/>
      <c r="M153" s="9"/>
      <c r="N153" s="9"/>
      <c r="O153" s="8"/>
      <c r="P153" s="9"/>
      <c r="Q153" s="9"/>
      <c r="R153" s="9"/>
      <c r="S153" s="9"/>
      <c r="T153" s="9"/>
      <c r="U153" s="9"/>
      <c r="V153" s="9"/>
      <c r="W153" s="10">
        <f t="shared" si="58"/>
        <v>0.1</v>
      </c>
    </row>
    <row r="154" spans="1:23" outlineLevel="2">
      <c r="A154" s="2" t="s">
        <v>22</v>
      </c>
      <c r="B154" s="3">
        <v>0.14000000000000001</v>
      </c>
      <c r="C154" s="16">
        <v>0.14000000000000001</v>
      </c>
      <c r="D154" s="8"/>
      <c r="E154" s="9"/>
      <c r="F154" s="9"/>
      <c r="G154" s="8"/>
      <c r="H154" s="9"/>
      <c r="I154" s="9"/>
      <c r="J154" s="9"/>
      <c r="K154" s="9"/>
      <c r="L154" s="9"/>
      <c r="M154" s="9"/>
      <c r="N154" s="9"/>
      <c r="O154" s="8"/>
      <c r="P154" s="9"/>
      <c r="Q154" s="9"/>
      <c r="R154" s="9"/>
      <c r="S154" s="9"/>
      <c r="T154" s="9"/>
      <c r="U154" s="9"/>
      <c r="V154" s="9"/>
      <c r="W154" s="10">
        <f t="shared" si="58"/>
        <v>0.14000000000000001</v>
      </c>
    </row>
    <row r="155" spans="1:23" outlineLevel="2">
      <c r="A155" s="2" t="s">
        <v>23</v>
      </c>
      <c r="B155" s="3">
        <v>0.05</v>
      </c>
      <c r="C155" s="16">
        <v>0.05</v>
      </c>
      <c r="D155" s="8"/>
      <c r="E155" s="9"/>
      <c r="F155" s="9"/>
      <c r="G155" s="8"/>
      <c r="H155" s="9"/>
      <c r="I155" s="9"/>
      <c r="J155" s="9"/>
      <c r="K155" s="9"/>
      <c r="L155" s="9"/>
      <c r="M155" s="9"/>
      <c r="N155" s="9"/>
      <c r="O155" s="8"/>
      <c r="P155" s="9"/>
      <c r="Q155" s="9"/>
      <c r="R155" s="9"/>
      <c r="S155" s="9"/>
      <c r="T155" s="9"/>
      <c r="U155" s="9"/>
      <c r="V155" s="9"/>
      <c r="W155" s="10">
        <f t="shared" si="58"/>
        <v>0.05</v>
      </c>
    </row>
    <row r="156" spans="1:23" outlineLevel="2">
      <c r="A156" s="2" t="s">
        <v>24</v>
      </c>
      <c r="B156" s="3">
        <v>0.09</v>
      </c>
      <c r="C156" s="16">
        <v>0.09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  <c r="W156" s="10">
        <f t="shared" si="58"/>
        <v>0.09</v>
      </c>
    </row>
    <row r="157" spans="1:23" outlineLevel="2">
      <c r="A157" s="2" t="s">
        <v>25</v>
      </c>
      <c r="B157" s="3">
        <v>0.05</v>
      </c>
      <c r="C157" s="16">
        <v>3.5000000000000003E-2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  <c r="W157" s="10">
        <f t="shared" si="58"/>
        <v>3.5000000000000003E-2</v>
      </c>
    </row>
    <row r="158" spans="1:23" outlineLevel="2">
      <c r="A158" s="2" t="s">
        <v>26</v>
      </c>
      <c r="B158" s="3">
        <v>0.09</v>
      </c>
      <c r="C158" s="16">
        <v>0.09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  <c r="W158" s="10">
        <f t="shared" si="58"/>
        <v>0.09</v>
      </c>
    </row>
    <row r="159" spans="1:23" s="6" customFormat="1" outlineLevel="1">
      <c r="A159" s="4" t="s">
        <v>27</v>
      </c>
      <c r="B159" s="5">
        <f>SUM(B149:B158)</f>
        <v>1</v>
      </c>
      <c r="C159" s="17">
        <f t="shared" ref="C159:W159" si="59">SUM(C149:C158)</f>
        <v>0.97499999999999998</v>
      </c>
      <c r="D159" s="5">
        <f t="shared" si="59"/>
        <v>0</v>
      </c>
      <c r="E159" s="5">
        <f t="shared" si="59"/>
        <v>0</v>
      </c>
      <c r="F159" s="5">
        <f t="shared" si="59"/>
        <v>0</v>
      </c>
      <c r="G159" s="5">
        <f t="shared" si="59"/>
        <v>0</v>
      </c>
      <c r="H159" s="5">
        <f t="shared" si="59"/>
        <v>0</v>
      </c>
      <c r="I159" s="5">
        <f t="shared" si="59"/>
        <v>0</v>
      </c>
      <c r="J159" s="5">
        <f t="shared" si="59"/>
        <v>0</v>
      </c>
      <c r="K159" s="5">
        <f t="shared" si="59"/>
        <v>0</v>
      </c>
      <c r="L159" s="5">
        <f t="shared" si="59"/>
        <v>0</v>
      </c>
      <c r="M159" s="5">
        <f t="shared" si="59"/>
        <v>0</v>
      </c>
      <c r="N159" s="5">
        <f t="shared" si="59"/>
        <v>0</v>
      </c>
      <c r="O159" s="5">
        <f t="shared" si="59"/>
        <v>0</v>
      </c>
      <c r="P159" s="5">
        <f t="shared" si="59"/>
        <v>0</v>
      </c>
      <c r="Q159" s="5">
        <f t="shared" si="59"/>
        <v>0</v>
      </c>
      <c r="R159" s="5">
        <f t="shared" si="59"/>
        <v>0</v>
      </c>
      <c r="S159" s="5">
        <f t="shared" si="59"/>
        <v>0</v>
      </c>
      <c r="T159" s="5">
        <f t="shared" si="59"/>
        <v>0</v>
      </c>
      <c r="U159" s="5">
        <f t="shared" si="59"/>
        <v>0</v>
      </c>
      <c r="V159" s="5">
        <f t="shared" si="59"/>
        <v>0</v>
      </c>
      <c r="W159" s="5">
        <f t="shared" si="59"/>
        <v>0.97499999999999998</v>
      </c>
    </row>
    <row r="160" spans="1:23">
      <c r="A160" s="4" t="s">
        <v>28</v>
      </c>
      <c r="B160" s="5">
        <f t="shared" ref="B160:W160" si="60">0.4*B148+0.6*B159</f>
        <v>1</v>
      </c>
      <c r="C160" s="17">
        <f t="shared" si="60"/>
        <v>0.97599999999999998</v>
      </c>
      <c r="D160" s="5">
        <f t="shared" si="60"/>
        <v>0</v>
      </c>
      <c r="E160" s="5">
        <f t="shared" si="60"/>
        <v>0</v>
      </c>
      <c r="F160" s="5">
        <f t="shared" si="60"/>
        <v>0</v>
      </c>
      <c r="G160" s="5">
        <f t="shared" si="60"/>
        <v>0</v>
      </c>
      <c r="H160" s="5">
        <f t="shared" si="60"/>
        <v>0</v>
      </c>
      <c r="I160" s="5">
        <f t="shared" si="60"/>
        <v>0</v>
      </c>
      <c r="J160" s="5">
        <f t="shared" si="60"/>
        <v>0</v>
      </c>
      <c r="K160" s="5">
        <f t="shared" si="60"/>
        <v>0</v>
      </c>
      <c r="L160" s="5">
        <f t="shared" si="60"/>
        <v>0</v>
      </c>
      <c r="M160" s="5">
        <f t="shared" si="60"/>
        <v>0</v>
      </c>
      <c r="N160" s="5">
        <f t="shared" si="60"/>
        <v>0</v>
      </c>
      <c r="O160" s="5">
        <f t="shared" si="60"/>
        <v>0</v>
      </c>
      <c r="P160" s="5">
        <f t="shared" si="60"/>
        <v>0</v>
      </c>
      <c r="Q160" s="5">
        <f t="shared" si="60"/>
        <v>0</v>
      </c>
      <c r="R160" s="5">
        <f t="shared" si="60"/>
        <v>0</v>
      </c>
      <c r="S160" s="5">
        <f t="shared" si="60"/>
        <v>0</v>
      </c>
      <c r="T160" s="5">
        <f t="shared" si="60"/>
        <v>0</v>
      </c>
      <c r="U160" s="5">
        <f t="shared" si="60"/>
        <v>0</v>
      </c>
      <c r="V160" s="5">
        <f t="shared" si="60"/>
        <v>0</v>
      </c>
      <c r="W160" s="5">
        <f t="shared" si="60"/>
        <v>0.97599999999999998</v>
      </c>
    </row>
    <row r="161" spans="1:23" s="15" customFormat="1">
      <c r="A161" s="4" t="s">
        <v>53</v>
      </c>
      <c r="B161" s="5"/>
      <c r="C161" s="18" t="s">
        <v>57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5">
        <f>COUNTIF(C161:V161,"Y")/COUNTA(C161:V161)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A3826-F518-4379-A96C-63B0B80522F2}">
  <dimension ref="A1:W161"/>
  <sheetViews>
    <sheetView zoomScale="130" zoomScaleNormal="130" workbookViewId="0">
      <pane xSplit="2" ySplit="1" topLeftCell="C50" activePane="bottomRight" state="frozen"/>
      <selection pane="topRight" activeCell="C1" sqref="C1"/>
      <selection pane="bottomLeft" activeCell="A2" sqref="A2"/>
      <selection pane="bottomRight" activeCell="C33" sqref="C33:C34"/>
    </sheetView>
  </sheetViews>
  <sheetFormatPr defaultRowHeight="11.25" outlineLevelRow="2" outlineLevelCol="1"/>
  <cols>
    <col min="1" max="1" width="47.42578125" style="7" customWidth="1"/>
    <col min="2" max="2" width="9.7109375" style="1" customWidth="1"/>
    <col min="3" max="22" width="9.7109375" style="1" customWidth="1" outlineLevel="1"/>
    <col min="23" max="23" width="9.7109375" style="1" customWidth="1"/>
    <col min="24" max="16384" width="9.140625" style="1"/>
  </cols>
  <sheetData>
    <row r="1" spans="1:23">
      <c r="B1" s="12" t="s">
        <v>0</v>
      </c>
      <c r="C1" s="12" t="s">
        <v>55</v>
      </c>
      <c r="D1" s="12" t="s">
        <v>61</v>
      </c>
      <c r="E1" s="12" t="s">
        <v>63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11</v>
      </c>
    </row>
    <row r="3" spans="1:23">
      <c r="A3" s="13" t="s">
        <v>34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outlineLevel="2">
      <c r="A4" s="2" t="s">
        <v>12</v>
      </c>
      <c r="B4" s="3">
        <v>0.25</v>
      </c>
      <c r="C4" s="16">
        <v>0.25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  <c r="W4" s="10">
        <f>AVERAGE(C4:V4)</f>
        <v>0.25</v>
      </c>
    </row>
    <row r="5" spans="1:23" outlineLevel="2">
      <c r="A5" s="2" t="s">
        <v>13</v>
      </c>
      <c r="B5" s="3">
        <v>0.15</v>
      </c>
      <c r="C5" s="16">
        <v>0.15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  <c r="W5" s="10">
        <f t="shared" ref="W5:W7" si="0">AVERAGE(C5:V5)</f>
        <v>0.15</v>
      </c>
    </row>
    <row r="6" spans="1:23" outlineLevel="2">
      <c r="A6" s="2" t="s">
        <v>14</v>
      </c>
      <c r="B6" s="3">
        <v>0.55000000000000004</v>
      </c>
      <c r="C6" s="16">
        <v>0.55000000000000004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  <c r="W6" s="10">
        <f t="shared" si="0"/>
        <v>0.55000000000000004</v>
      </c>
    </row>
    <row r="7" spans="1:23" outlineLevel="2">
      <c r="A7" s="2" t="s">
        <v>15</v>
      </c>
      <c r="B7" s="3">
        <v>0.05</v>
      </c>
      <c r="C7" s="16">
        <v>0.05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  <c r="W7" s="10">
        <f t="shared" si="0"/>
        <v>0.05</v>
      </c>
    </row>
    <row r="8" spans="1:23" s="6" customFormat="1" outlineLevel="1">
      <c r="A8" s="4" t="s">
        <v>16</v>
      </c>
      <c r="B8" s="5">
        <f>SUM(B4:B7)</f>
        <v>1</v>
      </c>
      <c r="C8" s="17">
        <f t="shared" ref="C8:W8" si="1">SUM(C4:C7)</f>
        <v>1</v>
      </c>
      <c r="D8" s="5">
        <f t="shared" si="1"/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  <c r="J8" s="5">
        <f t="shared" si="1"/>
        <v>0</v>
      </c>
      <c r="K8" s="5">
        <f t="shared" si="1"/>
        <v>0</v>
      </c>
      <c r="L8" s="5">
        <f t="shared" si="1"/>
        <v>0</v>
      </c>
      <c r="M8" s="5">
        <f t="shared" si="1"/>
        <v>0</v>
      </c>
      <c r="N8" s="5">
        <f t="shared" si="1"/>
        <v>0</v>
      </c>
      <c r="O8" s="5">
        <f t="shared" si="1"/>
        <v>0</v>
      </c>
      <c r="P8" s="5">
        <f t="shared" si="1"/>
        <v>0</v>
      </c>
      <c r="Q8" s="5">
        <f t="shared" si="1"/>
        <v>0</v>
      </c>
      <c r="R8" s="5">
        <f t="shared" si="1"/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V8" s="5">
        <f t="shared" si="1"/>
        <v>0</v>
      </c>
      <c r="W8" s="5">
        <f t="shared" si="1"/>
        <v>1</v>
      </c>
    </row>
    <row r="9" spans="1:23" outlineLevel="2">
      <c r="A9" s="2" t="s">
        <v>17</v>
      </c>
      <c r="B9" s="3">
        <v>0.09</v>
      </c>
      <c r="C9" s="16">
        <v>1.7999999999999999E-2</v>
      </c>
      <c r="D9" s="8"/>
      <c r="E9" s="9"/>
      <c r="F9" s="9"/>
      <c r="G9" s="8"/>
      <c r="H9" s="9"/>
      <c r="I9" s="9"/>
      <c r="J9" s="9"/>
      <c r="K9" s="9"/>
      <c r="L9" s="9"/>
      <c r="M9" s="9"/>
      <c r="N9" s="9"/>
      <c r="O9" s="8"/>
      <c r="P9" s="9"/>
      <c r="Q9" s="9"/>
      <c r="R9" s="9"/>
      <c r="S9" s="9"/>
      <c r="T9" s="9"/>
      <c r="U9" s="9"/>
      <c r="V9" s="9"/>
      <c r="W9" s="10">
        <f t="shared" ref="W9:W18" si="2">AVERAGE(C9:V9)</f>
        <v>1.7999999999999999E-2</v>
      </c>
    </row>
    <row r="10" spans="1:23" outlineLevel="2">
      <c r="A10" s="2" t="s">
        <v>18</v>
      </c>
      <c r="B10" s="3">
        <v>0.04</v>
      </c>
      <c r="C10" s="16">
        <v>1.83E-2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  <c r="W10" s="10">
        <f t="shared" si="2"/>
        <v>1.83E-2</v>
      </c>
    </row>
    <row r="11" spans="1:23" outlineLevel="2">
      <c r="A11" s="2" t="s">
        <v>19</v>
      </c>
      <c r="B11" s="3">
        <v>0.1</v>
      </c>
      <c r="C11" s="16">
        <v>1.9400000000000001E-2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  <c r="W11" s="10">
        <f t="shared" si="2"/>
        <v>1.9400000000000001E-2</v>
      </c>
    </row>
    <row r="12" spans="1:23" outlineLevel="2">
      <c r="A12" s="2" t="s">
        <v>20</v>
      </c>
      <c r="B12" s="3">
        <v>0.28999999999999998</v>
      </c>
      <c r="C12" s="16">
        <v>5.6300000000000003E-2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  <c r="W12" s="10">
        <f t="shared" si="2"/>
        <v>5.6300000000000003E-2</v>
      </c>
    </row>
    <row r="13" spans="1:23" outlineLevel="2">
      <c r="A13" s="2" t="s">
        <v>21</v>
      </c>
      <c r="B13" s="3">
        <v>0.09</v>
      </c>
      <c r="C13" s="16">
        <v>3.49E-2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  <c r="W13" s="10">
        <f t="shared" si="2"/>
        <v>3.49E-2</v>
      </c>
    </row>
    <row r="14" spans="1:23" outlineLevel="2">
      <c r="A14" s="2" t="s">
        <v>22</v>
      </c>
      <c r="B14" s="3">
        <v>0.12</v>
      </c>
      <c r="C14" s="16">
        <v>4.6600000000000003E-2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  <c r="W14" s="10">
        <f t="shared" si="2"/>
        <v>4.6600000000000003E-2</v>
      </c>
    </row>
    <row r="15" spans="1:23" outlineLevel="2">
      <c r="A15" s="2" t="s">
        <v>23</v>
      </c>
      <c r="B15" s="3">
        <v>0.04</v>
      </c>
      <c r="C15" s="16">
        <v>0.04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  <c r="W15" s="10">
        <f t="shared" si="2"/>
        <v>0.04</v>
      </c>
    </row>
    <row r="16" spans="1:23" outlineLevel="2">
      <c r="A16" s="2" t="s">
        <v>24</v>
      </c>
      <c r="B16" s="3">
        <v>0.09</v>
      </c>
      <c r="C16" s="16">
        <v>0.09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  <c r="W16" s="10">
        <f t="shared" si="2"/>
        <v>0.09</v>
      </c>
    </row>
    <row r="17" spans="1:23" outlineLevel="2">
      <c r="A17" s="2" t="s">
        <v>25</v>
      </c>
      <c r="B17" s="3">
        <v>0.05</v>
      </c>
      <c r="C17" s="16">
        <v>0.01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  <c r="W17" s="10">
        <f t="shared" si="2"/>
        <v>0.01</v>
      </c>
    </row>
    <row r="18" spans="1:23" outlineLevel="2">
      <c r="A18" s="2" t="s">
        <v>26</v>
      </c>
      <c r="B18" s="3">
        <v>0.09</v>
      </c>
      <c r="C18" s="16">
        <v>0.09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  <c r="W18" s="10">
        <f t="shared" si="2"/>
        <v>0.09</v>
      </c>
    </row>
    <row r="19" spans="1:23" s="6" customFormat="1" outlineLevel="1">
      <c r="A19" s="4" t="s">
        <v>27</v>
      </c>
      <c r="B19" s="5">
        <f>SUM(B9:B18)</f>
        <v>1</v>
      </c>
      <c r="C19" s="17">
        <f t="shared" ref="C19:W19" si="3">SUM(C9:C18)</f>
        <v>0.42349999999999999</v>
      </c>
      <c r="D19" s="5">
        <f t="shared" si="3"/>
        <v>0</v>
      </c>
      <c r="E19" s="5">
        <f t="shared" si="3"/>
        <v>0</v>
      </c>
      <c r="F19" s="5">
        <f t="shared" si="3"/>
        <v>0</v>
      </c>
      <c r="G19" s="5">
        <f t="shared" si="3"/>
        <v>0</v>
      </c>
      <c r="H19" s="5">
        <f t="shared" si="3"/>
        <v>0</v>
      </c>
      <c r="I19" s="5">
        <f t="shared" si="3"/>
        <v>0</v>
      </c>
      <c r="J19" s="5">
        <f t="shared" si="3"/>
        <v>0</v>
      </c>
      <c r="K19" s="5">
        <f t="shared" si="3"/>
        <v>0</v>
      </c>
      <c r="L19" s="5">
        <f t="shared" si="3"/>
        <v>0</v>
      </c>
      <c r="M19" s="5">
        <f t="shared" si="3"/>
        <v>0</v>
      </c>
      <c r="N19" s="5">
        <f t="shared" si="3"/>
        <v>0</v>
      </c>
      <c r="O19" s="5">
        <f t="shared" si="3"/>
        <v>0</v>
      </c>
      <c r="P19" s="5">
        <f t="shared" si="3"/>
        <v>0</v>
      </c>
      <c r="Q19" s="5">
        <f t="shared" si="3"/>
        <v>0</v>
      </c>
      <c r="R19" s="5">
        <f t="shared" si="3"/>
        <v>0</v>
      </c>
      <c r="S19" s="5">
        <f t="shared" si="3"/>
        <v>0</v>
      </c>
      <c r="T19" s="5">
        <f t="shared" si="3"/>
        <v>0</v>
      </c>
      <c r="U19" s="5">
        <f t="shared" si="3"/>
        <v>0</v>
      </c>
      <c r="V19" s="5">
        <f t="shared" si="3"/>
        <v>0</v>
      </c>
      <c r="W19" s="5">
        <f t="shared" si="3"/>
        <v>0.42349999999999999</v>
      </c>
    </row>
    <row r="20" spans="1:23">
      <c r="A20" s="4" t="s">
        <v>28</v>
      </c>
      <c r="B20" s="5">
        <f t="shared" ref="B20:W20" si="4">0.4*B8+0.6*B19</f>
        <v>1</v>
      </c>
      <c r="C20" s="17">
        <f t="shared" si="4"/>
        <v>0.65410000000000001</v>
      </c>
      <c r="D20" s="5">
        <f t="shared" si="4"/>
        <v>0</v>
      </c>
      <c r="E20" s="5">
        <f t="shared" si="4"/>
        <v>0</v>
      </c>
      <c r="F20" s="5">
        <f t="shared" si="4"/>
        <v>0</v>
      </c>
      <c r="G20" s="5">
        <f t="shared" si="4"/>
        <v>0</v>
      </c>
      <c r="H20" s="5">
        <f t="shared" si="4"/>
        <v>0</v>
      </c>
      <c r="I20" s="5">
        <f t="shared" si="4"/>
        <v>0</v>
      </c>
      <c r="J20" s="5">
        <f t="shared" si="4"/>
        <v>0</v>
      </c>
      <c r="K20" s="5">
        <f t="shared" si="4"/>
        <v>0</v>
      </c>
      <c r="L20" s="5">
        <f t="shared" si="4"/>
        <v>0</v>
      </c>
      <c r="M20" s="5">
        <f t="shared" si="4"/>
        <v>0</v>
      </c>
      <c r="N20" s="5">
        <f t="shared" si="4"/>
        <v>0</v>
      </c>
      <c r="O20" s="5">
        <f t="shared" si="4"/>
        <v>0</v>
      </c>
      <c r="P20" s="5">
        <f t="shared" si="4"/>
        <v>0</v>
      </c>
      <c r="Q20" s="5">
        <f t="shared" si="4"/>
        <v>0</v>
      </c>
      <c r="R20" s="5">
        <f t="shared" si="4"/>
        <v>0</v>
      </c>
      <c r="S20" s="5">
        <f t="shared" si="4"/>
        <v>0</v>
      </c>
      <c r="T20" s="5">
        <f t="shared" si="4"/>
        <v>0</v>
      </c>
      <c r="U20" s="5">
        <f t="shared" si="4"/>
        <v>0</v>
      </c>
      <c r="V20" s="5">
        <f t="shared" si="4"/>
        <v>0</v>
      </c>
      <c r="W20" s="5">
        <f t="shared" si="4"/>
        <v>0.65410000000000001</v>
      </c>
    </row>
    <row r="21" spans="1:23" s="15" customFormat="1">
      <c r="A21" s="4" t="s">
        <v>53</v>
      </c>
      <c r="B21" s="5"/>
      <c r="C21" s="18" t="s">
        <v>56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5">
        <f>COUNTIF(C21:V21,"Y")/COUNTA(C21:V21)</f>
        <v>0</v>
      </c>
    </row>
    <row r="23" spans="1:23">
      <c r="A23" s="13" t="s">
        <v>37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outlineLevel="2">
      <c r="A24" s="2" t="s">
        <v>12</v>
      </c>
      <c r="B24" s="3">
        <v>0.25</v>
      </c>
      <c r="C24" s="16">
        <v>0.25</v>
      </c>
      <c r="D24" s="8"/>
      <c r="E24" s="9"/>
      <c r="F24" s="9"/>
      <c r="G24" s="8"/>
      <c r="H24" s="9"/>
      <c r="I24" s="9"/>
      <c r="J24" s="9"/>
      <c r="K24" s="9"/>
      <c r="L24" s="9"/>
      <c r="M24" s="9"/>
      <c r="N24" s="9"/>
      <c r="O24" s="8"/>
      <c r="P24" s="9"/>
      <c r="Q24" s="9"/>
      <c r="R24" s="9"/>
      <c r="S24" s="9"/>
      <c r="T24" s="9"/>
      <c r="U24" s="9"/>
      <c r="V24" s="9"/>
      <c r="W24" s="10">
        <f>AVERAGE(C24:V24)</f>
        <v>0.25</v>
      </c>
    </row>
    <row r="25" spans="1:23" outlineLevel="2">
      <c r="A25" s="2" t="s">
        <v>13</v>
      </c>
      <c r="B25" s="3">
        <v>0.15</v>
      </c>
      <c r="C25" s="16">
        <v>0.15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  <c r="W25" s="10">
        <f t="shared" ref="W25:W27" si="5">AVERAGE(C25:V25)</f>
        <v>0.15</v>
      </c>
    </row>
    <row r="26" spans="1:23" outlineLevel="2">
      <c r="A26" s="2" t="s">
        <v>14</v>
      </c>
      <c r="B26" s="3">
        <v>0.55000000000000004</v>
      </c>
      <c r="C26" s="16">
        <v>0.55000000000000004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  <c r="W26" s="10">
        <f t="shared" si="5"/>
        <v>0.55000000000000004</v>
      </c>
    </row>
    <row r="27" spans="1:23" outlineLevel="2">
      <c r="A27" s="2" t="s">
        <v>15</v>
      </c>
      <c r="B27" s="3">
        <v>0.05</v>
      </c>
      <c r="C27" s="16">
        <v>0.05</v>
      </c>
      <c r="D27" s="8"/>
      <c r="E27" s="9"/>
      <c r="F27" s="9"/>
      <c r="G27" s="8"/>
      <c r="H27" s="9"/>
      <c r="I27" s="9"/>
      <c r="J27" s="9"/>
      <c r="K27" s="9"/>
      <c r="L27" s="9"/>
      <c r="M27" s="9"/>
      <c r="N27" s="9"/>
      <c r="O27" s="8"/>
      <c r="P27" s="9"/>
      <c r="Q27" s="9"/>
      <c r="R27" s="9"/>
      <c r="S27" s="9"/>
      <c r="T27" s="9"/>
      <c r="U27" s="9"/>
      <c r="V27" s="9"/>
      <c r="W27" s="10">
        <f t="shared" si="5"/>
        <v>0.05</v>
      </c>
    </row>
    <row r="28" spans="1:23" s="6" customFormat="1" outlineLevel="1">
      <c r="A28" s="4" t="s">
        <v>16</v>
      </c>
      <c r="B28" s="5">
        <f>SUM(B24:B27)</f>
        <v>1</v>
      </c>
      <c r="C28" s="17">
        <f>SUM(C24:C27)</f>
        <v>1</v>
      </c>
      <c r="D28" s="5">
        <f t="shared" ref="D28:W28" si="6">SUM(D24:D27)</f>
        <v>0</v>
      </c>
      <c r="E28" s="5">
        <f t="shared" si="6"/>
        <v>0</v>
      </c>
      <c r="F28" s="5">
        <f t="shared" si="6"/>
        <v>0</v>
      </c>
      <c r="G28" s="5">
        <f t="shared" si="6"/>
        <v>0</v>
      </c>
      <c r="H28" s="5">
        <f t="shared" si="6"/>
        <v>0</v>
      </c>
      <c r="I28" s="5">
        <f t="shared" si="6"/>
        <v>0</v>
      </c>
      <c r="J28" s="5">
        <f t="shared" si="6"/>
        <v>0</v>
      </c>
      <c r="K28" s="5">
        <f t="shared" si="6"/>
        <v>0</v>
      </c>
      <c r="L28" s="5">
        <f t="shared" si="6"/>
        <v>0</v>
      </c>
      <c r="M28" s="5">
        <f t="shared" si="6"/>
        <v>0</v>
      </c>
      <c r="N28" s="5">
        <f t="shared" si="6"/>
        <v>0</v>
      </c>
      <c r="O28" s="5">
        <f t="shared" si="6"/>
        <v>0</v>
      </c>
      <c r="P28" s="5">
        <f t="shared" si="6"/>
        <v>0</v>
      </c>
      <c r="Q28" s="5">
        <f t="shared" si="6"/>
        <v>0</v>
      </c>
      <c r="R28" s="5">
        <f t="shared" si="6"/>
        <v>0</v>
      </c>
      <c r="S28" s="5">
        <f t="shared" si="6"/>
        <v>0</v>
      </c>
      <c r="T28" s="5">
        <f t="shared" si="6"/>
        <v>0</v>
      </c>
      <c r="U28" s="5">
        <f t="shared" si="6"/>
        <v>0</v>
      </c>
      <c r="V28" s="5">
        <f t="shared" si="6"/>
        <v>0</v>
      </c>
      <c r="W28" s="5">
        <f t="shared" si="6"/>
        <v>1</v>
      </c>
    </row>
    <row r="29" spans="1:23" outlineLevel="2">
      <c r="A29" s="2" t="s">
        <v>17</v>
      </c>
      <c r="B29" s="3">
        <v>0.09</v>
      </c>
      <c r="C29" s="16">
        <v>0.09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  <c r="W29" s="10">
        <f t="shared" ref="W29:W38" si="7">AVERAGE(C29:V29)</f>
        <v>0.09</v>
      </c>
    </row>
    <row r="30" spans="1:23" outlineLevel="2">
      <c r="A30" s="2" t="s">
        <v>18</v>
      </c>
      <c r="B30" s="3">
        <v>0.04</v>
      </c>
      <c r="C30" s="16">
        <v>0.04</v>
      </c>
      <c r="D30" s="8"/>
      <c r="E30" s="9"/>
      <c r="F30" s="9"/>
      <c r="G30" s="8"/>
      <c r="H30" s="9"/>
      <c r="I30" s="9"/>
      <c r="J30" s="9"/>
      <c r="K30" s="9"/>
      <c r="L30" s="9"/>
      <c r="M30" s="9"/>
      <c r="N30" s="9"/>
      <c r="O30" s="8"/>
      <c r="P30" s="9"/>
      <c r="Q30" s="9"/>
      <c r="R30" s="9"/>
      <c r="S30" s="9"/>
      <c r="T30" s="9"/>
      <c r="U30" s="9"/>
      <c r="V30" s="9"/>
      <c r="W30" s="10">
        <f t="shared" si="7"/>
        <v>0.04</v>
      </c>
    </row>
    <row r="31" spans="1:23" outlineLevel="2">
      <c r="A31" s="2" t="s">
        <v>19</v>
      </c>
      <c r="B31" s="3">
        <v>0.1</v>
      </c>
      <c r="C31" s="16">
        <v>0.1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  <c r="W31" s="10">
        <f t="shared" si="7"/>
        <v>0.1</v>
      </c>
    </row>
    <row r="32" spans="1:23" outlineLevel="2">
      <c r="A32" s="2" t="s">
        <v>20</v>
      </c>
      <c r="B32" s="3">
        <v>0.28999999999999998</v>
      </c>
      <c r="C32" s="16">
        <v>0.28999999999999998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  <c r="W32" s="10">
        <f t="shared" si="7"/>
        <v>0.28999999999999998</v>
      </c>
    </row>
    <row r="33" spans="1:23" outlineLevel="2">
      <c r="A33" s="2" t="s">
        <v>21</v>
      </c>
      <c r="B33" s="3">
        <v>0.09</v>
      </c>
      <c r="C33" s="16">
        <v>4.4999999999999998E-2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  <c r="W33" s="10">
        <f t="shared" si="7"/>
        <v>4.4999999999999998E-2</v>
      </c>
    </row>
    <row r="34" spans="1:23" outlineLevel="2">
      <c r="A34" s="2" t="s">
        <v>22</v>
      </c>
      <c r="B34" s="3">
        <v>0.12</v>
      </c>
      <c r="C34" s="16">
        <v>0.06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  <c r="W34" s="10">
        <f t="shared" si="7"/>
        <v>0.06</v>
      </c>
    </row>
    <row r="35" spans="1:23" outlineLevel="2">
      <c r="A35" s="2" t="s">
        <v>23</v>
      </c>
      <c r="B35" s="3">
        <v>0.04</v>
      </c>
      <c r="C35" s="16">
        <v>0.04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  <c r="W35" s="10">
        <f t="shared" si="7"/>
        <v>0.04</v>
      </c>
    </row>
    <row r="36" spans="1:23" outlineLevel="2">
      <c r="A36" s="2" t="s">
        <v>24</v>
      </c>
      <c r="B36" s="3">
        <v>0.09</v>
      </c>
      <c r="C36" s="16">
        <v>0.09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  <c r="W36" s="10">
        <f t="shared" si="7"/>
        <v>0.09</v>
      </c>
    </row>
    <row r="37" spans="1:23" outlineLevel="2">
      <c r="A37" s="2" t="s">
        <v>25</v>
      </c>
      <c r="B37" s="3">
        <v>0.05</v>
      </c>
      <c r="C37" s="16">
        <v>0.05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  <c r="W37" s="10">
        <f t="shared" si="7"/>
        <v>0.05</v>
      </c>
    </row>
    <row r="38" spans="1:23" outlineLevel="2">
      <c r="A38" s="2" t="s">
        <v>26</v>
      </c>
      <c r="B38" s="3">
        <v>0.09</v>
      </c>
      <c r="C38" s="16">
        <v>4.4999999999999998E-2</v>
      </c>
      <c r="D38" s="8"/>
      <c r="E38" s="9"/>
      <c r="F38" s="9"/>
      <c r="G38" s="8"/>
      <c r="H38" s="9"/>
      <c r="I38" s="9"/>
      <c r="J38" s="9"/>
      <c r="K38" s="9"/>
      <c r="L38" s="9"/>
      <c r="M38" s="9"/>
      <c r="N38" s="9"/>
      <c r="O38" s="8"/>
      <c r="P38" s="9"/>
      <c r="Q38" s="9"/>
      <c r="R38" s="9"/>
      <c r="S38" s="9"/>
      <c r="T38" s="9"/>
      <c r="U38" s="9"/>
      <c r="V38" s="9"/>
      <c r="W38" s="10">
        <f t="shared" si="7"/>
        <v>4.4999999999999998E-2</v>
      </c>
    </row>
    <row r="39" spans="1:23" s="6" customFormat="1" outlineLevel="1">
      <c r="A39" s="4" t="s">
        <v>27</v>
      </c>
      <c r="B39" s="5">
        <f>SUM(B29:B38)</f>
        <v>1</v>
      </c>
      <c r="C39" s="17">
        <f t="shared" ref="C39:W39" si="8">SUM(C29:C38)</f>
        <v>0.85000000000000009</v>
      </c>
      <c r="D39" s="5">
        <f t="shared" si="8"/>
        <v>0</v>
      </c>
      <c r="E39" s="5">
        <f t="shared" si="8"/>
        <v>0</v>
      </c>
      <c r="F39" s="5">
        <f t="shared" si="8"/>
        <v>0</v>
      </c>
      <c r="G39" s="5">
        <f t="shared" si="8"/>
        <v>0</v>
      </c>
      <c r="H39" s="5">
        <f t="shared" si="8"/>
        <v>0</v>
      </c>
      <c r="I39" s="5">
        <f t="shared" si="8"/>
        <v>0</v>
      </c>
      <c r="J39" s="5">
        <f t="shared" si="8"/>
        <v>0</v>
      </c>
      <c r="K39" s="5">
        <f t="shared" si="8"/>
        <v>0</v>
      </c>
      <c r="L39" s="5">
        <f t="shared" si="8"/>
        <v>0</v>
      </c>
      <c r="M39" s="5">
        <f t="shared" si="8"/>
        <v>0</v>
      </c>
      <c r="N39" s="5">
        <f t="shared" si="8"/>
        <v>0</v>
      </c>
      <c r="O39" s="5">
        <f t="shared" si="8"/>
        <v>0</v>
      </c>
      <c r="P39" s="5">
        <f t="shared" si="8"/>
        <v>0</v>
      </c>
      <c r="Q39" s="5">
        <f t="shared" si="8"/>
        <v>0</v>
      </c>
      <c r="R39" s="5">
        <f t="shared" si="8"/>
        <v>0</v>
      </c>
      <c r="S39" s="5">
        <f t="shared" si="8"/>
        <v>0</v>
      </c>
      <c r="T39" s="5">
        <f t="shared" si="8"/>
        <v>0</v>
      </c>
      <c r="U39" s="5">
        <f t="shared" si="8"/>
        <v>0</v>
      </c>
      <c r="V39" s="5">
        <f t="shared" si="8"/>
        <v>0</v>
      </c>
      <c r="W39" s="5">
        <f t="shared" si="8"/>
        <v>0.85000000000000009</v>
      </c>
    </row>
    <row r="40" spans="1:23">
      <c r="A40" s="4" t="s">
        <v>28</v>
      </c>
      <c r="B40" s="5">
        <f t="shared" ref="B40:W40" si="9">0.4*B28+0.6*B39</f>
        <v>1</v>
      </c>
      <c r="C40" s="17">
        <f t="shared" si="9"/>
        <v>0.91</v>
      </c>
      <c r="D40" s="5">
        <f t="shared" si="9"/>
        <v>0</v>
      </c>
      <c r="E40" s="5">
        <f t="shared" si="9"/>
        <v>0</v>
      </c>
      <c r="F40" s="5">
        <f t="shared" si="9"/>
        <v>0</v>
      </c>
      <c r="G40" s="5">
        <f t="shared" si="9"/>
        <v>0</v>
      </c>
      <c r="H40" s="5">
        <f t="shared" si="9"/>
        <v>0</v>
      </c>
      <c r="I40" s="5">
        <f t="shared" si="9"/>
        <v>0</v>
      </c>
      <c r="J40" s="5">
        <f t="shared" si="9"/>
        <v>0</v>
      </c>
      <c r="K40" s="5">
        <f t="shared" si="9"/>
        <v>0</v>
      </c>
      <c r="L40" s="5">
        <f t="shared" si="9"/>
        <v>0</v>
      </c>
      <c r="M40" s="5">
        <f t="shared" si="9"/>
        <v>0</v>
      </c>
      <c r="N40" s="5">
        <f t="shared" si="9"/>
        <v>0</v>
      </c>
      <c r="O40" s="5">
        <f t="shared" si="9"/>
        <v>0</v>
      </c>
      <c r="P40" s="5">
        <f t="shared" si="9"/>
        <v>0</v>
      </c>
      <c r="Q40" s="5">
        <f t="shared" si="9"/>
        <v>0</v>
      </c>
      <c r="R40" s="5">
        <f t="shared" si="9"/>
        <v>0</v>
      </c>
      <c r="S40" s="5">
        <f t="shared" si="9"/>
        <v>0</v>
      </c>
      <c r="T40" s="5">
        <f t="shared" si="9"/>
        <v>0</v>
      </c>
      <c r="U40" s="5">
        <f t="shared" si="9"/>
        <v>0</v>
      </c>
      <c r="V40" s="5">
        <f t="shared" si="9"/>
        <v>0</v>
      </c>
      <c r="W40" s="5">
        <f t="shared" si="9"/>
        <v>0.91</v>
      </c>
    </row>
    <row r="41" spans="1:23" s="15" customFormat="1">
      <c r="A41" s="4" t="s">
        <v>53</v>
      </c>
      <c r="B41" s="5"/>
      <c r="C41" s="18" t="s">
        <v>56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5">
        <f>COUNTIF(C41:V41,"Y")/COUNTA(C41:V41)</f>
        <v>0</v>
      </c>
    </row>
    <row r="42" spans="1:23">
      <c r="C42" s="20"/>
    </row>
    <row r="43" spans="1:23">
      <c r="A43" s="13" t="s">
        <v>38</v>
      </c>
      <c r="B43" s="11"/>
      <c r="C43" s="2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outlineLevel="2">
      <c r="A44" s="2" t="s">
        <v>12</v>
      </c>
      <c r="B44" s="3">
        <v>0.25</v>
      </c>
      <c r="C44" s="16">
        <v>0.25</v>
      </c>
      <c r="D44" s="8"/>
      <c r="E44" s="9"/>
      <c r="F44" s="9"/>
      <c r="G44" s="8"/>
      <c r="H44" s="9"/>
      <c r="I44" s="9"/>
      <c r="J44" s="9"/>
      <c r="K44" s="9"/>
      <c r="L44" s="9"/>
      <c r="M44" s="9"/>
      <c r="N44" s="9"/>
      <c r="O44" s="8"/>
      <c r="P44" s="9"/>
      <c r="Q44" s="9"/>
      <c r="R44" s="9"/>
      <c r="S44" s="9"/>
      <c r="T44" s="9"/>
      <c r="U44" s="9"/>
      <c r="V44" s="9"/>
      <c r="W44" s="10">
        <f>AVERAGE(C44:V44)</f>
        <v>0.25</v>
      </c>
    </row>
    <row r="45" spans="1:23" outlineLevel="2">
      <c r="A45" s="2" t="s">
        <v>13</v>
      </c>
      <c r="B45" s="3">
        <v>0.15</v>
      </c>
      <c r="C45" s="16">
        <v>0.15</v>
      </c>
      <c r="D45" s="8"/>
      <c r="E45" s="9"/>
      <c r="F45" s="9"/>
      <c r="G45" s="8"/>
      <c r="H45" s="9"/>
      <c r="I45" s="9"/>
      <c r="J45" s="9"/>
      <c r="K45" s="9"/>
      <c r="L45" s="9"/>
      <c r="M45" s="9"/>
      <c r="N45" s="9"/>
      <c r="O45" s="8"/>
      <c r="P45" s="9"/>
      <c r="Q45" s="9"/>
      <c r="R45" s="9"/>
      <c r="S45" s="9"/>
      <c r="T45" s="9"/>
      <c r="U45" s="9"/>
      <c r="V45" s="9"/>
      <c r="W45" s="10">
        <f t="shared" ref="W45:W47" si="10">AVERAGE(C45:V45)</f>
        <v>0.15</v>
      </c>
    </row>
    <row r="46" spans="1:23" outlineLevel="2">
      <c r="A46" s="2" t="s">
        <v>14</v>
      </c>
      <c r="B46" s="3">
        <v>0.55000000000000004</v>
      </c>
      <c r="C46" s="16">
        <v>0.55000000000000004</v>
      </c>
      <c r="D46" s="8"/>
      <c r="E46" s="9"/>
      <c r="F46" s="9"/>
      <c r="G46" s="8"/>
      <c r="H46" s="9"/>
      <c r="I46" s="9"/>
      <c r="J46" s="9"/>
      <c r="K46" s="9"/>
      <c r="L46" s="9"/>
      <c r="M46" s="9"/>
      <c r="N46" s="9"/>
      <c r="O46" s="8"/>
      <c r="P46" s="9"/>
      <c r="Q46" s="9"/>
      <c r="R46" s="9"/>
      <c r="S46" s="9"/>
      <c r="T46" s="9"/>
      <c r="U46" s="9"/>
      <c r="V46" s="9"/>
      <c r="W46" s="10">
        <f t="shared" si="10"/>
        <v>0.55000000000000004</v>
      </c>
    </row>
    <row r="47" spans="1:23" outlineLevel="2">
      <c r="A47" s="2" t="s">
        <v>15</v>
      </c>
      <c r="B47" s="3">
        <v>0.05</v>
      </c>
      <c r="C47" s="16">
        <v>0.05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  <c r="W47" s="10">
        <f t="shared" si="10"/>
        <v>0.05</v>
      </c>
    </row>
    <row r="48" spans="1:23" s="6" customFormat="1" outlineLevel="1">
      <c r="A48" s="4" t="s">
        <v>16</v>
      </c>
      <c r="B48" s="5">
        <f>SUM(B44:B47)</f>
        <v>1</v>
      </c>
      <c r="C48" s="17">
        <f t="shared" ref="C48:W48" si="11">SUM(C44:C47)</f>
        <v>1</v>
      </c>
      <c r="D48" s="5">
        <f t="shared" si="11"/>
        <v>0</v>
      </c>
      <c r="E48" s="5">
        <f t="shared" si="11"/>
        <v>0</v>
      </c>
      <c r="F48" s="5">
        <f t="shared" si="11"/>
        <v>0</v>
      </c>
      <c r="G48" s="5">
        <f t="shared" si="11"/>
        <v>0</v>
      </c>
      <c r="H48" s="5">
        <f t="shared" si="11"/>
        <v>0</v>
      </c>
      <c r="I48" s="5">
        <f t="shared" si="11"/>
        <v>0</v>
      </c>
      <c r="J48" s="5">
        <f t="shared" si="11"/>
        <v>0</v>
      </c>
      <c r="K48" s="5">
        <f t="shared" si="11"/>
        <v>0</v>
      </c>
      <c r="L48" s="5">
        <f t="shared" si="11"/>
        <v>0</v>
      </c>
      <c r="M48" s="5">
        <f t="shared" si="11"/>
        <v>0</v>
      </c>
      <c r="N48" s="5">
        <f t="shared" si="11"/>
        <v>0</v>
      </c>
      <c r="O48" s="5">
        <f t="shared" si="11"/>
        <v>0</v>
      </c>
      <c r="P48" s="5">
        <f t="shared" si="11"/>
        <v>0</v>
      </c>
      <c r="Q48" s="5">
        <f t="shared" si="11"/>
        <v>0</v>
      </c>
      <c r="R48" s="5">
        <f t="shared" si="11"/>
        <v>0</v>
      </c>
      <c r="S48" s="5">
        <f t="shared" si="11"/>
        <v>0</v>
      </c>
      <c r="T48" s="5">
        <f t="shared" si="11"/>
        <v>0</v>
      </c>
      <c r="U48" s="5">
        <f t="shared" si="11"/>
        <v>0</v>
      </c>
      <c r="V48" s="5">
        <f t="shared" si="11"/>
        <v>0</v>
      </c>
      <c r="W48" s="5">
        <f t="shared" si="11"/>
        <v>1</v>
      </c>
    </row>
    <row r="49" spans="1:23" outlineLevel="2">
      <c r="A49" s="2" t="s">
        <v>17</v>
      </c>
      <c r="B49" s="3">
        <v>0.09</v>
      </c>
      <c r="C49" s="16">
        <v>0.09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  <c r="W49" s="10">
        <f t="shared" ref="W49:W58" si="12">AVERAGE(C49:V49)</f>
        <v>0.09</v>
      </c>
    </row>
    <row r="50" spans="1:23" outlineLevel="2">
      <c r="A50" s="2" t="s">
        <v>18</v>
      </c>
      <c r="B50" s="3">
        <v>0.04</v>
      </c>
      <c r="C50" s="16">
        <v>0.04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  <c r="W50" s="10">
        <f t="shared" si="12"/>
        <v>0.04</v>
      </c>
    </row>
    <row r="51" spans="1:23" outlineLevel="2">
      <c r="A51" s="2" t="s">
        <v>19</v>
      </c>
      <c r="B51" s="3">
        <v>0.1</v>
      </c>
      <c r="C51" s="16">
        <v>0.1</v>
      </c>
      <c r="D51" s="8"/>
      <c r="E51" s="9"/>
      <c r="F51" s="9"/>
      <c r="G51" s="8"/>
      <c r="H51" s="9"/>
      <c r="I51" s="9"/>
      <c r="J51" s="9"/>
      <c r="K51" s="9"/>
      <c r="L51" s="9"/>
      <c r="M51" s="9"/>
      <c r="N51" s="9"/>
      <c r="O51" s="8"/>
      <c r="P51" s="9"/>
      <c r="Q51" s="9"/>
      <c r="R51" s="9"/>
      <c r="S51" s="9"/>
      <c r="T51" s="9"/>
      <c r="U51" s="9"/>
      <c r="V51" s="9"/>
      <c r="W51" s="10">
        <f t="shared" si="12"/>
        <v>0.1</v>
      </c>
    </row>
    <row r="52" spans="1:23" outlineLevel="2">
      <c r="A52" s="2" t="s">
        <v>20</v>
      </c>
      <c r="B52" s="3">
        <v>0.28999999999999998</v>
      </c>
      <c r="C52" s="16">
        <v>0.28999999999999998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  <c r="W52" s="10">
        <f t="shared" si="12"/>
        <v>0.28999999999999998</v>
      </c>
    </row>
    <row r="53" spans="1:23" outlineLevel="2">
      <c r="A53" s="2" t="s">
        <v>21</v>
      </c>
      <c r="B53" s="3">
        <v>0.09</v>
      </c>
      <c r="C53" s="16">
        <v>2.2499999999999999E-2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  <c r="W53" s="10">
        <f t="shared" si="12"/>
        <v>2.2499999999999999E-2</v>
      </c>
    </row>
    <row r="54" spans="1:23" outlineLevel="2">
      <c r="A54" s="2" t="s">
        <v>22</v>
      </c>
      <c r="B54" s="3">
        <v>0.12</v>
      </c>
      <c r="C54" s="16">
        <v>0.03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  <c r="W54" s="10">
        <f t="shared" si="12"/>
        <v>0.03</v>
      </c>
    </row>
    <row r="55" spans="1:23" outlineLevel="2">
      <c r="A55" s="2" t="s">
        <v>23</v>
      </c>
      <c r="B55" s="3">
        <v>0.04</v>
      </c>
      <c r="C55" s="16">
        <v>0.04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  <c r="W55" s="10">
        <f t="shared" si="12"/>
        <v>0.04</v>
      </c>
    </row>
    <row r="56" spans="1:23" outlineLevel="2">
      <c r="A56" s="2" t="s">
        <v>24</v>
      </c>
      <c r="B56" s="3">
        <v>0.09</v>
      </c>
      <c r="C56" s="16">
        <v>0.09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  <c r="W56" s="10">
        <f t="shared" si="12"/>
        <v>0.09</v>
      </c>
    </row>
    <row r="57" spans="1:23" outlineLevel="2">
      <c r="A57" s="2" t="s">
        <v>25</v>
      </c>
      <c r="B57" s="3">
        <v>0.05</v>
      </c>
      <c r="C57" s="16">
        <v>0.05</v>
      </c>
      <c r="D57" s="8"/>
      <c r="E57" s="9"/>
      <c r="F57" s="9"/>
      <c r="G57" s="8"/>
      <c r="H57" s="9"/>
      <c r="I57" s="9"/>
      <c r="J57" s="9"/>
      <c r="K57" s="9"/>
      <c r="L57" s="9"/>
      <c r="M57" s="9"/>
      <c r="N57" s="9"/>
      <c r="O57" s="8"/>
      <c r="P57" s="9"/>
      <c r="Q57" s="9"/>
      <c r="R57" s="9"/>
      <c r="S57" s="9"/>
      <c r="T57" s="9"/>
      <c r="U57" s="9"/>
      <c r="V57" s="9"/>
      <c r="W57" s="10">
        <f t="shared" si="12"/>
        <v>0.05</v>
      </c>
    </row>
    <row r="58" spans="1:23" outlineLevel="2">
      <c r="A58" s="2" t="s">
        <v>26</v>
      </c>
      <c r="B58" s="3">
        <v>0.09</v>
      </c>
      <c r="C58" s="16">
        <v>2.2499999999999999E-2</v>
      </c>
      <c r="D58" s="8"/>
      <c r="E58" s="9"/>
      <c r="F58" s="9"/>
      <c r="G58" s="8"/>
      <c r="H58" s="9"/>
      <c r="I58" s="9"/>
      <c r="J58" s="9"/>
      <c r="K58" s="9"/>
      <c r="L58" s="9"/>
      <c r="M58" s="9"/>
      <c r="N58" s="9"/>
      <c r="O58" s="8"/>
      <c r="P58" s="9"/>
      <c r="Q58" s="9"/>
      <c r="R58" s="9"/>
      <c r="S58" s="9"/>
      <c r="T58" s="9"/>
      <c r="U58" s="9"/>
      <c r="V58" s="9"/>
      <c r="W58" s="10">
        <f t="shared" si="12"/>
        <v>2.2499999999999999E-2</v>
      </c>
    </row>
    <row r="59" spans="1:23" s="6" customFormat="1" outlineLevel="1">
      <c r="A59" s="4" t="s">
        <v>27</v>
      </c>
      <c r="B59" s="5">
        <f>SUM(B49:B58)</f>
        <v>1</v>
      </c>
      <c r="C59" s="17">
        <f t="shared" ref="C59:W59" si="13">SUM(C49:C58)</f>
        <v>0.77500000000000002</v>
      </c>
      <c r="D59" s="5">
        <f t="shared" si="13"/>
        <v>0</v>
      </c>
      <c r="E59" s="5">
        <f t="shared" si="13"/>
        <v>0</v>
      </c>
      <c r="F59" s="5">
        <f t="shared" si="13"/>
        <v>0</v>
      </c>
      <c r="G59" s="5">
        <f t="shared" si="13"/>
        <v>0</v>
      </c>
      <c r="H59" s="5">
        <f t="shared" si="13"/>
        <v>0</v>
      </c>
      <c r="I59" s="5">
        <f t="shared" si="13"/>
        <v>0</v>
      </c>
      <c r="J59" s="5">
        <f t="shared" si="13"/>
        <v>0</v>
      </c>
      <c r="K59" s="5">
        <f t="shared" si="13"/>
        <v>0</v>
      </c>
      <c r="L59" s="5">
        <f t="shared" si="13"/>
        <v>0</v>
      </c>
      <c r="M59" s="5">
        <f t="shared" si="13"/>
        <v>0</v>
      </c>
      <c r="N59" s="5">
        <f t="shared" si="13"/>
        <v>0</v>
      </c>
      <c r="O59" s="5">
        <f t="shared" si="13"/>
        <v>0</v>
      </c>
      <c r="P59" s="5">
        <f t="shared" si="13"/>
        <v>0</v>
      </c>
      <c r="Q59" s="5">
        <f t="shared" si="13"/>
        <v>0</v>
      </c>
      <c r="R59" s="5">
        <f t="shared" si="13"/>
        <v>0</v>
      </c>
      <c r="S59" s="5">
        <f t="shared" si="13"/>
        <v>0</v>
      </c>
      <c r="T59" s="5">
        <f t="shared" si="13"/>
        <v>0</v>
      </c>
      <c r="U59" s="5">
        <f t="shared" si="13"/>
        <v>0</v>
      </c>
      <c r="V59" s="5">
        <f t="shared" si="13"/>
        <v>0</v>
      </c>
      <c r="W59" s="5">
        <f t="shared" si="13"/>
        <v>0.77500000000000002</v>
      </c>
    </row>
    <row r="60" spans="1:23">
      <c r="A60" s="4" t="s">
        <v>28</v>
      </c>
      <c r="B60" s="5">
        <f t="shared" ref="B60" si="14">0.4*B48+0.6*B59</f>
        <v>1</v>
      </c>
      <c r="C60" s="17">
        <f t="shared" ref="C60" si="15">0.4*C48+0.6*C59</f>
        <v>0.86499999999999999</v>
      </c>
      <c r="D60" s="5">
        <f t="shared" ref="D60" si="16">0.4*D48+0.6*D59</f>
        <v>0</v>
      </c>
      <c r="E60" s="5">
        <f t="shared" ref="E60" si="17">0.4*E48+0.6*E59</f>
        <v>0</v>
      </c>
      <c r="F60" s="5">
        <f t="shared" ref="F60" si="18">0.4*F48+0.6*F59</f>
        <v>0</v>
      </c>
      <c r="G60" s="5">
        <f t="shared" ref="G60" si="19">0.4*G48+0.6*G59</f>
        <v>0</v>
      </c>
      <c r="H60" s="5">
        <f t="shared" ref="H60" si="20">0.4*H48+0.6*H59</f>
        <v>0</v>
      </c>
      <c r="I60" s="5">
        <f t="shared" ref="I60" si="21">0.4*I48+0.6*I59</f>
        <v>0</v>
      </c>
      <c r="J60" s="5">
        <f t="shared" ref="J60" si="22">0.4*J48+0.6*J59</f>
        <v>0</v>
      </c>
      <c r="K60" s="5">
        <f t="shared" ref="K60" si="23">0.4*K48+0.6*K59</f>
        <v>0</v>
      </c>
      <c r="L60" s="5">
        <f t="shared" ref="L60" si="24">0.4*L48+0.6*L59</f>
        <v>0</v>
      </c>
      <c r="M60" s="5">
        <f t="shared" ref="M60" si="25">0.4*M48+0.6*M59</f>
        <v>0</v>
      </c>
      <c r="N60" s="5">
        <f t="shared" ref="N60" si="26">0.4*N48+0.6*N59</f>
        <v>0</v>
      </c>
      <c r="O60" s="5">
        <f t="shared" ref="O60" si="27">0.4*O48+0.6*O59</f>
        <v>0</v>
      </c>
      <c r="P60" s="5">
        <f t="shared" ref="P60" si="28">0.4*P48+0.6*P59</f>
        <v>0</v>
      </c>
      <c r="Q60" s="5">
        <f t="shared" ref="Q60" si="29">0.4*Q48+0.6*Q59</f>
        <v>0</v>
      </c>
      <c r="R60" s="5">
        <f t="shared" ref="R60" si="30">0.4*R48+0.6*R59</f>
        <v>0</v>
      </c>
      <c r="S60" s="5">
        <f t="shared" ref="S60" si="31">0.4*S48+0.6*S59</f>
        <v>0</v>
      </c>
      <c r="T60" s="5">
        <f t="shared" ref="T60" si="32">0.4*T48+0.6*T59</f>
        <v>0</v>
      </c>
      <c r="U60" s="5">
        <f t="shared" ref="U60" si="33">0.4*U48+0.6*U59</f>
        <v>0</v>
      </c>
      <c r="V60" s="5">
        <f t="shared" ref="V60" si="34">0.4*V48+0.6*V59</f>
        <v>0</v>
      </c>
      <c r="W60" s="5">
        <f t="shared" ref="W60" si="35">0.4*W48+0.6*W59</f>
        <v>0.86499999999999999</v>
      </c>
    </row>
    <row r="61" spans="1:23" s="15" customFormat="1">
      <c r="A61" s="4" t="s">
        <v>53</v>
      </c>
      <c r="B61" s="5"/>
      <c r="C61" s="18" t="s">
        <v>56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5">
        <f>COUNTIF(C61:V61,"Y")/COUNTA(C61:V61)</f>
        <v>0</v>
      </c>
    </row>
    <row r="62" spans="1:23">
      <c r="C62" s="20"/>
    </row>
    <row r="63" spans="1:23" ht="42">
      <c r="A63" s="13" t="s">
        <v>35</v>
      </c>
      <c r="B63" s="11"/>
      <c r="C63" s="22" t="s">
        <v>58</v>
      </c>
      <c r="D63" s="23" t="s">
        <v>60</v>
      </c>
      <c r="E63" s="27" t="s">
        <v>59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outlineLevel="2">
      <c r="A64" s="2" t="s">
        <v>12</v>
      </c>
      <c r="B64" s="3">
        <v>0.25</v>
      </c>
      <c r="C64" s="16">
        <v>0.25</v>
      </c>
      <c r="D64" s="24">
        <v>0.25</v>
      </c>
      <c r="E64" s="31">
        <v>0.25</v>
      </c>
      <c r="F64" s="9"/>
      <c r="G64" s="8"/>
      <c r="H64" s="9"/>
      <c r="I64" s="9"/>
      <c r="J64" s="9"/>
      <c r="K64" s="9"/>
      <c r="L64" s="9"/>
      <c r="M64" s="9"/>
      <c r="N64" s="9"/>
      <c r="O64" s="8"/>
      <c r="P64" s="9"/>
      <c r="Q64" s="9"/>
      <c r="R64" s="9"/>
      <c r="S64" s="9"/>
      <c r="T64" s="9"/>
      <c r="U64" s="9"/>
      <c r="V64" s="9"/>
      <c r="W64" s="10">
        <f>AVERAGE(C64:V64)</f>
        <v>0.25</v>
      </c>
    </row>
    <row r="65" spans="1:23" outlineLevel="2">
      <c r="A65" s="2" t="s">
        <v>13</v>
      </c>
      <c r="B65" s="3">
        <v>0.15</v>
      </c>
      <c r="C65" s="16">
        <v>7.4999999999999997E-2</v>
      </c>
      <c r="D65" s="24">
        <v>7.4999999999999997E-2</v>
      </c>
      <c r="E65" s="31">
        <v>7.4999999999999997E-2</v>
      </c>
      <c r="F65" s="9"/>
      <c r="G65" s="8"/>
      <c r="H65" s="9"/>
      <c r="I65" s="9"/>
      <c r="J65" s="9"/>
      <c r="K65" s="9"/>
      <c r="L65" s="9"/>
      <c r="M65" s="9"/>
      <c r="N65" s="9"/>
      <c r="O65" s="8"/>
      <c r="P65" s="9"/>
      <c r="Q65" s="9"/>
      <c r="R65" s="9"/>
      <c r="S65" s="9"/>
      <c r="T65" s="9"/>
      <c r="U65" s="9"/>
      <c r="V65" s="9"/>
      <c r="W65" s="10">
        <f>AVERAGE(C65:V65)</f>
        <v>7.4999999999999997E-2</v>
      </c>
    </row>
    <row r="66" spans="1:23" outlineLevel="2">
      <c r="A66" s="2" t="s">
        <v>14</v>
      </c>
      <c r="B66" s="3">
        <v>0.55000000000000004</v>
      </c>
      <c r="C66" s="16">
        <v>0.33</v>
      </c>
      <c r="D66" s="24">
        <v>0.33</v>
      </c>
      <c r="E66" s="31">
        <v>0.33</v>
      </c>
      <c r="F66" s="9"/>
      <c r="G66" s="8"/>
      <c r="H66" s="9"/>
      <c r="I66" s="9"/>
      <c r="J66" s="9"/>
      <c r="K66" s="9"/>
      <c r="L66" s="9"/>
      <c r="M66" s="9"/>
      <c r="N66" s="9"/>
      <c r="O66" s="8"/>
      <c r="P66" s="9"/>
      <c r="Q66" s="9"/>
      <c r="R66" s="9"/>
      <c r="S66" s="9"/>
      <c r="T66" s="9"/>
      <c r="U66" s="9"/>
      <c r="V66" s="9"/>
      <c r="W66" s="10">
        <f>AVERAGE(C66:V66)</f>
        <v>0.33</v>
      </c>
    </row>
    <row r="67" spans="1:23" outlineLevel="2">
      <c r="A67" s="2" t="s">
        <v>15</v>
      </c>
      <c r="B67" s="3">
        <v>0.05</v>
      </c>
      <c r="C67" s="16">
        <v>0.04</v>
      </c>
      <c r="D67" s="24">
        <v>0.04</v>
      </c>
      <c r="E67" s="31">
        <v>0.04</v>
      </c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  <c r="W67" s="10">
        <f>AVERAGE(C67:V67)</f>
        <v>0.04</v>
      </c>
    </row>
    <row r="68" spans="1:23" s="6" customFormat="1" outlineLevel="1">
      <c r="A68" s="4" t="s">
        <v>16</v>
      </c>
      <c r="B68" s="5">
        <f>SUM(B64:B67)</f>
        <v>1</v>
      </c>
      <c r="C68" s="17">
        <f>SUM(C64:C67)</f>
        <v>0.69500000000000006</v>
      </c>
      <c r="D68" s="25">
        <f t="shared" ref="D68:W68" si="36">SUM(D64:D67)</f>
        <v>0.69500000000000006</v>
      </c>
      <c r="E68" s="28">
        <f>SUM(E64:E67)</f>
        <v>0.69500000000000006</v>
      </c>
      <c r="F68" s="5">
        <f t="shared" si="36"/>
        <v>0</v>
      </c>
      <c r="G68" s="5">
        <f t="shared" si="36"/>
        <v>0</v>
      </c>
      <c r="H68" s="5">
        <f t="shared" si="36"/>
        <v>0</v>
      </c>
      <c r="I68" s="5">
        <f t="shared" si="36"/>
        <v>0</v>
      </c>
      <c r="J68" s="5">
        <f t="shared" si="36"/>
        <v>0</v>
      </c>
      <c r="K68" s="5">
        <f t="shared" si="36"/>
        <v>0</v>
      </c>
      <c r="L68" s="5">
        <f t="shared" si="36"/>
        <v>0</v>
      </c>
      <c r="M68" s="5">
        <f t="shared" si="36"/>
        <v>0</v>
      </c>
      <c r="N68" s="5">
        <f t="shared" si="36"/>
        <v>0</v>
      </c>
      <c r="O68" s="5">
        <f t="shared" si="36"/>
        <v>0</v>
      </c>
      <c r="P68" s="5">
        <f t="shared" si="36"/>
        <v>0</v>
      </c>
      <c r="Q68" s="5">
        <f t="shared" si="36"/>
        <v>0</v>
      </c>
      <c r="R68" s="5">
        <f t="shared" si="36"/>
        <v>0</v>
      </c>
      <c r="S68" s="5">
        <f t="shared" si="36"/>
        <v>0</v>
      </c>
      <c r="T68" s="5">
        <f t="shared" si="36"/>
        <v>0</v>
      </c>
      <c r="U68" s="5">
        <f t="shared" si="36"/>
        <v>0</v>
      </c>
      <c r="V68" s="5">
        <f t="shared" si="36"/>
        <v>0</v>
      </c>
      <c r="W68" s="5">
        <f t="shared" si="36"/>
        <v>0.69500000000000006</v>
      </c>
    </row>
    <row r="69" spans="1:23" outlineLevel="2">
      <c r="A69" s="2" t="s">
        <v>17</v>
      </c>
      <c r="B69" s="3">
        <v>0.09</v>
      </c>
      <c r="C69" s="16">
        <v>4.4999999999999998E-2</v>
      </c>
      <c r="D69" s="24">
        <v>4.4999999999999998E-2</v>
      </c>
      <c r="E69" s="29">
        <v>4.4999999999999998E-2</v>
      </c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  <c r="W69" s="10">
        <f t="shared" ref="W69:W78" si="37">AVERAGE(C69:V69)</f>
        <v>4.5000000000000005E-2</v>
      </c>
    </row>
    <row r="70" spans="1:23" outlineLevel="2">
      <c r="A70" s="2" t="s">
        <v>18</v>
      </c>
      <c r="B70" s="3">
        <v>0.04</v>
      </c>
      <c r="C70" s="16">
        <v>0.02</v>
      </c>
      <c r="D70" s="24">
        <v>0.02</v>
      </c>
      <c r="E70" s="29">
        <v>0.02</v>
      </c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  <c r="W70" s="10">
        <f t="shared" si="37"/>
        <v>0.02</v>
      </c>
    </row>
    <row r="71" spans="1:23" outlineLevel="2">
      <c r="A71" s="2" t="s">
        <v>19</v>
      </c>
      <c r="B71" s="3">
        <v>0.1</v>
      </c>
      <c r="C71" s="16">
        <v>0.05</v>
      </c>
      <c r="D71" s="24">
        <v>0.1</v>
      </c>
      <c r="E71" s="29">
        <v>2.5000000000000001E-2</v>
      </c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  <c r="W71" s="10">
        <f t="shared" si="37"/>
        <v>5.8333333333333341E-2</v>
      </c>
    </row>
    <row r="72" spans="1:23" outlineLevel="2">
      <c r="A72" s="2" t="s">
        <v>20</v>
      </c>
      <c r="B72" s="3">
        <v>0.28999999999999998</v>
      </c>
      <c r="C72" s="16">
        <v>0.14499999999999999</v>
      </c>
      <c r="D72" s="24">
        <v>0.14499999999999999</v>
      </c>
      <c r="E72" s="29">
        <v>0.14499999999999999</v>
      </c>
      <c r="F72" s="9"/>
      <c r="G72" s="8"/>
      <c r="H72" s="9"/>
      <c r="I72" s="9"/>
      <c r="J72" s="9"/>
      <c r="K72" s="9"/>
      <c r="L72" s="9"/>
      <c r="M72" s="9"/>
      <c r="N72" s="9"/>
      <c r="O72" s="8"/>
      <c r="P72" s="9"/>
      <c r="Q72" s="9"/>
      <c r="R72" s="9"/>
      <c r="S72" s="9"/>
      <c r="T72" s="9"/>
      <c r="U72" s="9"/>
      <c r="V72" s="9"/>
      <c r="W72" s="10">
        <f t="shared" si="37"/>
        <v>0.14499999999999999</v>
      </c>
    </row>
    <row r="73" spans="1:23" outlineLevel="2">
      <c r="A73" s="2" t="s">
        <v>21</v>
      </c>
      <c r="B73" s="3">
        <v>0.09</v>
      </c>
      <c r="C73" s="16">
        <v>4.4999999999999998E-2</v>
      </c>
      <c r="D73" s="24">
        <v>0.09</v>
      </c>
      <c r="E73" s="29">
        <v>2.2499999999999999E-2</v>
      </c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  <c r="W73" s="10">
        <f t="shared" si="37"/>
        <v>5.2499999999999998E-2</v>
      </c>
    </row>
    <row r="74" spans="1:23" outlineLevel="2">
      <c r="A74" s="2" t="s">
        <v>22</v>
      </c>
      <c r="B74" s="3">
        <v>0.12</v>
      </c>
      <c r="C74" s="16">
        <v>0.06</v>
      </c>
      <c r="D74" s="24">
        <v>0.12</v>
      </c>
      <c r="E74" s="29">
        <v>0.03</v>
      </c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  <c r="W74" s="10">
        <f t="shared" si="37"/>
        <v>6.9999999999999993E-2</v>
      </c>
    </row>
    <row r="75" spans="1:23" outlineLevel="2">
      <c r="A75" s="2" t="s">
        <v>23</v>
      </c>
      <c r="B75" s="3">
        <v>0.04</v>
      </c>
      <c r="C75" s="16">
        <v>0.04</v>
      </c>
      <c r="D75" s="24">
        <v>0.04</v>
      </c>
      <c r="E75" s="29">
        <v>0.04</v>
      </c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  <c r="W75" s="10">
        <f t="shared" si="37"/>
        <v>0.04</v>
      </c>
    </row>
    <row r="76" spans="1:23" outlineLevel="2">
      <c r="A76" s="2" t="s">
        <v>24</v>
      </c>
      <c r="B76" s="3">
        <v>0.09</v>
      </c>
      <c r="C76" s="16">
        <v>4.4999999999999998E-2</v>
      </c>
      <c r="D76" s="24">
        <v>4.4999999999999998E-2</v>
      </c>
      <c r="E76" s="29">
        <v>4.4999999999999998E-2</v>
      </c>
      <c r="F76" s="9"/>
      <c r="G76" s="8"/>
      <c r="H76" s="9"/>
      <c r="I76" s="9"/>
      <c r="J76" s="9"/>
      <c r="K76" s="9"/>
      <c r="L76" s="9"/>
      <c r="M76" s="9"/>
      <c r="N76" s="9"/>
      <c r="O76" s="8"/>
      <c r="P76" s="9"/>
      <c r="Q76" s="9"/>
      <c r="R76" s="9"/>
      <c r="S76" s="9"/>
      <c r="T76" s="9"/>
      <c r="U76" s="9"/>
      <c r="V76" s="9"/>
      <c r="W76" s="10">
        <f t="shared" si="37"/>
        <v>4.5000000000000005E-2</v>
      </c>
    </row>
    <row r="77" spans="1:23" outlineLevel="2">
      <c r="A77" s="2" t="s">
        <v>25</v>
      </c>
      <c r="B77" s="3">
        <v>0.05</v>
      </c>
      <c r="C77" s="16">
        <v>0.05</v>
      </c>
      <c r="D77" s="24">
        <v>0.05</v>
      </c>
      <c r="E77" s="29">
        <v>0.05</v>
      </c>
      <c r="F77" s="9"/>
      <c r="G77" s="8"/>
      <c r="H77" s="9"/>
      <c r="I77" s="9"/>
      <c r="J77" s="9"/>
      <c r="K77" s="9"/>
      <c r="L77" s="9"/>
      <c r="M77" s="9"/>
      <c r="N77" s="9"/>
      <c r="O77" s="8"/>
      <c r="P77" s="9"/>
      <c r="Q77" s="9"/>
      <c r="R77" s="9"/>
      <c r="S77" s="9"/>
      <c r="T77" s="9"/>
      <c r="U77" s="9"/>
      <c r="V77" s="9"/>
      <c r="W77" s="10">
        <f t="shared" si="37"/>
        <v>5.000000000000001E-2</v>
      </c>
    </row>
    <row r="78" spans="1:23" outlineLevel="2">
      <c r="A78" s="2" t="s">
        <v>26</v>
      </c>
      <c r="B78" s="3">
        <v>0.09</v>
      </c>
      <c r="C78" s="16">
        <v>4.4999999999999998E-2</v>
      </c>
      <c r="D78" s="24">
        <v>0.09</v>
      </c>
      <c r="E78" s="29">
        <v>2.2499999999999999E-2</v>
      </c>
      <c r="F78" s="9"/>
      <c r="G78" s="8"/>
      <c r="H78" s="9"/>
      <c r="I78" s="9"/>
      <c r="J78" s="9"/>
      <c r="K78" s="9"/>
      <c r="L78" s="9"/>
      <c r="M78" s="9"/>
      <c r="N78" s="9"/>
      <c r="O78" s="8"/>
      <c r="P78" s="9"/>
      <c r="Q78" s="9"/>
      <c r="R78" s="9"/>
      <c r="S78" s="9"/>
      <c r="T78" s="9"/>
      <c r="U78" s="9"/>
      <c r="V78" s="9"/>
      <c r="W78" s="10">
        <f t="shared" si="37"/>
        <v>5.2499999999999998E-2</v>
      </c>
    </row>
    <row r="79" spans="1:23" s="6" customFormat="1" outlineLevel="1">
      <c r="A79" s="4" t="s">
        <v>27</v>
      </c>
      <c r="B79" s="5">
        <f>SUM(B69:B78)</f>
        <v>1</v>
      </c>
      <c r="C79" s="17">
        <f t="shared" ref="C79:W79" si="38">SUM(C69:C78)</f>
        <v>0.54499999999999993</v>
      </c>
      <c r="D79" s="25">
        <f t="shared" si="38"/>
        <v>0.74500000000000011</v>
      </c>
      <c r="E79" s="28">
        <f>SUM(E69:E78)</f>
        <v>0.44499999999999995</v>
      </c>
      <c r="F79" s="5">
        <f t="shared" si="38"/>
        <v>0</v>
      </c>
      <c r="G79" s="5">
        <f t="shared" si="38"/>
        <v>0</v>
      </c>
      <c r="H79" s="5">
        <f t="shared" si="38"/>
        <v>0</v>
      </c>
      <c r="I79" s="5">
        <f t="shared" si="38"/>
        <v>0</v>
      </c>
      <c r="J79" s="5">
        <f t="shared" si="38"/>
        <v>0</v>
      </c>
      <c r="K79" s="5">
        <f t="shared" si="38"/>
        <v>0</v>
      </c>
      <c r="L79" s="5">
        <f t="shared" si="38"/>
        <v>0</v>
      </c>
      <c r="M79" s="5">
        <f t="shared" si="38"/>
        <v>0</v>
      </c>
      <c r="N79" s="5">
        <f t="shared" si="38"/>
        <v>0</v>
      </c>
      <c r="O79" s="5">
        <f t="shared" si="38"/>
        <v>0</v>
      </c>
      <c r="P79" s="5">
        <f t="shared" si="38"/>
        <v>0</v>
      </c>
      <c r="Q79" s="5">
        <f t="shared" si="38"/>
        <v>0</v>
      </c>
      <c r="R79" s="5">
        <f t="shared" si="38"/>
        <v>0</v>
      </c>
      <c r="S79" s="5">
        <f t="shared" si="38"/>
        <v>0</v>
      </c>
      <c r="T79" s="5">
        <f t="shared" si="38"/>
        <v>0</v>
      </c>
      <c r="U79" s="5">
        <f t="shared" si="38"/>
        <v>0</v>
      </c>
      <c r="V79" s="5">
        <f t="shared" si="38"/>
        <v>0</v>
      </c>
      <c r="W79" s="5">
        <f t="shared" si="38"/>
        <v>0.57833333333333325</v>
      </c>
    </row>
    <row r="80" spans="1:23">
      <c r="A80" s="4" t="s">
        <v>28</v>
      </c>
      <c r="B80" s="5">
        <f t="shared" ref="B80:W80" si="39">0.4*B68+0.6*B79</f>
        <v>1</v>
      </c>
      <c r="C80" s="17">
        <f t="shared" si="39"/>
        <v>0.60499999999999998</v>
      </c>
      <c r="D80" s="25">
        <f t="shared" si="39"/>
        <v>0.72500000000000009</v>
      </c>
      <c r="E80" s="28">
        <f>0.4*E68+0.6*E79</f>
        <v>0.54499999999999993</v>
      </c>
      <c r="F80" s="5">
        <f t="shared" si="39"/>
        <v>0</v>
      </c>
      <c r="G80" s="5">
        <f t="shared" si="39"/>
        <v>0</v>
      </c>
      <c r="H80" s="5">
        <f t="shared" si="39"/>
        <v>0</v>
      </c>
      <c r="I80" s="5">
        <f t="shared" si="39"/>
        <v>0</v>
      </c>
      <c r="J80" s="5">
        <f t="shared" si="39"/>
        <v>0</v>
      </c>
      <c r="K80" s="5">
        <f t="shared" si="39"/>
        <v>0</v>
      </c>
      <c r="L80" s="5">
        <f t="shared" si="39"/>
        <v>0</v>
      </c>
      <c r="M80" s="5">
        <f t="shared" si="39"/>
        <v>0</v>
      </c>
      <c r="N80" s="5">
        <f t="shared" si="39"/>
        <v>0</v>
      </c>
      <c r="O80" s="5">
        <f t="shared" si="39"/>
        <v>0</v>
      </c>
      <c r="P80" s="5">
        <f t="shared" si="39"/>
        <v>0</v>
      </c>
      <c r="Q80" s="5">
        <f t="shared" si="39"/>
        <v>0</v>
      </c>
      <c r="R80" s="5">
        <f t="shared" si="39"/>
        <v>0</v>
      </c>
      <c r="S80" s="5">
        <f t="shared" si="39"/>
        <v>0</v>
      </c>
      <c r="T80" s="5">
        <f t="shared" si="39"/>
        <v>0</v>
      </c>
      <c r="U80" s="5">
        <f t="shared" si="39"/>
        <v>0</v>
      </c>
      <c r="V80" s="5">
        <f t="shared" si="39"/>
        <v>0</v>
      </c>
      <c r="W80" s="5">
        <f t="shared" si="39"/>
        <v>0.625</v>
      </c>
    </row>
    <row r="81" spans="1:23" s="15" customFormat="1">
      <c r="A81" s="4" t="s">
        <v>53</v>
      </c>
      <c r="B81" s="5"/>
      <c r="C81" s="18" t="s">
        <v>57</v>
      </c>
      <c r="D81" s="26" t="s">
        <v>57</v>
      </c>
      <c r="E81" s="30" t="s">
        <v>57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5">
        <f>COUNTIF(C81:V81,"Y")/COUNTA(C81:V81)</f>
        <v>1</v>
      </c>
    </row>
    <row r="82" spans="1:23">
      <c r="C82" s="20"/>
    </row>
    <row r="83" spans="1:23" ht="42">
      <c r="A83" s="13" t="s">
        <v>36</v>
      </c>
      <c r="B83" s="11"/>
      <c r="C83" s="22" t="s">
        <v>58</v>
      </c>
      <c r="D83" s="23" t="s">
        <v>60</v>
      </c>
      <c r="E83" s="27" t="s">
        <v>59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1:23" outlineLevel="2">
      <c r="A84" s="2" t="s">
        <v>12</v>
      </c>
      <c r="B84" s="3">
        <v>0.25</v>
      </c>
      <c r="C84" s="16">
        <v>0.25</v>
      </c>
      <c r="D84" s="24">
        <v>0.25</v>
      </c>
      <c r="E84" s="31">
        <v>0.25</v>
      </c>
      <c r="F84" s="9"/>
      <c r="G84" s="8"/>
      <c r="H84" s="9"/>
      <c r="I84" s="9"/>
      <c r="J84" s="9"/>
      <c r="K84" s="9"/>
      <c r="L84" s="9"/>
      <c r="M84" s="9"/>
      <c r="N84" s="9"/>
      <c r="O84" s="8"/>
      <c r="P84" s="9"/>
      <c r="Q84" s="9"/>
      <c r="R84" s="9"/>
      <c r="S84" s="9"/>
      <c r="T84" s="9"/>
      <c r="U84" s="9"/>
      <c r="V84" s="9"/>
      <c r="W84" s="10">
        <f>AVERAGE(C84:V84)</f>
        <v>0.25</v>
      </c>
    </row>
    <row r="85" spans="1:23" outlineLevel="2">
      <c r="A85" s="2" t="s">
        <v>13</v>
      </c>
      <c r="B85" s="3">
        <v>0.15</v>
      </c>
      <c r="C85" s="16">
        <v>3.7499999999999999E-2</v>
      </c>
      <c r="D85" s="24">
        <v>3.7499999999999999E-2</v>
      </c>
      <c r="E85" s="31">
        <v>3.7499999999999999E-2</v>
      </c>
      <c r="F85" s="9"/>
      <c r="G85" s="8"/>
      <c r="H85" s="9"/>
      <c r="I85" s="9"/>
      <c r="J85" s="9"/>
      <c r="K85" s="9"/>
      <c r="L85" s="9"/>
      <c r="M85" s="9"/>
      <c r="N85" s="9"/>
      <c r="O85" s="8"/>
      <c r="P85" s="9"/>
      <c r="Q85" s="9"/>
      <c r="R85" s="9"/>
      <c r="S85" s="9"/>
      <c r="T85" s="9"/>
      <c r="U85" s="9"/>
      <c r="V85" s="9"/>
      <c r="W85" s="10">
        <f t="shared" ref="W85:W87" si="40">AVERAGE(C85:V85)</f>
        <v>3.7499999999999999E-2</v>
      </c>
    </row>
    <row r="86" spans="1:23" outlineLevel="2">
      <c r="A86" s="2" t="s">
        <v>14</v>
      </c>
      <c r="B86" s="3">
        <v>0.55000000000000004</v>
      </c>
      <c r="C86" s="16">
        <v>0.1925</v>
      </c>
      <c r="D86" s="24">
        <v>0.1925</v>
      </c>
      <c r="E86" s="31">
        <v>0.1925</v>
      </c>
      <c r="F86" s="9"/>
      <c r="G86" s="8"/>
      <c r="H86" s="9"/>
      <c r="I86" s="9"/>
      <c r="J86" s="9"/>
      <c r="K86" s="9"/>
      <c r="L86" s="9"/>
      <c r="M86" s="9"/>
      <c r="N86" s="9"/>
      <c r="O86" s="8"/>
      <c r="P86" s="9"/>
      <c r="Q86" s="9"/>
      <c r="R86" s="9"/>
      <c r="S86" s="9"/>
      <c r="T86" s="9"/>
      <c r="U86" s="9"/>
      <c r="V86" s="9"/>
      <c r="W86" s="10">
        <f t="shared" si="40"/>
        <v>0.1925</v>
      </c>
    </row>
    <row r="87" spans="1:23" outlineLevel="2">
      <c r="A87" s="2" t="s">
        <v>15</v>
      </c>
      <c r="B87" s="3">
        <v>0.05</v>
      </c>
      <c r="C87" s="16">
        <v>0.03</v>
      </c>
      <c r="D87" s="24">
        <v>0.03</v>
      </c>
      <c r="E87" s="31">
        <v>0.03</v>
      </c>
      <c r="F87" s="9"/>
      <c r="G87" s="8"/>
      <c r="H87" s="9"/>
      <c r="I87" s="9"/>
      <c r="J87" s="9"/>
      <c r="K87" s="9"/>
      <c r="L87" s="9"/>
      <c r="M87" s="9"/>
      <c r="N87" s="9"/>
      <c r="O87" s="8"/>
      <c r="P87" s="9"/>
      <c r="Q87" s="9"/>
      <c r="R87" s="9"/>
      <c r="S87" s="9"/>
      <c r="T87" s="9"/>
      <c r="U87" s="9"/>
      <c r="V87" s="9"/>
      <c r="W87" s="10">
        <f t="shared" si="40"/>
        <v>0.03</v>
      </c>
    </row>
    <row r="88" spans="1:23" s="6" customFormat="1" outlineLevel="1">
      <c r="A88" s="4" t="s">
        <v>16</v>
      </c>
      <c r="B88" s="5">
        <f>SUM(B84:B87)</f>
        <v>1</v>
      </c>
      <c r="C88" s="17">
        <f t="shared" ref="C88:W88" si="41">SUM(C84:C87)</f>
        <v>0.51</v>
      </c>
      <c r="D88" s="25">
        <f t="shared" si="41"/>
        <v>0.51</v>
      </c>
      <c r="E88" s="28">
        <f t="shared" ref="E88" si="42">SUM(E84:E87)</f>
        <v>0.51</v>
      </c>
      <c r="F88" s="5">
        <f t="shared" si="41"/>
        <v>0</v>
      </c>
      <c r="G88" s="5">
        <f t="shared" si="41"/>
        <v>0</v>
      </c>
      <c r="H88" s="5">
        <f t="shared" si="41"/>
        <v>0</v>
      </c>
      <c r="I88" s="5">
        <f t="shared" si="41"/>
        <v>0</v>
      </c>
      <c r="J88" s="5">
        <f t="shared" si="41"/>
        <v>0</v>
      </c>
      <c r="K88" s="5">
        <f t="shared" si="41"/>
        <v>0</v>
      </c>
      <c r="L88" s="5">
        <f t="shared" si="41"/>
        <v>0</v>
      </c>
      <c r="M88" s="5">
        <f t="shared" si="41"/>
        <v>0</v>
      </c>
      <c r="N88" s="5">
        <f t="shared" si="41"/>
        <v>0</v>
      </c>
      <c r="O88" s="5">
        <f t="shared" si="41"/>
        <v>0</v>
      </c>
      <c r="P88" s="5">
        <f t="shared" si="41"/>
        <v>0</v>
      </c>
      <c r="Q88" s="5">
        <f t="shared" si="41"/>
        <v>0</v>
      </c>
      <c r="R88" s="5">
        <f t="shared" si="41"/>
        <v>0</v>
      </c>
      <c r="S88" s="5">
        <f t="shared" si="41"/>
        <v>0</v>
      </c>
      <c r="T88" s="5">
        <f t="shared" si="41"/>
        <v>0</v>
      </c>
      <c r="U88" s="5">
        <f t="shared" si="41"/>
        <v>0</v>
      </c>
      <c r="V88" s="5">
        <f t="shared" si="41"/>
        <v>0</v>
      </c>
      <c r="W88" s="5">
        <f t="shared" si="41"/>
        <v>0.51</v>
      </c>
    </row>
    <row r="89" spans="1:23" outlineLevel="2">
      <c r="A89" s="2" t="s">
        <v>17</v>
      </c>
      <c r="B89" s="3">
        <v>0.09</v>
      </c>
      <c r="C89" s="16">
        <v>2.2499999999999999E-2</v>
      </c>
      <c r="D89" s="24">
        <v>2.2499999999999999E-2</v>
      </c>
      <c r="E89" s="31">
        <v>2.2499999999999999E-2</v>
      </c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  <c r="W89" s="10">
        <f t="shared" ref="W89:W98" si="43">AVERAGE(C89:V89)</f>
        <v>2.2500000000000003E-2</v>
      </c>
    </row>
    <row r="90" spans="1:23" outlineLevel="2">
      <c r="A90" s="2" t="s">
        <v>18</v>
      </c>
      <c r="B90" s="3">
        <v>0.04</v>
      </c>
      <c r="C90" s="16">
        <v>0.01</v>
      </c>
      <c r="D90" s="24">
        <v>0.01</v>
      </c>
      <c r="E90" s="31">
        <v>0.01</v>
      </c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  <c r="W90" s="10">
        <f t="shared" si="43"/>
        <v>0.01</v>
      </c>
    </row>
    <row r="91" spans="1:23" outlineLevel="2">
      <c r="A91" s="2" t="s">
        <v>19</v>
      </c>
      <c r="B91" s="3">
        <v>0.1</v>
      </c>
      <c r="C91" s="16">
        <v>0.05</v>
      </c>
      <c r="D91" s="24">
        <v>0.1</v>
      </c>
      <c r="E91" s="31">
        <v>2.5000000000000001E-2</v>
      </c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  <c r="W91" s="10">
        <f t="shared" si="43"/>
        <v>5.8333333333333341E-2</v>
      </c>
    </row>
    <row r="92" spans="1:23" outlineLevel="2">
      <c r="A92" s="2" t="s">
        <v>20</v>
      </c>
      <c r="B92" s="3">
        <v>0.28999999999999998</v>
      </c>
      <c r="C92" s="16">
        <v>7.2499999999999995E-2</v>
      </c>
      <c r="D92" s="24">
        <v>7.2499999999999995E-2</v>
      </c>
      <c r="E92" s="31">
        <v>7.2499999999999995E-2</v>
      </c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  <c r="W92" s="10">
        <f t="shared" si="43"/>
        <v>7.2499999999999995E-2</v>
      </c>
    </row>
    <row r="93" spans="1:23" outlineLevel="2">
      <c r="A93" s="2" t="s">
        <v>21</v>
      </c>
      <c r="B93" s="3">
        <v>0.09</v>
      </c>
      <c r="C93" s="16">
        <v>4.4999999999999998E-2</v>
      </c>
      <c r="D93" s="24">
        <v>0.09</v>
      </c>
      <c r="E93" s="31">
        <v>2.2499999999999999E-2</v>
      </c>
      <c r="F93" s="9"/>
      <c r="G93" s="8"/>
      <c r="H93" s="9"/>
      <c r="I93" s="9"/>
      <c r="J93" s="9"/>
      <c r="K93" s="9"/>
      <c r="L93" s="9"/>
      <c r="M93" s="9"/>
      <c r="N93" s="9"/>
      <c r="O93" s="8"/>
      <c r="P93" s="9"/>
      <c r="Q93" s="9"/>
      <c r="R93" s="9"/>
      <c r="S93" s="9"/>
      <c r="T93" s="9"/>
      <c r="U93" s="9"/>
      <c r="V93" s="9"/>
      <c r="W93" s="10">
        <f t="shared" si="43"/>
        <v>5.2499999999999998E-2</v>
      </c>
    </row>
    <row r="94" spans="1:23" outlineLevel="2">
      <c r="A94" s="2" t="s">
        <v>22</v>
      </c>
      <c r="B94" s="3">
        <v>0.12</v>
      </c>
      <c r="C94" s="16">
        <v>0.06</v>
      </c>
      <c r="D94" s="24">
        <v>0.12</v>
      </c>
      <c r="E94" s="31">
        <v>0.03</v>
      </c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  <c r="W94" s="10">
        <f t="shared" si="43"/>
        <v>6.9999999999999993E-2</v>
      </c>
    </row>
    <row r="95" spans="1:23" outlineLevel="2">
      <c r="A95" s="2" t="s">
        <v>23</v>
      </c>
      <c r="B95" s="3">
        <v>0.04</v>
      </c>
      <c r="C95" s="16">
        <v>0.04</v>
      </c>
      <c r="D95" s="24">
        <v>0.04</v>
      </c>
      <c r="E95" s="31">
        <v>0.04</v>
      </c>
      <c r="F95" s="9"/>
      <c r="G95" s="8"/>
      <c r="H95" s="9"/>
      <c r="I95" s="9"/>
      <c r="J95" s="9"/>
      <c r="K95" s="9"/>
      <c r="L95" s="9"/>
      <c r="M95" s="9"/>
      <c r="N95" s="9"/>
      <c r="O95" s="8"/>
      <c r="P95" s="9"/>
      <c r="Q95" s="9"/>
      <c r="R95" s="9"/>
      <c r="S95" s="9"/>
      <c r="T95" s="9"/>
      <c r="U95" s="9"/>
      <c r="V95" s="9"/>
      <c r="W95" s="10">
        <f t="shared" si="43"/>
        <v>0.04</v>
      </c>
    </row>
    <row r="96" spans="1:23" outlineLevel="2">
      <c r="A96" s="2" t="s">
        <v>24</v>
      </c>
      <c r="B96" s="3">
        <v>0.09</v>
      </c>
      <c r="C96" s="16">
        <v>2.2499999999999999E-2</v>
      </c>
      <c r="D96" s="24">
        <v>2.2499999999999999E-2</v>
      </c>
      <c r="E96" s="31">
        <v>2.2499999999999999E-2</v>
      </c>
      <c r="F96" s="9"/>
      <c r="G96" s="8"/>
      <c r="H96" s="9"/>
      <c r="I96" s="9"/>
      <c r="J96" s="9"/>
      <c r="K96" s="9"/>
      <c r="L96" s="9"/>
      <c r="M96" s="9"/>
      <c r="N96" s="9"/>
      <c r="O96" s="8"/>
      <c r="P96" s="9"/>
      <c r="Q96" s="9"/>
      <c r="R96" s="9"/>
      <c r="S96" s="9"/>
      <c r="T96" s="9"/>
      <c r="U96" s="9"/>
      <c r="V96" s="9"/>
      <c r="W96" s="10">
        <f t="shared" si="43"/>
        <v>2.2500000000000003E-2</v>
      </c>
    </row>
    <row r="97" spans="1:23" outlineLevel="2">
      <c r="A97" s="2" t="s">
        <v>25</v>
      </c>
      <c r="B97" s="3">
        <v>0.05</v>
      </c>
      <c r="C97" s="16">
        <v>0.05</v>
      </c>
      <c r="D97" s="24">
        <v>0.05</v>
      </c>
      <c r="E97" s="31">
        <v>0.05</v>
      </c>
      <c r="F97" s="9"/>
      <c r="G97" s="8"/>
      <c r="H97" s="9"/>
      <c r="I97" s="9"/>
      <c r="J97" s="9"/>
      <c r="K97" s="9"/>
      <c r="L97" s="9"/>
      <c r="M97" s="9"/>
      <c r="N97" s="9"/>
      <c r="O97" s="8"/>
      <c r="P97" s="9"/>
      <c r="Q97" s="9"/>
      <c r="R97" s="9"/>
      <c r="S97" s="9"/>
      <c r="T97" s="9"/>
      <c r="U97" s="9"/>
      <c r="V97" s="9"/>
      <c r="W97" s="10">
        <f t="shared" si="43"/>
        <v>5.000000000000001E-2</v>
      </c>
    </row>
    <row r="98" spans="1:23" outlineLevel="2">
      <c r="A98" s="2" t="s">
        <v>26</v>
      </c>
      <c r="B98" s="3">
        <v>0.09</v>
      </c>
      <c r="C98" s="16">
        <v>4.4999999999999998E-2</v>
      </c>
      <c r="D98" s="24">
        <v>0.09</v>
      </c>
      <c r="E98" s="31">
        <v>2.2499999999999999E-2</v>
      </c>
      <c r="F98" s="9"/>
      <c r="G98" s="8"/>
      <c r="H98" s="9"/>
      <c r="I98" s="9"/>
      <c r="J98" s="9"/>
      <c r="K98" s="9"/>
      <c r="L98" s="9"/>
      <c r="M98" s="9"/>
      <c r="N98" s="9"/>
      <c r="O98" s="8"/>
      <c r="P98" s="9"/>
      <c r="Q98" s="9"/>
      <c r="R98" s="9"/>
      <c r="S98" s="9"/>
      <c r="T98" s="9"/>
      <c r="U98" s="9"/>
      <c r="V98" s="9"/>
      <c r="W98" s="10">
        <f t="shared" si="43"/>
        <v>5.2499999999999998E-2</v>
      </c>
    </row>
    <row r="99" spans="1:23" s="6" customFormat="1" outlineLevel="1">
      <c r="A99" s="4" t="s">
        <v>27</v>
      </c>
      <c r="B99" s="5">
        <f>SUM(B89:B98)</f>
        <v>1</v>
      </c>
      <c r="C99" s="17">
        <f t="shared" ref="C99:W99" si="44">SUM(C89:C98)</f>
        <v>0.41749999999999998</v>
      </c>
      <c r="D99" s="25">
        <f t="shared" si="44"/>
        <v>0.61750000000000005</v>
      </c>
      <c r="E99" s="28">
        <f t="shared" ref="E99" si="45">SUM(E89:E98)</f>
        <v>0.3175</v>
      </c>
      <c r="F99" s="5">
        <f t="shared" si="44"/>
        <v>0</v>
      </c>
      <c r="G99" s="5">
        <f t="shared" si="44"/>
        <v>0</v>
      </c>
      <c r="H99" s="5">
        <f t="shared" si="44"/>
        <v>0</v>
      </c>
      <c r="I99" s="5">
        <f t="shared" si="44"/>
        <v>0</v>
      </c>
      <c r="J99" s="5">
        <f t="shared" si="44"/>
        <v>0</v>
      </c>
      <c r="K99" s="5">
        <f t="shared" si="44"/>
        <v>0</v>
      </c>
      <c r="L99" s="5">
        <f t="shared" si="44"/>
        <v>0</v>
      </c>
      <c r="M99" s="5">
        <f t="shared" si="44"/>
        <v>0</v>
      </c>
      <c r="N99" s="5">
        <f t="shared" si="44"/>
        <v>0</v>
      </c>
      <c r="O99" s="5">
        <f t="shared" si="44"/>
        <v>0</v>
      </c>
      <c r="P99" s="5">
        <f t="shared" si="44"/>
        <v>0</v>
      </c>
      <c r="Q99" s="5">
        <f t="shared" si="44"/>
        <v>0</v>
      </c>
      <c r="R99" s="5">
        <f t="shared" si="44"/>
        <v>0</v>
      </c>
      <c r="S99" s="5">
        <f t="shared" si="44"/>
        <v>0</v>
      </c>
      <c r="T99" s="5">
        <f t="shared" si="44"/>
        <v>0</v>
      </c>
      <c r="U99" s="5">
        <f t="shared" si="44"/>
        <v>0</v>
      </c>
      <c r="V99" s="5">
        <f t="shared" si="44"/>
        <v>0</v>
      </c>
      <c r="W99" s="5">
        <f t="shared" si="44"/>
        <v>0.45083333333333331</v>
      </c>
    </row>
    <row r="100" spans="1:23">
      <c r="A100" s="4" t="s">
        <v>28</v>
      </c>
      <c r="B100" s="5">
        <f t="shared" ref="B100" si="46">0.4*B88+0.6*B99</f>
        <v>1</v>
      </c>
      <c r="C100" s="17">
        <f t="shared" ref="C100:E100" si="47">0.4*C88+0.6*C99</f>
        <v>0.45450000000000002</v>
      </c>
      <c r="D100" s="25">
        <f t="shared" ref="D100" si="48">0.4*D88+0.6*D99</f>
        <v>0.57450000000000001</v>
      </c>
      <c r="E100" s="28">
        <f t="shared" si="47"/>
        <v>0.39450000000000002</v>
      </c>
      <c r="F100" s="5">
        <f t="shared" ref="F100" si="49">0.4*F88+0.6*F99</f>
        <v>0</v>
      </c>
      <c r="G100" s="5">
        <f t="shared" ref="G100" si="50">0.4*G88+0.6*G99</f>
        <v>0</v>
      </c>
      <c r="H100" s="5">
        <f t="shared" ref="H100" si="51">0.4*H88+0.6*H99</f>
        <v>0</v>
      </c>
      <c r="I100" s="5">
        <f t="shared" ref="I100" si="52">0.4*I88+0.6*I99</f>
        <v>0</v>
      </c>
      <c r="J100" s="5">
        <f t="shared" ref="J100" si="53">0.4*J88+0.6*J99</f>
        <v>0</v>
      </c>
      <c r="K100" s="5">
        <f t="shared" ref="K100" si="54">0.4*K88+0.6*K99</f>
        <v>0</v>
      </c>
      <c r="L100" s="5">
        <f t="shared" ref="L100" si="55">0.4*L88+0.6*L99</f>
        <v>0</v>
      </c>
      <c r="M100" s="5">
        <f t="shared" ref="M100" si="56">0.4*M88+0.6*M99</f>
        <v>0</v>
      </c>
      <c r="N100" s="5">
        <f t="shared" ref="N100" si="57">0.4*N88+0.6*N99</f>
        <v>0</v>
      </c>
      <c r="O100" s="5">
        <f t="shared" ref="O100" si="58">0.4*O88+0.6*O99</f>
        <v>0</v>
      </c>
      <c r="P100" s="5">
        <f t="shared" ref="P100" si="59">0.4*P88+0.6*P99</f>
        <v>0</v>
      </c>
      <c r="Q100" s="5">
        <f t="shared" ref="Q100" si="60">0.4*Q88+0.6*Q99</f>
        <v>0</v>
      </c>
      <c r="R100" s="5">
        <f t="shared" ref="R100" si="61">0.4*R88+0.6*R99</f>
        <v>0</v>
      </c>
      <c r="S100" s="5">
        <f t="shared" ref="S100" si="62">0.4*S88+0.6*S99</f>
        <v>0</v>
      </c>
      <c r="T100" s="5">
        <f t="shared" ref="T100" si="63">0.4*T88+0.6*T99</f>
        <v>0</v>
      </c>
      <c r="U100" s="5">
        <f t="shared" ref="U100" si="64">0.4*U88+0.6*U99</f>
        <v>0</v>
      </c>
      <c r="V100" s="5">
        <f t="shared" ref="V100" si="65">0.4*V88+0.6*V99</f>
        <v>0</v>
      </c>
      <c r="W100" s="5">
        <f t="shared" ref="W100" si="66">0.4*W88+0.6*W99</f>
        <v>0.47449999999999998</v>
      </c>
    </row>
    <row r="101" spans="1:23" s="15" customFormat="1">
      <c r="A101" s="4" t="s">
        <v>53</v>
      </c>
      <c r="B101" s="5"/>
      <c r="C101" s="18" t="s">
        <v>57</v>
      </c>
      <c r="D101" s="26" t="s">
        <v>57</v>
      </c>
      <c r="E101" s="30" t="s">
        <v>57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5">
        <f>COUNTIF(C101:V101,"Y")/COUNTA(C101:V101)</f>
        <v>1</v>
      </c>
    </row>
    <row r="103" spans="1:23">
      <c r="A103" s="13" t="s">
        <v>52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outlineLevel="2">
      <c r="A104" s="2" t="s">
        <v>12</v>
      </c>
      <c r="B104" s="3">
        <v>0.25</v>
      </c>
      <c r="C104" s="16">
        <v>0.25</v>
      </c>
      <c r="D104" s="8"/>
      <c r="E104" s="9"/>
      <c r="F104" s="9"/>
      <c r="G104" s="8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  <c r="W104" s="10">
        <f>AVERAGE(C104:V104)</f>
        <v>0.25</v>
      </c>
    </row>
    <row r="105" spans="1:23" outlineLevel="2">
      <c r="A105" s="2" t="s">
        <v>13</v>
      </c>
      <c r="B105" s="3">
        <v>0.15</v>
      </c>
      <c r="C105" s="16">
        <v>0.15</v>
      </c>
      <c r="D105" s="8"/>
      <c r="E105" s="9"/>
      <c r="F105" s="9"/>
      <c r="G105" s="8"/>
      <c r="H105" s="9"/>
      <c r="I105" s="9"/>
      <c r="J105" s="9"/>
      <c r="K105" s="9"/>
      <c r="L105" s="9"/>
      <c r="M105" s="9"/>
      <c r="N105" s="9"/>
      <c r="O105" s="8"/>
      <c r="P105" s="9"/>
      <c r="Q105" s="9"/>
      <c r="R105" s="9"/>
      <c r="S105" s="9"/>
      <c r="T105" s="9"/>
      <c r="U105" s="9"/>
      <c r="V105" s="9"/>
      <c r="W105" s="10">
        <f t="shared" ref="W105:W107" si="67">AVERAGE(C105:V105)</f>
        <v>0.15</v>
      </c>
    </row>
    <row r="106" spans="1:23" outlineLevel="2">
      <c r="A106" s="2" t="s">
        <v>14</v>
      </c>
      <c r="B106" s="3">
        <v>0.55000000000000004</v>
      </c>
      <c r="C106" s="16">
        <v>0.55000000000000004</v>
      </c>
      <c r="D106" s="8"/>
      <c r="E106" s="9"/>
      <c r="F106" s="9"/>
      <c r="G106" s="8"/>
      <c r="H106" s="9"/>
      <c r="I106" s="9"/>
      <c r="J106" s="9"/>
      <c r="K106" s="9"/>
      <c r="L106" s="9"/>
      <c r="M106" s="9"/>
      <c r="N106" s="9"/>
      <c r="O106" s="8"/>
      <c r="P106" s="9"/>
      <c r="Q106" s="9"/>
      <c r="R106" s="9"/>
      <c r="S106" s="9"/>
      <c r="T106" s="9"/>
      <c r="U106" s="9"/>
      <c r="V106" s="9"/>
      <c r="W106" s="10">
        <f t="shared" si="67"/>
        <v>0.55000000000000004</v>
      </c>
    </row>
    <row r="107" spans="1:23" outlineLevel="2">
      <c r="A107" s="2" t="s">
        <v>15</v>
      </c>
      <c r="B107" s="3">
        <v>0.05</v>
      </c>
      <c r="C107" s="16">
        <v>0.05</v>
      </c>
      <c r="D107" s="8"/>
      <c r="E107" s="9"/>
      <c r="F107" s="9"/>
      <c r="G107" s="8"/>
      <c r="H107" s="9"/>
      <c r="I107" s="9"/>
      <c r="J107" s="9"/>
      <c r="K107" s="9"/>
      <c r="L107" s="9"/>
      <c r="M107" s="9"/>
      <c r="N107" s="9"/>
      <c r="O107" s="8"/>
      <c r="P107" s="9"/>
      <c r="Q107" s="9"/>
      <c r="R107" s="9"/>
      <c r="S107" s="9"/>
      <c r="T107" s="9"/>
      <c r="U107" s="9"/>
      <c r="V107" s="9"/>
      <c r="W107" s="10">
        <f t="shared" si="67"/>
        <v>0.05</v>
      </c>
    </row>
    <row r="108" spans="1:23" s="6" customFormat="1" outlineLevel="1">
      <c r="A108" s="4" t="s">
        <v>16</v>
      </c>
      <c r="B108" s="5">
        <f>SUM(B104:B107)</f>
        <v>1</v>
      </c>
      <c r="C108" s="17">
        <f t="shared" ref="C108:W108" si="68">SUM(C104:C107)</f>
        <v>1</v>
      </c>
      <c r="D108" s="5">
        <f t="shared" si="68"/>
        <v>0</v>
      </c>
      <c r="E108" s="5">
        <f t="shared" si="68"/>
        <v>0</v>
      </c>
      <c r="F108" s="5">
        <f t="shared" si="68"/>
        <v>0</v>
      </c>
      <c r="G108" s="5">
        <f t="shared" si="68"/>
        <v>0</v>
      </c>
      <c r="H108" s="5">
        <f t="shared" si="68"/>
        <v>0</v>
      </c>
      <c r="I108" s="5">
        <f t="shared" si="68"/>
        <v>0</v>
      </c>
      <c r="J108" s="5">
        <f t="shared" si="68"/>
        <v>0</v>
      </c>
      <c r="K108" s="5">
        <f t="shared" si="68"/>
        <v>0</v>
      </c>
      <c r="L108" s="5">
        <f t="shared" si="68"/>
        <v>0</v>
      </c>
      <c r="M108" s="5">
        <f t="shared" si="68"/>
        <v>0</v>
      </c>
      <c r="N108" s="5">
        <f t="shared" si="68"/>
        <v>0</v>
      </c>
      <c r="O108" s="5">
        <f t="shared" si="68"/>
        <v>0</v>
      </c>
      <c r="P108" s="5">
        <f t="shared" si="68"/>
        <v>0</v>
      </c>
      <c r="Q108" s="5">
        <f t="shared" si="68"/>
        <v>0</v>
      </c>
      <c r="R108" s="5">
        <f t="shared" si="68"/>
        <v>0</v>
      </c>
      <c r="S108" s="5">
        <f t="shared" si="68"/>
        <v>0</v>
      </c>
      <c r="T108" s="5">
        <f t="shared" si="68"/>
        <v>0</v>
      </c>
      <c r="U108" s="5">
        <f t="shared" si="68"/>
        <v>0</v>
      </c>
      <c r="V108" s="5">
        <f t="shared" si="68"/>
        <v>0</v>
      </c>
      <c r="W108" s="5">
        <f t="shared" si="68"/>
        <v>1</v>
      </c>
    </row>
    <row r="109" spans="1:23" outlineLevel="2">
      <c r="A109" s="2" t="s">
        <v>17</v>
      </c>
      <c r="B109" s="3">
        <v>0.09</v>
      </c>
      <c r="C109" s="16">
        <v>0.09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  <c r="W109" s="10">
        <f t="shared" ref="W109:W118" si="69">AVERAGE(C109:V109)</f>
        <v>0.09</v>
      </c>
    </row>
    <row r="110" spans="1:23" outlineLevel="2">
      <c r="A110" s="2" t="s">
        <v>18</v>
      </c>
      <c r="B110" s="3">
        <v>0.04</v>
      </c>
      <c r="C110" s="16">
        <v>0.04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  <c r="W110" s="10">
        <f t="shared" si="69"/>
        <v>0.04</v>
      </c>
    </row>
    <row r="111" spans="1:23" outlineLevel="2">
      <c r="A111" s="2" t="s">
        <v>19</v>
      </c>
      <c r="B111" s="3">
        <v>0.1</v>
      </c>
      <c r="C111" s="16">
        <v>0.1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  <c r="W111" s="10">
        <f t="shared" si="69"/>
        <v>0.1</v>
      </c>
    </row>
    <row r="112" spans="1:23" outlineLevel="2">
      <c r="A112" s="2" t="s">
        <v>20</v>
      </c>
      <c r="B112" s="3">
        <v>0.28999999999999998</v>
      </c>
      <c r="C112" s="16">
        <v>0.2175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  <c r="W112" s="10">
        <f t="shared" si="69"/>
        <v>0.2175</v>
      </c>
    </row>
    <row r="113" spans="1:23" outlineLevel="2">
      <c r="A113" s="2" t="s">
        <v>21</v>
      </c>
      <c r="B113" s="3">
        <v>0.09</v>
      </c>
      <c r="C113" s="16">
        <v>7.1999999999999995E-2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  <c r="W113" s="10">
        <f t="shared" si="69"/>
        <v>7.1999999999999995E-2</v>
      </c>
    </row>
    <row r="114" spans="1:23" outlineLevel="2">
      <c r="A114" s="2" t="s">
        <v>22</v>
      </c>
      <c r="B114" s="3">
        <v>0.12</v>
      </c>
      <c r="C114" s="16">
        <v>0.12</v>
      </c>
      <c r="D114" s="8"/>
      <c r="E114" s="9"/>
      <c r="F114" s="9"/>
      <c r="G114" s="8"/>
      <c r="H114" s="9"/>
      <c r="I114" s="9"/>
      <c r="J114" s="9"/>
      <c r="K114" s="9"/>
      <c r="L114" s="9"/>
      <c r="M114" s="9"/>
      <c r="N114" s="9"/>
      <c r="O114" s="8"/>
      <c r="P114" s="9"/>
      <c r="Q114" s="9"/>
      <c r="R114" s="9"/>
      <c r="S114" s="9"/>
      <c r="T114" s="9"/>
      <c r="U114" s="9"/>
      <c r="V114" s="9"/>
      <c r="W114" s="10">
        <f t="shared" si="69"/>
        <v>0.12</v>
      </c>
    </row>
    <row r="115" spans="1:23" outlineLevel="2">
      <c r="A115" s="2" t="s">
        <v>23</v>
      </c>
      <c r="B115" s="3">
        <v>0.04</v>
      </c>
      <c r="C115" s="16">
        <v>2.4E-2</v>
      </c>
      <c r="D115" s="8"/>
      <c r="E115" s="9"/>
      <c r="F115" s="9"/>
      <c r="G115" s="8"/>
      <c r="H115" s="9"/>
      <c r="I115" s="9"/>
      <c r="J115" s="9"/>
      <c r="K115" s="9"/>
      <c r="L115" s="9"/>
      <c r="M115" s="9"/>
      <c r="N115" s="9"/>
      <c r="O115" s="8"/>
      <c r="P115" s="9"/>
      <c r="Q115" s="9"/>
      <c r="R115" s="9"/>
      <c r="S115" s="9"/>
      <c r="T115" s="9"/>
      <c r="U115" s="9"/>
      <c r="V115" s="9"/>
      <c r="W115" s="10">
        <f t="shared" si="69"/>
        <v>2.4E-2</v>
      </c>
    </row>
    <row r="116" spans="1:23" outlineLevel="2">
      <c r="A116" s="2" t="s">
        <v>24</v>
      </c>
      <c r="B116" s="3">
        <v>0.09</v>
      </c>
      <c r="C116" s="16">
        <v>0.09</v>
      </c>
      <c r="D116" s="8"/>
      <c r="E116" s="9"/>
      <c r="F116" s="9"/>
      <c r="G116" s="8"/>
      <c r="H116" s="9"/>
      <c r="I116" s="9"/>
      <c r="J116" s="9"/>
      <c r="K116" s="9"/>
      <c r="L116" s="9"/>
      <c r="M116" s="9"/>
      <c r="N116" s="9"/>
      <c r="O116" s="8"/>
      <c r="P116" s="9"/>
      <c r="Q116" s="9"/>
      <c r="R116" s="9"/>
      <c r="S116" s="9"/>
      <c r="T116" s="9"/>
      <c r="U116" s="9"/>
      <c r="V116" s="9"/>
      <c r="W116" s="10">
        <f t="shared" si="69"/>
        <v>0.09</v>
      </c>
    </row>
    <row r="117" spans="1:23" outlineLevel="2">
      <c r="A117" s="2" t="s">
        <v>25</v>
      </c>
      <c r="B117" s="3">
        <v>0.05</v>
      </c>
      <c r="C117" s="16">
        <v>0.04</v>
      </c>
      <c r="D117" s="8"/>
      <c r="E117" s="9"/>
      <c r="F117" s="9"/>
      <c r="G117" s="8"/>
      <c r="H117" s="9"/>
      <c r="I117" s="9"/>
      <c r="J117" s="9"/>
      <c r="K117" s="9"/>
      <c r="L117" s="9"/>
      <c r="M117" s="9"/>
      <c r="N117" s="9"/>
      <c r="O117" s="8"/>
      <c r="P117" s="9"/>
      <c r="Q117" s="9"/>
      <c r="R117" s="9"/>
      <c r="S117" s="9"/>
      <c r="T117" s="9"/>
      <c r="U117" s="9"/>
      <c r="V117" s="9"/>
      <c r="W117" s="10">
        <f t="shared" si="69"/>
        <v>0.04</v>
      </c>
    </row>
    <row r="118" spans="1:23" outlineLevel="2">
      <c r="A118" s="2" t="s">
        <v>26</v>
      </c>
      <c r="B118" s="3">
        <v>0.09</v>
      </c>
      <c r="C118" s="16">
        <v>8.1000000000000003E-2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  <c r="W118" s="10">
        <f t="shared" si="69"/>
        <v>8.1000000000000003E-2</v>
      </c>
    </row>
    <row r="119" spans="1:23" s="6" customFormat="1" outlineLevel="1">
      <c r="A119" s="4" t="s">
        <v>27</v>
      </c>
      <c r="B119" s="5">
        <f>SUM(B109:B118)</f>
        <v>1</v>
      </c>
      <c r="C119" s="17">
        <f t="shared" ref="C119:W119" si="70">SUM(C109:C118)</f>
        <v>0.87449999999999994</v>
      </c>
      <c r="D119" s="5">
        <f t="shared" si="70"/>
        <v>0</v>
      </c>
      <c r="E119" s="5">
        <f t="shared" si="70"/>
        <v>0</v>
      </c>
      <c r="F119" s="5">
        <f t="shared" si="70"/>
        <v>0</v>
      </c>
      <c r="G119" s="5">
        <f t="shared" si="70"/>
        <v>0</v>
      </c>
      <c r="H119" s="5">
        <f t="shared" si="70"/>
        <v>0</v>
      </c>
      <c r="I119" s="5">
        <f t="shared" si="70"/>
        <v>0</v>
      </c>
      <c r="J119" s="5">
        <f t="shared" si="70"/>
        <v>0</v>
      </c>
      <c r="K119" s="5">
        <f t="shared" si="70"/>
        <v>0</v>
      </c>
      <c r="L119" s="5">
        <f t="shared" si="70"/>
        <v>0</v>
      </c>
      <c r="M119" s="5">
        <f t="shared" si="70"/>
        <v>0</v>
      </c>
      <c r="N119" s="5">
        <f t="shared" si="70"/>
        <v>0</v>
      </c>
      <c r="O119" s="5">
        <f t="shared" si="70"/>
        <v>0</v>
      </c>
      <c r="P119" s="5">
        <f t="shared" si="70"/>
        <v>0</v>
      </c>
      <c r="Q119" s="5">
        <f t="shared" si="70"/>
        <v>0</v>
      </c>
      <c r="R119" s="5">
        <f t="shared" si="70"/>
        <v>0</v>
      </c>
      <c r="S119" s="5">
        <f t="shared" si="70"/>
        <v>0</v>
      </c>
      <c r="T119" s="5">
        <f t="shared" si="70"/>
        <v>0</v>
      </c>
      <c r="U119" s="5">
        <f t="shared" si="70"/>
        <v>0</v>
      </c>
      <c r="V119" s="5">
        <f t="shared" si="70"/>
        <v>0</v>
      </c>
      <c r="W119" s="5">
        <f t="shared" si="70"/>
        <v>0.87449999999999994</v>
      </c>
    </row>
    <row r="120" spans="1:23">
      <c r="A120" s="4" t="s">
        <v>28</v>
      </c>
      <c r="B120" s="5">
        <f t="shared" ref="B120:W120" si="71">0.4*B108+0.6*B119</f>
        <v>1</v>
      </c>
      <c r="C120" s="17">
        <f t="shared" si="71"/>
        <v>0.92469999999999997</v>
      </c>
      <c r="D120" s="5">
        <f t="shared" si="71"/>
        <v>0</v>
      </c>
      <c r="E120" s="5">
        <f t="shared" si="71"/>
        <v>0</v>
      </c>
      <c r="F120" s="5">
        <f t="shared" si="71"/>
        <v>0</v>
      </c>
      <c r="G120" s="5">
        <f t="shared" si="71"/>
        <v>0</v>
      </c>
      <c r="H120" s="5">
        <f t="shared" si="71"/>
        <v>0</v>
      </c>
      <c r="I120" s="5">
        <f t="shared" si="71"/>
        <v>0</v>
      </c>
      <c r="J120" s="5">
        <f t="shared" si="71"/>
        <v>0</v>
      </c>
      <c r="K120" s="5">
        <f t="shared" si="71"/>
        <v>0</v>
      </c>
      <c r="L120" s="5">
        <f t="shared" si="71"/>
        <v>0</v>
      </c>
      <c r="M120" s="5">
        <f t="shared" si="71"/>
        <v>0</v>
      </c>
      <c r="N120" s="5">
        <f t="shared" si="71"/>
        <v>0</v>
      </c>
      <c r="O120" s="5">
        <f t="shared" si="71"/>
        <v>0</v>
      </c>
      <c r="P120" s="5">
        <f t="shared" si="71"/>
        <v>0</v>
      </c>
      <c r="Q120" s="5">
        <f t="shared" si="71"/>
        <v>0</v>
      </c>
      <c r="R120" s="5">
        <f t="shared" si="71"/>
        <v>0</v>
      </c>
      <c r="S120" s="5">
        <f t="shared" si="71"/>
        <v>0</v>
      </c>
      <c r="T120" s="5">
        <f t="shared" si="71"/>
        <v>0</v>
      </c>
      <c r="U120" s="5">
        <f t="shared" si="71"/>
        <v>0</v>
      </c>
      <c r="V120" s="5">
        <f t="shared" si="71"/>
        <v>0</v>
      </c>
      <c r="W120" s="5">
        <f t="shared" si="71"/>
        <v>0.92469999999999997</v>
      </c>
    </row>
    <row r="121" spans="1:23" s="15" customFormat="1">
      <c r="A121" s="4" t="s">
        <v>53</v>
      </c>
      <c r="B121" s="5"/>
      <c r="C121" s="18" t="s">
        <v>62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5">
        <f>COUNTIF(C121:V121,"Y")/COUNTA(C121:V121)</f>
        <v>0</v>
      </c>
    </row>
    <row r="123" spans="1:23">
      <c r="A123" s="13" t="s">
        <v>30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1:23" outlineLevel="2">
      <c r="A124" s="2" t="s">
        <v>12</v>
      </c>
      <c r="B124" s="3">
        <v>0.25</v>
      </c>
      <c r="C124" s="16">
        <v>0.25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  <c r="W124" s="10">
        <f>AVERAGE(C124:V124)</f>
        <v>0.25</v>
      </c>
    </row>
    <row r="125" spans="1:23" outlineLevel="2">
      <c r="A125" s="2" t="s">
        <v>13</v>
      </c>
      <c r="B125" s="3">
        <v>0.15</v>
      </c>
      <c r="C125" s="16">
        <v>0.15</v>
      </c>
      <c r="D125" s="8"/>
      <c r="E125" s="9"/>
      <c r="F125" s="9"/>
      <c r="G125" s="8"/>
      <c r="H125" s="9"/>
      <c r="I125" s="9"/>
      <c r="J125" s="9"/>
      <c r="K125" s="9"/>
      <c r="L125" s="9"/>
      <c r="M125" s="9"/>
      <c r="N125" s="9"/>
      <c r="O125" s="8"/>
      <c r="P125" s="9"/>
      <c r="Q125" s="9"/>
      <c r="R125" s="9"/>
      <c r="S125" s="9"/>
      <c r="T125" s="9"/>
      <c r="U125" s="9"/>
      <c r="V125" s="9"/>
      <c r="W125" s="10">
        <f t="shared" ref="W125:W127" si="72">AVERAGE(C125:V125)</f>
        <v>0.15</v>
      </c>
    </row>
    <row r="126" spans="1:23" outlineLevel="2">
      <c r="A126" s="2" t="s">
        <v>14</v>
      </c>
      <c r="B126" s="3">
        <v>0.55000000000000004</v>
      </c>
      <c r="C126" s="16">
        <v>0.52249999999999996</v>
      </c>
      <c r="D126" s="8"/>
      <c r="E126" s="9"/>
      <c r="F126" s="9"/>
      <c r="G126" s="8"/>
      <c r="H126" s="9"/>
      <c r="I126" s="9"/>
      <c r="J126" s="9"/>
      <c r="K126" s="9"/>
      <c r="L126" s="9"/>
      <c r="M126" s="9"/>
      <c r="N126" s="9"/>
      <c r="O126" s="8"/>
      <c r="P126" s="9"/>
      <c r="Q126" s="9"/>
      <c r="R126" s="9"/>
      <c r="S126" s="9"/>
      <c r="T126" s="9"/>
      <c r="U126" s="9"/>
      <c r="V126" s="9"/>
      <c r="W126" s="10">
        <f t="shared" si="72"/>
        <v>0.52249999999999996</v>
      </c>
    </row>
    <row r="127" spans="1:23" outlineLevel="2">
      <c r="A127" s="2" t="s">
        <v>15</v>
      </c>
      <c r="B127" s="3">
        <v>0.05</v>
      </c>
      <c r="C127" s="16">
        <v>0.05</v>
      </c>
      <c r="D127" s="8"/>
      <c r="E127" s="9"/>
      <c r="F127" s="9"/>
      <c r="G127" s="8"/>
      <c r="H127" s="9"/>
      <c r="I127" s="9"/>
      <c r="J127" s="9"/>
      <c r="K127" s="9"/>
      <c r="L127" s="9"/>
      <c r="M127" s="9"/>
      <c r="N127" s="9"/>
      <c r="O127" s="8"/>
      <c r="P127" s="9"/>
      <c r="Q127" s="9"/>
      <c r="R127" s="9"/>
      <c r="S127" s="9"/>
      <c r="T127" s="9"/>
      <c r="U127" s="9"/>
      <c r="V127" s="9"/>
      <c r="W127" s="10">
        <f t="shared" si="72"/>
        <v>0.05</v>
      </c>
    </row>
    <row r="128" spans="1:23" s="6" customFormat="1" outlineLevel="1">
      <c r="A128" s="4" t="s">
        <v>16</v>
      </c>
      <c r="B128" s="5">
        <f>SUM(B124:B127)</f>
        <v>1</v>
      </c>
      <c r="C128" s="17">
        <f t="shared" ref="C128:W128" si="73">SUM(C124:C127)</f>
        <v>0.97250000000000003</v>
      </c>
      <c r="D128" s="5">
        <f t="shared" si="73"/>
        <v>0</v>
      </c>
      <c r="E128" s="5">
        <f t="shared" si="73"/>
        <v>0</v>
      </c>
      <c r="F128" s="5">
        <f t="shared" si="73"/>
        <v>0</v>
      </c>
      <c r="G128" s="5">
        <f t="shared" si="73"/>
        <v>0</v>
      </c>
      <c r="H128" s="5">
        <f t="shared" si="73"/>
        <v>0</v>
      </c>
      <c r="I128" s="5">
        <f t="shared" si="73"/>
        <v>0</v>
      </c>
      <c r="J128" s="5">
        <f t="shared" si="73"/>
        <v>0</v>
      </c>
      <c r="K128" s="5">
        <f t="shared" si="73"/>
        <v>0</v>
      </c>
      <c r="L128" s="5">
        <f t="shared" si="73"/>
        <v>0</v>
      </c>
      <c r="M128" s="5">
        <f t="shared" si="73"/>
        <v>0</v>
      </c>
      <c r="N128" s="5">
        <f t="shared" si="73"/>
        <v>0</v>
      </c>
      <c r="O128" s="5">
        <f t="shared" si="73"/>
        <v>0</v>
      </c>
      <c r="P128" s="5">
        <f t="shared" si="73"/>
        <v>0</v>
      </c>
      <c r="Q128" s="5">
        <f t="shared" si="73"/>
        <v>0</v>
      </c>
      <c r="R128" s="5">
        <f t="shared" si="73"/>
        <v>0</v>
      </c>
      <c r="S128" s="5">
        <f t="shared" si="73"/>
        <v>0</v>
      </c>
      <c r="T128" s="5">
        <f t="shared" si="73"/>
        <v>0</v>
      </c>
      <c r="U128" s="5">
        <f t="shared" si="73"/>
        <v>0</v>
      </c>
      <c r="V128" s="5">
        <f t="shared" si="73"/>
        <v>0</v>
      </c>
      <c r="W128" s="5">
        <f t="shared" si="73"/>
        <v>0.97250000000000003</v>
      </c>
    </row>
    <row r="129" spans="1:23" outlineLevel="2">
      <c r="A129" s="2" t="s">
        <v>17</v>
      </c>
      <c r="B129" s="3">
        <v>0.09</v>
      </c>
      <c r="C129" s="16">
        <v>8.1000000000000003E-2</v>
      </c>
      <c r="D129" s="8"/>
      <c r="E129" s="9"/>
      <c r="F129" s="9"/>
      <c r="G129" s="8"/>
      <c r="H129" s="9"/>
      <c r="I129" s="9"/>
      <c r="J129" s="9"/>
      <c r="K129" s="9"/>
      <c r="L129" s="9"/>
      <c r="M129" s="9"/>
      <c r="N129" s="9"/>
      <c r="O129" s="8"/>
      <c r="P129" s="9"/>
      <c r="Q129" s="9"/>
      <c r="R129" s="9"/>
      <c r="S129" s="9"/>
      <c r="T129" s="9"/>
      <c r="U129" s="9"/>
      <c r="V129" s="9"/>
      <c r="W129" s="10">
        <f t="shared" ref="W129:W138" si="74">AVERAGE(C129:V129)</f>
        <v>8.1000000000000003E-2</v>
      </c>
    </row>
    <row r="130" spans="1:23" outlineLevel="2">
      <c r="A130" s="2" t="s">
        <v>18</v>
      </c>
      <c r="B130" s="3">
        <v>0.04</v>
      </c>
      <c r="C130" s="16">
        <v>0.04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  <c r="W130" s="10">
        <f t="shared" si="74"/>
        <v>0.04</v>
      </c>
    </row>
    <row r="131" spans="1:23" outlineLevel="2">
      <c r="A131" s="2" t="s">
        <v>19</v>
      </c>
      <c r="B131" s="3">
        <v>0.1</v>
      </c>
      <c r="C131" s="16">
        <v>7.4999999999999997E-2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  <c r="W131" s="10">
        <f t="shared" si="74"/>
        <v>7.4999999999999997E-2</v>
      </c>
    </row>
    <row r="132" spans="1:23" outlineLevel="2">
      <c r="A132" s="2" t="s">
        <v>20</v>
      </c>
      <c r="B132" s="3">
        <v>0.28999999999999998</v>
      </c>
      <c r="C132" s="16">
        <v>0.23200000000000001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  <c r="W132" s="10">
        <f t="shared" si="74"/>
        <v>0.23200000000000001</v>
      </c>
    </row>
    <row r="133" spans="1:23" outlineLevel="2">
      <c r="A133" s="2" t="s">
        <v>21</v>
      </c>
      <c r="B133" s="3">
        <v>0.09</v>
      </c>
      <c r="C133" s="16">
        <v>7.1999999999999995E-2</v>
      </c>
      <c r="D133" s="8"/>
      <c r="E133" s="9"/>
      <c r="F133" s="9"/>
      <c r="G133" s="8"/>
      <c r="H133" s="9"/>
      <c r="I133" s="9"/>
      <c r="J133" s="9"/>
      <c r="K133" s="9"/>
      <c r="L133" s="9"/>
      <c r="M133" s="9"/>
      <c r="N133" s="9"/>
      <c r="O133" s="8"/>
      <c r="P133" s="9"/>
      <c r="Q133" s="9"/>
      <c r="R133" s="9"/>
      <c r="S133" s="9"/>
      <c r="T133" s="9"/>
      <c r="U133" s="9"/>
      <c r="V133" s="9"/>
      <c r="W133" s="10">
        <f t="shared" si="74"/>
        <v>7.1999999999999995E-2</v>
      </c>
    </row>
    <row r="134" spans="1:23" outlineLevel="2">
      <c r="A134" s="2" t="s">
        <v>22</v>
      </c>
      <c r="B134" s="3">
        <v>0.12</v>
      </c>
      <c r="C134" s="16">
        <v>0.12</v>
      </c>
      <c r="D134" s="8"/>
      <c r="E134" s="9"/>
      <c r="F134" s="9"/>
      <c r="G134" s="8"/>
      <c r="H134" s="9"/>
      <c r="I134" s="9"/>
      <c r="J134" s="9"/>
      <c r="K134" s="9"/>
      <c r="L134" s="9"/>
      <c r="M134" s="9"/>
      <c r="N134" s="9"/>
      <c r="O134" s="8"/>
      <c r="P134" s="9"/>
      <c r="Q134" s="9"/>
      <c r="R134" s="9"/>
      <c r="S134" s="9"/>
      <c r="T134" s="9"/>
      <c r="U134" s="9"/>
      <c r="V134" s="9"/>
      <c r="W134" s="10">
        <f t="shared" si="74"/>
        <v>0.12</v>
      </c>
    </row>
    <row r="135" spans="1:23" outlineLevel="2">
      <c r="A135" s="2" t="s">
        <v>23</v>
      </c>
      <c r="B135" s="3">
        <v>0.04</v>
      </c>
      <c r="C135" s="16">
        <v>0.04</v>
      </c>
      <c r="D135" s="8"/>
      <c r="E135" s="9"/>
      <c r="F135" s="9"/>
      <c r="G135" s="8"/>
      <c r="H135" s="9"/>
      <c r="I135" s="9"/>
      <c r="J135" s="9"/>
      <c r="K135" s="9"/>
      <c r="L135" s="9"/>
      <c r="M135" s="9"/>
      <c r="N135" s="9"/>
      <c r="O135" s="8"/>
      <c r="P135" s="9"/>
      <c r="Q135" s="9"/>
      <c r="R135" s="9"/>
      <c r="S135" s="9"/>
      <c r="T135" s="9"/>
      <c r="U135" s="9"/>
      <c r="V135" s="9"/>
      <c r="W135" s="10">
        <f t="shared" si="74"/>
        <v>0.04</v>
      </c>
    </row>
    <row r="136" spans="1:23" outlineLevel="2">
      <c r="A136" s="2" t="s">
        <v>24</v>
      </c>
      <c r="B136" s="3">
        <v>0.09</v>
      </c>
      <c r="C136" s="16">
        <v>0.09</v>
      </c>
      <c r="D136" s="8"/>
      <c r="E136" s="9"/>
      <c r="F136" s="9"/>
      <c r="G136" s="8"/>
      <c r="H136" s="9"/>
      <c r="I136" s="9"/>
      <c r="J136" s="9"/>
      <c r="K136" s="9"/>
      <c r="L136" s="9"/>
      <c r="M136" s="9"/>
      <c r="N136" s="9"/>
      <c r="O136" s="8"/>
      <c r="P136" s="9"/>
      <c r="Q136" s="9"/>
      <c r="R136" s="9"/>
      <c r="S136" s="9"/>
      <c r="T136" s="9"/>
      <c r="U136" s="9"/>
      <c r="V136" s="9"/>
      <c r="W136" s="10">
        <f t="shared" si="74"/>
        <v>0.09</v>
      </c>
    </row>
    <row r="137" spans="1:23" outlineLevel="2">
      <c r="A137" s="2" t="s">
        <v>25</v>
      </c>
      <c r="B137" s="3">
        <v>0.05</v>
      </c>
      <c r="C137" s="16">
        <v>0.05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  <c r="W137" s="10">
        <f t="shared" si="74"/>
        <v>0.05</v>
      </c>
    </row>
    <row r="138" spans="1:23" outlineLevel="2">
      <c r="A138" s="2" t="s">
        <v>26</v>
      </c>
      <c r="B138" s="3">
        <v>0.09</v>
      </c>
      <c r="C138" s="16">
        <v>0.09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  <c r="W138" s="10">
        <f t="shared" si="74"/>
        <v>0.09</v>
      </c>
    </row>
    <row r="139" spans="1:23" s="6" customFormat="1" outlineLevel="1">
      <c r="A139" s="4" t="s">
        <v>27</v>
      </c>
      <c r="B139" s="5">
        <f>SUM(B129:B138)</f>
        <v>1</v>
      </c>
      <c r="C139" s="17">
        <f t="shared" ref="C139:W139" si="75">SUM(C129:C138)</f>
        <v>0.89</v>
      </c>
      <c r="D139" s="5">
        <f t="shared" si="75"/>
        <v>0</v>
      </c>
      <c r="E139" s="5">
        <f t="shared" si="75"/>
        <v>0</v>
      </c>
      <c r="F139" s="5">
        <f t="shared" si="75"/>
        <v>0</v>
      </c>
      <c r="G139" s="5">
        <f t="shared" si="75"/>
        <v>0</v>
      </c>
      <c r="H139" s="5">
        <f t="shared" si="75"/>
        <v>0</v>
      </c>
      <c r="I139" s="5">
        <f t="shared" si="75"/>
        <v>0</v>
      </c>
      <c r="J139" s="5">
        <f t="shared" si="75"/>
        <v>0</v>
      </c>
      <c r="K139" s="5">
        <f t="shared" si="75"/>
        <v>0</v>
      </c>
      <c r="L139" s="5">
        <f t="shared" si="75"/>
        <v>0</v>
      </c>
      <c r="M139" s="5">
        <f t="shared" si="75"/>
        <v>0</v>
      </c>
      <c r="N139" s="5">
        <f t="shared" si="75"/>
        <v>0</v>
      </c>
      <c r="O139" s="5">
        <f t="shared" si="75"/>
        <v>0</v>
      </c>
      <c r="P139" s="5">
        <f t="shared" si="75"/>
        <v>0</v>
      </c>
      <c r="Q139" s="5">
        <f t="shared" si="75"/>
        <v>0</v>
      </c>
      <c r="R139" s="5">
        <f t="shared" si="75"/>
        <v>0</v>
      </c>
      <c r="S139" s="5">
        <f t="shared" si="75"/>
        <v>0</v>
      </c>
      <c r="T139" s="5">
        <f t="shared" si="75"/>
        <v>0</v>
      </c>
      <c r="U139" s="5">
        <f t="shared" si="75"/>
        <v>0</v>
      </c>
      <c r="V139" s="5">
        <f t="shared" si="75"/>
        <v>0</v>
      </c>
      <c r="W139" s="5">
        <f t="shared" si="75"/>
        <v>0.89</v>
      </c>
    </row>
    <row r="140" spans="1:23">
      <c r="A140" s="4" t="s">
        <v>28</v>
      </c>
      <c r="B140" s="5">
        <f t="shared" ref="B140:W140" si="76">0.4*B128+0.6*B139</f>
        <v>1</v>
      </c>
      <c r="C140" s="17">
        <f t="shared" si="76"/>
        <v>0.92300000000000004</v>
      </c>
      <c r="D140" s="5">
        <f t="shared" si="76"/>
        <v>0</v>
      </c>
      <c r="E140" s="5">
        <f t="shared" si="76"/>
        <v>0</v>
      </c>
      <c r="F140" s="5">
        <f t="shared" si="76"/>
        <v>0</v>
      </c>
      <c r="G140" s="5">
        <f t="shared" si="76"/>
        <v>0</v>
      </c>
      <c r="H140" s="5">
        <f t="shared" si="76"/>
        <v>0</v>
      </c>
      <c r="I140" s="5">
        <f t="shared" si="76"/>
        <v>0</v>
      </c>
      <c r="J140" s="5">
        <f t="shared" si="76"/>
        <v>0</v>
      </c>
      <c r="K140" s="5">
        <f t="shared" si="76"/>
        <v>0</v>
      </c>
      <c r="L140" s="5">
        <f t="shared" si="76"/>
        <v>0</v>
      </c>
      <c r="M140" s="5">
        <f t="shared" si="76"/>
        <v>0</v>
      </c>
      <c r="N140" s="5">
        <f t="shared" si="76"/>
        <v>0</v>
      </c>
      <c r="O140" s="5">
        <f t="shared" si="76"/>
        <v>0</v>
      </c>
      <c r="P140" s="5">
        <f t="shared" si="76"/>
        <v>0</v>
      </c>
      <c r="Q140" s="5">
        <f t="shared" si="76"/>
        <v>0</v>
      </c>
      <c r="R140" s="5">
        <f t="shared" si="76"/>
        <v>0</v>
      </c>
      <c r="S140" s="5">
        <f t="shared" si="76"/>
        <v>0</v>
      </c>
      <c r="T140" s="5">
        <f t="shared" si="76"/>
        <v>0</v>
      </c>
      <c r="U140" s="5">
        <f t="shared" si="76"/>
        <v>0</v>
      </c>
      <c r="V140" s="5">
        <f t="shared" si="76"/>
        <v>0</v>
      </c>
      <c r="W140" s="5">
        <f t="shared" si="76"/>
        <v>0.92300000000000004</v>
      </c>
    </row>
    <row r="141" spans="1:23" s="15" customFormat="1">
      <c r="A141" s="4" t="s">
        <v>53</v>
      </c>
      <c r="B141" s="5"/>
      <c r="C141" s="18" t="s">
        <v>57</v>
      </c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5">
        <f>COUNTIF(C141:V141,"Y")/COUNTA(C141:V141)</f>
        <v>1</v>
      </c>
    </row>
    <row r="143" spans="1:23">
      <c r="A143" s="13" t="s">
        <v>31</v>
      </c>
      <c r="B143" s="11"/>
      <c r="C143" s="2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1:23" outlineLevel="2">
      <c r="A144" s="2" t="s">
        <v>12</v>
      </c>
      <c r="B144" s="3">
        <v>0.25</v>
      </c>
      <c r="C144" s="16">
        <v>0.23749999999999999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  <c r="W144" s="10">
        <f>AVERAGE(C144:V144)</f>
        <v>0.23749999999999999</v>
      </c>
    </row>
    <row r="145" spans="1:23" outlineLevel="2">
      <c r="A145" s="2" t="s">
        <v>13</v>
      </c>
      <c r="B145" s="3">
        <v>0.15</v>
      </c>
      <c r="C145" s="16">
        <v>0.15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  <c r="W145" s="10">
        <f t="shared" ref="W145:W147" si="77">AVERAGE(C145:V145)</f>
        <v>0.15</v>
      </c>
    </row>
    <row r="146" spans="1:23" outlineLevel="2">
      <c r="A146" s="2" t="s">
        <v>14</v>
      </c>
      <c r="B146" s="3">
        <v>0.55000000000000004</v>
      </c>
      <c r="C146" s="16">
        <v>0.53500000000000003</v>
      </c>
      <c r="D146" s="8"/>
      <c r="E146" s="9"/>
      <c r="F146" s="9"/>
      <c r="G146" s="8"/>
      <c r="H146" s="9"/>
      <c r="I146" s="9"/>
      <c r="J146" s="9"/>
      <c r="K146" s="9"/>
      <c r="L146" s="9"/>
      <c r="M146" s="9"/>
      <c r="N146" s="9"/>
      <c r="O146" s="8"/>
      <c r="P146" s="9"/>
      <c r="Q146" s="9"/>
      <c r="R146" s="9"/>
      <c r="S146" s="9"/>
      <c r="T146" s="9"/>
      <c r="U146" s="9"/>
      <c r="V146" s="9"/>
      <c r="W146" s="10">
        <f t="shared" si="77"/>
        <v>0.53500000000000003</v>
      </c>
    </row>
    <row r="147" spans="1:23" outlineLevel="2">
      <c r="A147" s="2" t="s">
        <v>15</v>
      </c>
      <c r="B147" s="3">
        <v>0.05</v>
      </c>
      <c r="C147" s="16">
        <v>0.05</v>
      </c>
      <c r="D147" s="8"/>
      <c r="E147" s="9"/>
      <c r="F147" s="9"/>
      <c r="G147" s="8"/>
      <c r="H147" s="9"/>
      <c r="I147" s="9"/>
      <c r="J147" s="9"/>
      <c r="K147" s="9"/>
      <c r="L147" s="9"/>
      <c r="M147" s="9"/>
      <c r="N147" s="9"/>
      <c r="O147" s="8"/>
      <c r="P147" s="9"/>
      <c r="Q147" s="9"/>
      <c r="R147" s="9"/>
      <c r="S147" s="9"/>
      <c r="T147" s="9"/>
      <c r="U147" s="9"/>
      <c r="V147" s="9"/>
      <c r="W147" s="10">
        <f t="shared" si="77"/>
        <v>0.05</v>
      </c>
    </row>
    <row r="148" spans="1:23" s="6" customFormat="1" outlineLevel="1">
      <c r="A148" s="4" t="s">
        <v>16</v>
      </c>
      <c r="B148" s="5">
        <f>SUM(B144:B147)</f>
        <v>1</v>
      </c>
      <c r="C148" s="17">
        <f t="shared" ref="C148:W148" si="78">SUM(C144:C147)</f>
        <v>0.97250000000000003</v>
      </c>
      <c r="D148" s="5">
        <f t="shared" si="78"/>
        <v>0</v>
      </c>
      <c r="E148" s="5">
        <f t="shared" si="78"/>
        <v>0</v>
      </c>
      <c r="F148" s="5">
        <f t="shared" si="78"/>
        <v>0</v>
      </c>
      <c r="G148" s="5">
        <f t="shared" si="78"/>
        <v>0</v>
      </c>
      <c r="H148" s="5">
        <f t="shared" si="78"/>
        <v>0</v>
      </c>
      <c r="I148" s="5">
        <f t="shared" si="78"/>
        <v>0</v>
      </c>
      <c r="J148" s="5">
        <f t="shared" si="78"/>
        <v>0</v>
      </c>
      <c r="K148" s="5">
        <f t="shared" si="78"/>
        <v>0</v>
      </c>
      <c r="L148" s="5">
        <f t="shared" si="78"/>
        <v>0</v>
      </c>
      <c r="M148" s="5">
        <f t="shared" si="78"/>
        <v>0</v>
      </c>
      <c r="N148" s="5">
        <f t="shared" si="78"/>
        <v>0</v>
      </c>
      <c r="O148" s="5">
        <f t="shared" si="78"/>
        <v>0</v>
      </c>
      <c r="P148" s="5">
        <f t="shared" si="78"/>
        <v>0</v>
      </c>
      <c r="Q148" s="5">
        <f t="shared" si="78"/>
        <v>0</v>
      </c>
      <c r="R148" s="5">
        <f t="shared" si="78"/>
        <v>0</v>
      </c>
      <c r="S148" s="5">
        <f t="shared" si="78"/>
        <v>0</v>
      </c>
      <c r="T148" s="5">
        <f t="shared" si="78"/>
        <v>0</v>
      </c>
      <c r="U148" s="5">
        <f t="shared" si="78"/>
        <v>0</v>
      </c>
      <c r="V148" s="5">
        <f t="shared" si="78"/>
        <v>0</v>
      </c>
      <c r="W148" s="5">
        <f t="shared" si="78"/>
        <v>0.97250000000000003</v>
      </c>
    </row>
    <row r="149" spans="1:23" outlineLevel="2">
      <c r="A149" s="2" t="s">
        <v>17</v>
      </c>
      <c r="B149" s="3">
        <v>0.09</v>
      </c>
      <c r="C149" s="16">
        <v>8.1000000000000003E-2</v>
      </c>
      <c r="D149" s="8"/>
      <c r="E149" s="9"/>
      <c r="F149" s="9"/>
      <c r="G149" s="8"/>
      <c r="H149" s="9"/>
      <c r="I149" s="9"/>
      <c r="J149" s="9"/>
      <c r="K149" s="9"/>
      <c r="L149" s="9"/>
      <c r="M149" s="9"/>
      <c r="N149" s="9"/>
      <c r="O149" s="8"/>
      <c r="P149" s="9"/>
      <c r="Q149" s="9"/>
      <c r="R149" s="9"/>
      <c r="S149" s="9"/>
      <c r="T149" s="9"/>
      <c r="U149" s="9"/>
      <c r="V149" s="9"/>
      <c r="W149" s="10">
        <f t="shared" ref="W149:W158" si="79">AVERAGE(C149:V149)</f>
        <v>8.1000000000000003E-2</v>
      </c>
    </row>
    <row r="150" spans="1:23" outlineLevel="2">
      <c r="A150" s="2" t="s">
        <v>18</v>
      </c>
      <c r="B150" s="3">
        <v>0.04</v>
      </c>
      <c r="C150" s="16">
        <v>0.04</v>
      </c>
      <c r="D150" s="8"/>
      <c r="E150" s="9"/>
      <c r="F150" s="9"/>
      <c r="G150" s="8"/>
      <c r="H150" s="9"/>
      <c r="I150" s="9"/>
      <c r="J150" s="9"/>
      <c r="K150" s="9"/>
      <c r="L150" s="9"/>
      <c r="M150" s="9"/>
      <c r="N150" s="9"/>
      <c r="O150" s="8"/>
      <c r="P150" s="9"/>
      <c r="Q150" s="9"/>
      <c r="R150" s="9"/>
      <c r="S150" s="9"/>
      <c r="T150" s="9"/>
      <c r="U150" s="9"/>
      <c r="V150" s="9"/>
      <c r="W150" s="10">
        <f t="shared" si="79"/>
        <v>0.04</v>
      </c>
    </row>
    <row r="151" spans="1:23" outlineLevel="2">
      <c r="A151" s="2" t="s">
        <v>19</v>
      </c>
      <c r="B151" s="3">
        <v>0.1</v>
      </c>
      <c r="C151" s="16">
        <v>0.1</v>
      </c>
      <c r="D151" s="8"/>
      <c r="E151" s="9"/>
      <c r="F151" s="9"/>
      <c r="G151" s="8"/>
      <c r="H151" s="9"/>
      <c r="I151" s="9"/>
      <c r="J151" s="9"/>
      <c r="K151" s="9"/>
      <c r="L151" s="9"/>
      <c r="M151" s="9"/>
      <c r="N151" s="9"/>
      <c r="O151" s="8"/>
      <c r="P151" s="9"/>
      <c r="Q151" s="9"/>
      <c r="R151" s="9"/>
      <c r="S151" s="9"/>
      <c r="T151" s="9"/>
      <c r="U151" s="9"/>
      <c r="V151" s="9"/>
      <c r="W151" s="10">
        <f t="shared" si="79"/>
        <v>0.1</v>
      </c>
    </row>
    <row r="152" spans="1:23" outlineLevel="2">
      <c r="A152" s="2" t="s">
        <v>20</v>
      </c>
      <c r="B152" s="3">
        <v>0.28999999999999998</v>
      </c>
      <c r="C152" s="16">
        <v>0.28999999999999998</v>
      </c>
      <c r="D152" s="8"/>
      <c r="E152" s="9"/>
      <c r="F152" s="9"/>
      <c r="G152" s="8"/>
      <c r="H152" s="9"/>
      <c r="I152" s="9"/>
      <c r="J152" s="9"/>
      <c r="K152" s="9"/>
      <c r="L152" s="9"/>
      <c r="M152" s="9"/>
      <c r="N152" s="9"/>
      <c r="O152" s="8"/>
      <c r="P152" s="9"/>
      <c r="Q152" s="9"/>
      <c r="R152" s="9"/>
      <c r="S152" s="9"/>
      <c r="T152" s="9"/>
      <c r="U152" s="9"/>
      <c r="V152" s="9"/>
      <c r="W152" s="10">
        <f t="shared" si="79"/>
        <v>0.28999999999999998</v>
      </c>
    </row>
    <row r="153" spans="1:23" outlineLevel="2">
      <c r="A153" s="2" t="s">
        <v>21</v>
      </c>
      <c r="B153" s="3">
        <v>0.09</v>
      </c>
      <c r="C153" s="16">
        <v>0.09</v>
      </c>
      <c r="D153" s="8"/>
      <c r="E153" s="9"/>
      <c r="F153" s="9"/>
      <c r="G153" s="8"/>
      <c r="H153" s="9"/>
      <c r="I153" s="9"/>
      <c r="J153" s="9"/>
      <c r="K153" s="9"/>
      <c r="L153" s="9"/>
      <c r="M153" s="9"/>
      <c r="N153" s="9"/>
      <c r="O153" s="8"/>
      <c r="P153" s="9"/>
      <c r="Q153" s="9"/>
      <c r="R153" s="9"/>
      <c r="S153" s="9"/>
      <c r="T153" s="9"/>
      <c r="U153" s="9"/>
      <c r="V153" s="9"/>
      <c r="W153" s="10">
        <f t="shared" si="79"/>
        <v>0.09</v>
      </c>
    </row>
    <row r="154" spans="1:23" outlineLevel="2">
      <c r="A154" s="2" t="s">
        <v>22</v>
      </c>
      <c r="B154" s="3">
        <v>0.12</v>
      </c>
      <c r="C154" s="16">
        <v>0.12</v>
      </c>
      <c r="D154" s="8"/>
      <c r="E154" s="9"/>
      <c r="F154" s="9"/>
      <c r="G154" s="8"/>
      <c r="H154" s="9"/>
      <c r="I154" s="9"/>
      <c r="J154" s="9"/>
      <c r="K154" s="9"/>
      <c r="L154" s="9"/>
      <c r="M154" s="9"/>
      <c r="N154" s="9"/>
      <c r="O154" s="8"/>
      <c r="P154" s="9"/>
      <c r="Q154" s="9"/>
      <c r="R154" s="9"/>
      <c r="S154" s="9"/>
      <c r="T154" s="9"/>
      <c r="U154" s="9"/>
      <c r="V154" s="9"/>
      <c r="W154" s="10">
        <f t="shared" si="79"/>
        <v>0.12</v>
      </c>
    </row>
    <row r="155" spans="1:23" outlineLevel="2">
      <c r="A155" s="2" t="s">
        <v>23</v>
      </c>
      <c r="B155" s="3">
        <v>0.04</v>
      </c>
      <c r="C155" s="16">
        <v>0.04</v>
      </c>
      <c r="D155" s="8"/>
      <c r="E155" s="9"/>
      <c r="F155" s="9"/>
      <c r="G155" s="8"/>
      <c r="H155" s="9"/>
      <c r="I155" s="9"/>
      <c r="J155" s="9"/>
      <c r="K155" s="9"/>
      <c r="L155" s="9"/>
      <c r="M155" s="9"/>
      <c r="N155" s="9"/>
      <c r="O155" s="8"/>
      <c r="P155" s="9"/>
      <c r="Q155" s="9"/>
      <c r="R155" s="9"/>
      <c r="S155" s="9"/>
      <c r="T155" s="9"/>
      <c r="U155" s="9"/>
      <c r="V155" s="9"/>
      <c r="W155" s="10">
        <f t="shared" si="79"/>
        <v>0.04</v>
      </c>
    </row>
    <row r="156" spans="1:23" outlineLevel="2">
      <c r="A156" s="2" t="s">
        <v>24</v>
      </c>
      <c r="B156" s="3">
        <v>0.09</v>
      </c>
      <c r="C156" s="16">
        <v>0.09</v>
      </c>
      <c r="D156" s="8"/>
      <c r="E156" s="9"/>
      <c r="F156" s="9"/>
      <c r="G156" s="8"/>
      <c r="H156" s="9"/>
      <c r="I156" s="9"/>
      <c r="J156" s="9"/>
      <c r="K156" s="9"/>
      <c r="L156" s="9"/>
      <c r="M156" s="9"/>
      <c r="N156" s="9"/>
      <c r="O156" s="8"/>
      <c r="P156" s="9"/>
      <c r="Q156" s="9"/>
      <c r="R156" s="9"/>
      <c r="S156" s="9"/>
      <c r="T156" s="9"/>
      <c r="U156" s="9"/>
      <c r="V156" s="9"/>
      <c r="W156" s="10">
        <f t="shared" si="79"/>
        <v>0.09</v>
      </c>
    </row>
    <row r="157" spans="1:23" outlineLevel="2">
      <c r="A157" s="2" t="s">
        <v>25</v>
      </c>
      <c r="B157" s="3">
        <v>0.05</v>
      </c>
      <c r="C157" s="16">
        <v>3.5000000000000003E-2</v>
      </c>
      <c r="D157" s="8"/>
      <c r="E157" s="9"/>
      <c r="F157" s="9"/>
      <c r="G157" s="8"/>
      <c r="H157" s="9"/>
      <c r="I157" s="9"/>
      <c r="J157" s="9"/>
      <c r="K157" s="9"/>
      <c r="L157" s="9"/>
      <c r="M157" s="9"/>
      <c r="N157" s="9"/>
      <c r="O157" s="8"/>
      <c r="P157" s="9"/>
      <c r="Q157" s="9"/>
      <c r="R157" s="9"/>
      <c r="S157" s="9"/>
      <c r="T157" s="9"/>
      <c r="U157" s="9"/>
      <c r="V157" s="9"/>
      <c r="W157" s="10">
        <f t="shared" si="79"/>
        <v>3.5000000000000003E-2</v>
      </c>
    </row>
    <row r="158" spans="1:23" outlineLevel="2">
      <c r="A158" s="2" t="s">
        <v>26</v>
      </c>
      <c r="B158" s="3">
        <v>0.09</v>
      </c>
      <c r="C158" s="16">
        <v>0.09</v>
      </c>
      <c r="D158" s="8"/>
      <c r="E158" s="9"/>
      <c r="F158" s="9"/>
      <c r="G158" s="8"/>
      <c r="H158" s="9"/>
      <c r="I158" s="9"/>
      <c r="J158" s="9"/>
      <c r="K158" s="9"/>
      <c r="L158" s="9"/>
      <c r="M158" s="9"/>
      <c r="N158" s="9"/>
      <c r="O158" s="8"/>
      <c r="P158" s="9"/>
      <c r="Q158" s="9"/>
      <c r="R158" s="9"/>
      <c r="S158" s="9"/>
      <c r="T158" s="9"/>
      <c r="U158" s="9"/>
      <c r="V158" s="9"/>
      <c r="W158" s="10">
        <f t="shared" si="79"/>
        <v>0.09</v>
      </c>
    </row>
    <row r="159" spans="1:23" s="6" customFormat="1" outlineLevel="1">
      <c r="A159" s="4" t="s">
        <v>27</v>
      </c>
      <c r="B159" s="5">
        <f>SUM(B149:B158)</f>
        <v>1</v>
      </c>
      <c r="C159" s="17">
        <f t="shared" ref="C159:W159" si="80">SUM(C149:C158)</f>
        <v>0.97599999999999998</v>
      </c>
      <c r="D159" s="5">
        <f t="shared" si="80"/>
        <v>0</v>
      </c>
      <c r="E159" s="5">
        <f t="shared" si="80"/>
        <v>0</v>
      </c>
      <c r="F159" s="5">
        <f t="shared" si="80"/>
        <v>0</v>
      </c>
      <c r="G159" s="5">
        <f t="shared" si="80"/>
        <v>0</v>
      </c>
      <c r="H159" s="5">
        <f t="shared" si="80"/>
        <v>0</v>
      </c>
      <c r="I159" s="5">
        <f t="shared" si="80"/>
        <v>0</v>
      </c>
      <c r="J159" s="5">
        <f t="shared" si="80"/>
        <v>0</v>
      </c>
      <c r="K159" s="5">
        <f t="shared" si="80"/>
        <v>0</v>
      </c>
      <c r="L159" s="5">
        <f t="shared" si="80"/>
        <v>0</v>
      </c>
      <c r="M159" s="5">
        <f t="shared" si="80"/>
        <v>0</v>
      </c>
      <c r="N159" s="5">
        <f t="shared" si="80"/>
        <v>0</v>
      </c>
      <c r="O159" s="5">
        <f t="shared" si="80"/>
        <v>0</v>
      </c>
      <c r="P159" s="5">
        <f t="shared" si="80"/>
        <v>0</v>
      </c>
      <c r="Q159" s="5">
        <f t="shared" si="80"/>
        <v>0</v>
      </c>
      <c r="R159" s="5">
        <f t="shared" si="80"/>
        <v>0</v>
      </c>
      <c r="S159" s="5">
        <f t="shared" si="80"/>
        <v>0</v>
      </c>
      <c r="T159" s="5">
        <f t="shared" si="80"/>
        <v>0</v>
      </c>
      <c r="U159" s="5">
        <f t="shared" si="80"/>
        <v>0</v>
      </c>
      <c r="V159" s="5">
        <f t="shared" si="80"/>
        <v>0</v>
      </c>
      <c r="W159" s="5">
        <f t="shared" si="80"/>
        <v>0.97599999999999998</v>
      </c>
    </row>
    <row r="160" spans="1:23">
      <c r="A160" s="4" t="s">
        <v>28</v>
      </c>
      <c r="B160" s="5">
        <f t="shared" ref="B160:W160" si="81">0.4*B148+0.6*B159</f>
        <v>1</v>
      </c>
      <c r="C160" s="17">
        <f t="shared" si="81"/>
        <v>0.97460000000000002</v>
      </c>
      <c r="D160" s="5">
        <f t="shared" si="81"/>
        <v>0</v>
      </c>
      <c r="E160" s="5">
        <f t="shared" si="81"/>
        <v>0</v>
      </c>
      <c r="F160" s="5">
        <f t="shared" si="81"/>
        <v>0</v>
      </c>
      <c r="G160" s="5">
        <f t="shared" si="81"/>
        <v>0</v>
      </c>
      <c r="H160" s="5">
        <f t="shared" si="81"/>
        <v>0</v>
      </c>
      <c r="I160" s="5">
        <f t="shared" si="81"/>
        <v>0</v>
      </c>
      <c r="J160" s="5">
        <f t="shared" si="81"/>
        <v>0</v>
      </c>
      <c r="K160" s="5">
        <f t="shared" si="81"/>
        <v>0</v>
      </c>
      <c r="L160" s="5">
        <f t="shared" si="81"/>
        <v>0</v>
      </c>
      <c r="M160" s="5">
        <f t="shared" si="81"/>
        <v>0</v>
      </c>
      <c r="N160" s="5">
        <f t="shared" si="81"/>
        <v>0</v>
      </c>
      <c r="O160" s="5">
        <f t="shared" si="81"/>
        <v>0</v>
      </c>
      <c r="P160" s="5">
        <f t="shared" si="81"/>
        <v>0</v>
      </c>
      <c r="Q160" s="5">
        <f t="shared" si="81"/>
        <v>0</v>
      </c>
      <c r="R160" s="5">
        <f t="shared" si="81"/>
        <v>0</v>
      </c>
      <c r="S160" s="5">
        <f t="shared" si="81"/>
        <v>0</v>
      </c>
      <c r="T160" s="5">
        <f t="shared" si="81"/>
        <v>0</v>
      </c>
      <c r="U160" s="5">
        <f t="shared" si="81"/>
        <v>0</v>
      </c>
      <c r="V160" s="5">
        <f t="shared" si="81"/>
        <v>0</v>
      </c>
      <c r="W160" s="5">
        <f t="shared" si="81"/>
        <v>0.97460000000000002</v>
      </c>
    </row>
    <row r="161" spans="1:23" s="15" customFormat="1">
      <c r="A161" s="4" t="s">
        <v>53</v>
      </c>
      <c r="B161" s="5"/>
      <c r="C161" s="18" t="s">
        <v>57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5">
        <f>COUNTIF(C161:V161,"Y")/COUNTA(C161:V161)</f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27F16-F54A-4366-997A-2E572CA2A8C9}">
  <dimension ref="A1:W148"/>
  <sheetViews>
    <sheetView zoomScale="145" zoomScaleNormal="14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56" sqref="B56:B57"/>
    </sheetView>
  </sheetViews>
  <sheetFormatPr defaultRowHeight="11.25" outlineLevelRow="2" outlineLevelCol="1"/>
  <cols>
    <col min="1" max="1" width="47.42578125" style="7" customWidth="1"/>
    <col min="2" max="2" width="9.7109375" style="1" customWidth="1"/>
    <col min="3" max="22" width="9.7109375" style="1" customWidth="1" outlineLevel="1"/>
    <col min="23" max="23" width="9.7109375" style="1" customWidth="1"/>
    <col min="24" max="16384" width="9.140625" style="1"/>
  </cols>
  <sheetData>
    <row r="1" spans="1:23">
      <c r="B1" s="12" t="s">
        <v>0</v>
      </c>
      <c r="C1" s="12" t="s">
        <v>55</v>
      </c>
      <c r="D1" s="12" t="s">
        <v>61</v>
      </c>
      <c r="E1" s="12" t="s">
        <v>1</v>
      </c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11</v>
      </c>
    </row>
    <row r="3" spans="1:23">
      <c r="A3" s="13" t="s">
        <v>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outlineLevel="2">
      <c r="A4" s="2" t="s">
        <v>51</v>
      </c>
      <c r="B4" s="3">
        <v>0.33</v>
      </c>
      <c r="C4" s="16">
        <v>0.33</v>
      </c>
      <c r="D4" s="8"/>
      <c r="E4" s="9"/>
      <c r="F4" s="9"/>
      <c r="G4" s="8"/>
      <c r="H4" s="9"/>
      <c r="I4" s="9"/>
      <c r="J4" s="9"/>
      <c r="K4" s="9"/>
      <c r="L4" s="9"/>
      <c r="M4" s="9"/>
      <c r="N4" s="9"/>
      <c r="O4" s="8"/>
      <c r="P4" s="9"/>
      <c r="Q4" s="9"/>
      <c r="R4" s="9"/>
      <c r="S4" s="9"/>
      <c r="T4" s="9"/>
      <c r="U4" s="9"/>
      <c r="V4" s="9"/>
      <c r="W4" s="10">
        <f>AVERAGE(C4:V4)</f>
        <v>0.33</v>
      </c>
    </row>
    <row r="5" spans="1:23" outlineLevel="2">
      <c r="A5" s="2" t="s">
        <v>12</v>
      </c>
      <c r="B5" s="3">
        <v>0.18</v>
      </c>
      <c r="C5" s="16">
        <v>0.18</v>
      </c>
      <c r="D5" s="8"/>
      <c r="E5" s="9"/>
      <c r="F5" s="9"/>
      <c r="G5" s="8"/>
      <c r="H5" s="9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9"/>
      <c r="W5" s="10">
        <f t="shared" ref="W5:W8" si="0">AVERAGE(C5:V5)</f>
        <v>0.18</v>
      </c>
    </row>
    <row r="6" spans="1:23" outlineLevel="2">
      <c r="A6" s="2" t="s">
        <v>13</v>
      </c>
      <c r="B6" s="3">
        <v>0.08</v>
      </c>
      <c r="C6" s="16">
        <v>0.08</v>
      </c>
      <c r="D6" s="8"/>
      <c r="E6" s="9"/>
      <c r="F6" s="9"/>
      <c r="G6" s="8"/>
      <c r="H6" s="9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9"/>
      <c r="W6" s="10">
        <f t="shared" si="0"/>
        <v>0.08</v>
      </c>
    </row>
    <row r="7" spans="1:23" outlineLevel="2">
      <c r="A7" s="2" t="s">
        <v>14</v>
      </c>
      <c r="B7" s="3">
        <v>0.41</v>
      </c>
      <c r="C7" s="16">
        <v>0.41</v>
      </c>
      <c r="D7" s="8"/>
      <c r="E7" s="9"/>
      <c r="F7" s="9"/>
      <c r="G7" s="8"/>
      <c r="H7" s="9"/>
      <c r="I7" s="9"/>
      <c r="J7" s="9"/>
      <c r="K7" s="9"/>
      <c r="L7" s="9"/>
      <c r="M7" s="9"/>
      <c r="N7" s="9"/>
      <c r="O7" s="8"/>
      <c r="P7" s="9"/>
      <c r="Q7" s="9"/>
      <c r="R7" s="9"/>
      <c r="S7" s="9"/>
      <c r="T7" s="9"/>
      <c r="U7" s="9"/>
      <c r="V7" s="9"/>
      <c r="W7" s="10">
        <f t="shared" si="0"/>
        <v>0.41</v>
      </c>
    </row>
    <row r="8" spans="1:23" outlineLevel="2">
      <c r="A8" s="2" t="s">
        <v>15</v>
      </c>
      <c r="B8" s="3">
        <v>0</v>
      </c>
      <c r="C8" s="16">
        <v>0</v>
      </c>
      <c r="D8" s="8"/>
      <c r="E8" s="9"/>
      <c r="F8" s="9"/>
      <c r="G8" s="8"/>
      <c r="H8" s="9"/>
      <c r="I8" s="9"/>
      <c r="J8" s="9"/>
      <c r="K8" s="9"/>
      <c r="L8" s="9"/>
      <c r="M8" s="9"/>
      <c r="N8" s="9"/>
      <c r="O8" s="8"/>
      <c r="P8" s="9"/>
      <c r="Q8" s="9"/>
      <c r="R8" s="9"/>
      <c r="S8" s="9"/>
      <c r="T8" s="9"/>
      <c r="U8" s="9"/>
      <c r="V8" s="9"/>
      <c r="W8" s="10">
        <f t="shared" si="0"/>
        <v>0</v>
      </c>
    </row>
    <row r="9" spans="1:23" s="6" customFormat="1" outlineLevel="1">
      <c r="A9" s="4" t="s">
        <v>16</v>
      </c>
      <c r="B9" s="5">
        <f t="shared" ref="B9:W9" si="1">SUM(B4:B8)</f>
        <v>1</v>
      </c>
      <c r="C9" s="17">
        <f t="shared" si="1"/>
        <v>1</v>
      </c>
      <c r="D9" s="5">
        <f t="shared" si="1"/>
        <v>0</v>
      </c>
      <c r="E9" s="5">
        <f t="shared" si="1"/>
        <v>0</v>
      </c>
      <c r="F9" s="5">
        <f t="shared" si="1"/>
        <v>0</v>
      </c>
      <c r="G9" s="5">
        <f t="shared" si="1"/>
        <v>0</v>
      </c>
      <c r="H9" s="5">
        <f t="shared" si="1"/>
        <v>0</v>
      </c>
      <c r="I9" s="5">
        <f t="shared" si="1"/>
        <v>0</v>
      </c>
      <c r="J9" s="5">
        <f t="shared" si="1"/>
        <v>0</v>
      </c>
      <c r="K9" s="5">
        <f t="shared" si="1"/>
        <v>0</v>
      </c>
      <c r="L9" s="5">
        <f t="shared" si="1"/>
        <v>0</v>
      </c>
      <c r="M9" s="5">
        <f t="shared" si="1"/>
        <v>0</v>
      </c>
      <c r="N9" s="5">
        <f t="shared" si="1"/>
        <v>0</v>
      </c>
      <c r="O9" s="5">
        <f t="shared" si="1"/>
        <v>0</v>
      </c>
      <c r="P9" s="5">
        <f t="shared" si="1"/>
        <v>0</v>
      </c>
      <c r="Q9" s="5">
        <f t="shared" si="1"/>
        <v>0</v>
      </c>
      <c r="R9" s="5">
        <f t="shared" si="1"/>
        <v>0</v>
      </c>
      <c r="S9" s="5">
        <f t="shared" si="1"/>
        <v>0</v>
      </c>
      <c r="T9" s="5">
        <f t="shared" si="1"/>
        <v>0</v>
      </c>
      <c r="U9" s="5">
        <f t="shared" si="1"/>
        <v>0</v>
      </c>
      <c r="V9" s="5">
        <f t="shared" si="1"/>
        <v>0</v>
      </c>
      <c r="W9" s="5">
        <f t="shared" si="1"/>
        <v>1</v>
      </c>
    </row>
    <row r="10" spans="1:23" outlineLevel="2">
      <c r="A10" s="2" t="s">
        <v>17</v>
      </c>
      <c r="B10" s="3">
        <v>0.04</v>
      </c>
      <c r="C10" s="16">
        <v>0.02</v>
      </c>
      <c r="D10" s="8"/>
      <c r="E10" s="9"/>
      <c r="F10" s="9"/>
      <c r="G10" s="8"/>
      <c r="H10" s="9"/>
      <c r="I10" s="9"/>
      <c r="J10" s="9"/>
      <c r="K10" s="9"/>
      <c r="L10" s="9"/>
      <c r="M10" s="9"/>
      <c r="N10" s="9"/>
      <c r="O10" s="8"/>
      <c r="P10" s="9"/>
      <c r="Q10" s="9"/>
      <c r="R10" s="9"/>
      <c r="S10" s="9"/>
      <c r="T10" s="9"/>
      <c r="U10" s="9"/>
      <c r="V10" s="9"/>
      <c r="W10" s="10">
        <f t="shared" ref="W10:W19" si="2">AVERAGE(C10:V10)</f>
        <v>0.02</v>
      </c>
    </row>
    <row r="11" spans="1:23" outlineLevel="2">
      <c r="A11" s="2" t="s">
        <v>18</v>
      </c>
      <c r="B11" s="3">
        <v>0.04</v>
      </c>
      <c r="C11" s="16">
        <v>1.83E-2</v>
      </c>
      <c r="D11" s="8"/>
      <c r="E11" s="9"/>
      <c r="F11" s="9"/>
      <c r="G11" s="8"/>
      <c r="H11" s="9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9"/>
      <c r="W11" s="10">
        <f t="shared" si="2"/>
        <v>1.83E-2</v>
      </c>
    </row>
    <row r="12" spans="1:23" outlineLevel="2">
      <c r="A12" s="2" t="s">
        <v>19</v>
      </c>
      <c r="B12" s="3">
        <v>0.11</v>
      </c>
      <c r="C12" s="16">
        <v>5.5E-2</v>
      </c>
      <c r="D12" s="8"/>
      <c r="E12" s="9"/>
      <c r="F12" s="9"/>
      <c r="G12" s="8"/>
      <c r="H12" s="9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9"/>
      <c r="W12" s="10">
        <f t="shared" si="2"/>
        <v>5.5E-2</v>
      </c>
    </row>
    <row r="13" spans="1:23" outlineLevel="2">
      <c r="A13" s="2" t="s">
        <v>20</v>
      </c>
      <c r="B13" s="3">
        <v>0.24</v>
      </c>
      <c r="C13" s="16">
        <v>0.12</v>
      </c>
      <c r="D13" s="8"/>
      <c r="E13" s="9"/>
      <c r="F13" s="9"/>
      <c r="G13" s="8"/>
      <c r="H13" s="9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9"/>
      <c r="W13" s="10">
        <f t="shared" si="2"/>
        <v>0.12</v>
      </c>
    </row>
    <row r="14" spans="1:23" outlineLevel="2">
      <c r="A14" s="2" t="s">
        <v>21</v>
      </c>
      <c r="B14" s="3">
        <v>0.09</v>
      </c>
      <c r="C14" s="16">
        <v>4.4999999999999998E-2</v>
      </c>
      <c r="D14" s="8"/>
      <c r="E14" s="9"/>
      <c r="F14" s="9"/>
      <c r="G14" s="8"/>
      <c r="H14" s="9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9"/>
      <c r="W14" s="10">
        <f t="shared" si="2"/>
        <v>4.4999999999999998E-2</v>
      </c>
    </row>
    <row r="15" spans="1:23" outlineLevel="2">
      <c r="A15" s="2" t="s">
        <v>22</v>
      </c>
      <c r="B15" s="3">
        <v>0.11</v>
      </c>
      <c r="C15" s="16">
        <v>5.5E-2</v>
      </c>
      <c r="D15" s="8"/>
      <c r="E15" s="9"/>
      <c r="F15" s="9"/>
      <c r="G15" s="8"/>
      <c r="H15" s="9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9"/>
      <c r="W15" s="10">
        <f t="shared" si="2"/>
        <v>5.5E-2</v>
      </c>
    </row>
    <row r="16" spans="1:23" outlineLevel="2">
      <c r="A16" s="2" t="s">
        <v>23</v>
      </c>
      <c r="B16" s="3">
        <v>0.05</v>
      </c>
      <c r="C16" s="16">
        <v>0.05</v>
      </c>
      <c r="D16" s="8"/>
      <c r="E16" s="9"/>
      <c r="F16" s="9"/>
      <c r="G16" s="8"/>
      <c r="H16" s="9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9"/>
      <c r="W16" s="10">
        <f t="shared" si="2"/>
        <v>0.05</v>
      </c>
    </row>
    <row r="17" spans="1:23" outlineLevel="2">
      <c r="A17" s="2" t="s">
        <v>24</v>
      </c>
      <c r="B17" s="3">
        <v>7.0000000000000007E-2</v>
      </c>
      <c r="C17" s="16">
        <v>7.0000000000000007E-2</v>
      </c>
      <c r="D17" s="8"/>
      <c r="E17" s="9"/>
      <c r="F17" s="9"/>
      <c r="G17" s="8"/>
      <c r="H17" s="9"/>
      <c r="I17" s="9"/>
      <c r="J17" s="9"/>
      <c r="K17" s="9"/>
      <c r="L17" s="9"/>
      <c r="M17" s="9"/>
      <c r="N17" s="9"/>
      <c r="O17" s="8"/>
      <c r="P17" s="9"/>
      <c r="Q17" s="9"/>
      <c r="R17" s="9"/>
      <c r="S17" s="9"/>
      <c r="T17" s="9"/>
      <c r="U17" s="9"/>
      <c r="V17" s="9"/>
      <c r="W17" s="10">
        <f t="shared" si="2"/>
        <v>7.0000000000000007E-2</v>
      </c>
    </row>
    <row r="18" spans="1:23" outlineLevel="2">
      <c r="A18" s="2" t="s">
        <v>25</v>
      </c>
      <c r="B18" s="3">
        <v>7.0000000000000007E-2</v>
      </c>
      <c r="C18" s="16">
        <v>3.5000000000000003E-2</v>
      </c>
      <c r="D18" s="8"/>
      <c r="E18" s="9"/>
      <c r="F18" s="9"/>
      <c r="G18" s="8"/>
      <c r="H18" s="9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9"/>
      <c r="W18" s="10">
        <f t="shared" si="2"/>
        <v>3.5000000000000003E-2</v>
      </c>
    </row>
    <row r="19" spans="1:23" outlineLevel="2">
      <c r="A19" s="2" t="s">
        <v>26</v>
      </c>
      <c r="B19" s="3">
        <v>0.18</v>
      </c>
      <c r="C19" s="16">
        <v>0.18</v>
      </c>
      <c r="D19" s="8"/>
      <c r="E19" s="9"/>
      <c r="F19" s="9"/>
      <c r="G19" s="8"/>
      <c r="H19" s="9"/>
      <c r="I19" s="9"/>
      <c r="J19" s="9"/>
      <c r="K19" s="9"/>
      <c r="L19" s="9"/>
      <c r="M19" s="9"/>
      <c r="N19" s="9"/>
      <c r="O19" s="8"/>
      <c r="P19" s="9"/>
      <c r="Q19" s="9"/>
      <c r="R19" s="9"/>
      <c r="S19" s="9"/>
      <c r="T19" s="9"/>
      <c r="U19" s="9"/>
      <c r="V19" s="9"/>
      <c r="W19" s="10">
        <f t="shared" si="2"/>
        <v>0.18</v>
      </c>
    </row>
    <row r="20" spans="1:23" s="6" customFormat="1" outlineLevel="1">
      <c r="A20" s="4" t="s">
        <v>27</v>
      </c>
      <c r="B20" s="5">
        <f>SUM(B10:B19)</f>
        <v>1</v>
      </c>
      <c r="C20" s="17">
        <f t="shared" ref="C20:W20" si="3">SUM(C10:C19)</f>
        <v>0.64829999999999988</v>
      </c>
      <c r="D20" s="5">
        <f t="shared" si="3"/>
        <v>0</v>
      </c>
      <c r="E20" s="5">
        <f t="shared" si="3"/>
        <v>0</v>
      </c>
      <c r="F20" s="5">
        <f t="shared" si="3"/>
        <v>0</v>
      </c>
      <c r="G20" s="5">
        <f t="shared" si="3"/>
        <v>0</v>
      </c>
      <c r="H20" s="5">
        <f t="shared" si="3"/>
        <v>0</v>
      </c>
      <c r="I20" s="5">
        <f t="shared" si="3"/>
        <v>0</v>
      </c>
      <c r="J20" s="5">
        <f t="shared" si="3"/>
        <v>0</v>
      </c>
      <c r="K20" s="5">
        <f t="shared" si="3"/>
        <v>0</v>
      </c>
      <c r="L20" s="5">
        <f t="shared" si="3"/>
        <v>0</v>
      </c>
      <c r="M20" s="5">
        <f t="shared" si="3"/>
        <v>0</v>
      </c>
      <c r="N20" s="5">
        <f t="shared" si="3"/>
        <v>0</v>
      </c>
      <c r="O20" s="5">
        <f t="shared" si="3"/>
        <v>0</v>
      </c>
      <c r="P20" s="5">
        <f t="shared" si="3"/>
        <v>0</v>
      </c>
      <c r="Q20" s="5">
        <f t="shared" si="3"/>
        <v>0</v>
      </c>
      <c r="R20" s="5">
        <f t="shared" si="3"/>
        <v>0</v>
      </c>
      <c r="S20" s="5">
        <f t="shared" si="3"/>
        <v>0</v>
      </c>
      <c r="T20" s="5">
        <f t="shared" si="3"/>
        <v>0</v>
      </c>
      <c r="U20" s="5">
        <f t="shared" si="3"/>
        <v>0</v>
      </c>
      <c r="V20" s="5">
        <f t="shared" si="3"/>
        <v>0</v>
      </c>
      <c r="W20" s="5">
        <f t="shared" si="3"/>
        <v>0.64829999999999988</v>
      </c>
    </row>
    <row r="21" spans="1:23">
      <c r="A21" s="4" t="s">
        <v>50</v>
      </c>
      <c r="B21" s="5">
        <f>0.5*B9+0.5*B20</f>
        <v>1</v>
      </c>
      <c r="C21" s="17">
        <f t="shared" ref="C21:W21" si="4">0.5*C9+0.5*C20</f>
        <v>0.82414999999999994</v>
      </c>
      <c r="D21" s="5">
        <f t="shared" si="4"/>
        <v>0</v>
      </c>
      <c r="E21" s="5">
        <f t="shared" si="4"/>
        <v>0</v>
      </c>
      <c r="F21" s="5">
        <f t="shared" si="4"/>
        <v>0</v>
      </c>
      <c r="G21" s="5">
        <f t="shared" si="4"/>
        <v>0</v>
      </c>
      <c r="H21" s="5">
        <f t="shared" si="4"/>
        <v>0</v>
      </c>
      <c r="I21" s="5">
        <f t="shared" si="4"/>
        <v>0</v>
      </c>
      <c r="J21" s="5">
        <f t="shared" si="4"/>
        <v>0</v>
      </c>
      <c r="K21" s="5">
        <f t="shared" si="4"/>
        <v>0</v>
      </c>
      <c r="L21" s="5">
        <f t="shared" si="4"/>
        <v>0</v>
      </c>
      <c r="M21" s="5">
        <f t="shared" si="4"/>
        <v>0</v>
      </c>
      <c r="N21" s="5">
        <f t="shared" si="4"/>
        <v>0</v>
      </c>
      <c r="O21" s="5">
        <f t="shared" si="4"/>
        <v>0</v>
      </c>
      <c r="P21" s="5">
        <f t="shared" si="4"/>
        <v>0</v>
      </c>
      <c r="Q21" s="5">
        <f t="shared" si="4"/>
        <v>0</v>
      </c>
      <c r="R21" s="5">
        <f t="shared" si="4"/>
        <v>0</v>
      </c>
      <c r="S21" s="5">
        <f t="shared" si="4"/>
        <v>0</v>
      </c>
      <c r="T21" s="5">
        <f t="shared" si="4"/>
        <v>0</v>
      </c>
      <c r="U21" s="5">
        <f t="shared" si="4"/>
        <v>0</v>
      </c>
      <c r="V21" s="5">
        <f t="shared" si="4"/>
        <v>0</v>
      </c>
      <c r="W21" s="5">
        <f t="shared" si="4"/>
        <v>0.82414999999999994</v>
      </c>
    </row>
    <row r="22" spans="1:23" s="15" customFormat="1">
      <c r="A22" s="4" t="s">
        <v>53</v>
      </c>
      <c r="B22" s="5"/>
      <c r="C22" s="18" t="s">
        <v>56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5">
        <f>COUNTIF(C22:V22,"Y")/COUNTA(C22:V22)</f>
        <v>0</v>
      </c>
    </row>
    <row r="24" spans="1:23">
      <c r="A24" s="13" t="s">
        <v>39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outlineLevel="2">
      <c r="A25" s="2" t="s">
        <v>51</v>
      </c>
      <c r="B25" s="3">
        <v>0.33</v>
      </c>
      <c r="C25" s="16">
        <v>0.33</v>
      </c>
      <c r="D25" s="8"/>
      <c r="E25" s="9"/>
      <c r="F25" s="9"/>
      <c r="G25" s="8"/>
      <c r="H25" s="9"/>
      <c r="I25" s="9"/>
      <c r="J25" s="9"/>
      <c r="K25" s="9"/>
      <c r="L25" s="9"/>
      <c r="M25" s="9"/>
      <c r="N25" s="9"/>
      <c r="O25" s="8"/>
      <c r="P25" s="9"/>
      <c r="Q25" s="9"/>
      <c r="R25" s="9"/>
      <c r="S25" s="9"/>
      <c r="T25" s="9"/>
      <c r="U25" s="9"/>
      <c r="V25" s="9"/>
      <c r="W25" s="10">
        <f>AVERAGE(C25:V25)</f>
        <v>0.33</v>
      </c>
    </row>
    <row r="26" spans="1:23" outlineLevel="2">
      <c r="A26" s="2" t="s">
        <v>12</v>
      </c>
      <c r="B26" s="3">
        <v>0.18</v>
      </c>
      <c r="C26" s="16">
        <v>0.18</v>
      </c>
      <c r="D26" s="8"/>
      <c r="E26" s="9"/>
      <c r="F26" s="9"/>
      <c r="G26" s="8"/>
      <c r="H26" s="9"/>
      <c r="I26" s="9"/>
      <c r="J26" s="9"/>
      <c r="K26" s="9"/>
      <c r="L26" s="9"/>
      <c r="M26" s="9"/>
      <c r="N26" s="9"/>
      <c r="O26" s="8"/>
      <c r="P26" s="9"/>
      <c r="Q26" s="9"/>
      <c r="R26" s="9"/>
      <c r="S26" s="9"/>
      <c r="T26" s="9"/>
      <c r="U26" s="9"/>
      <c r="V26" s="9"/>
      <c r="W26" s="10">
        <f t="shared" ref="W26:W29" si="5">AVERAGE(C26:V26)</f>
        <v>0.18</v>
      </c>
    </row>
    <row r="27" spans="1:23" outlineLevel="2">
      <c r="A27" s="2" t="s">
        <v>13</v>
      </c>
      <c r="B27" s="3">
        <v>0.08</v>
      </c>
      <c r="C27" s="16">
        <v>0.08</v>
      </c>
      <c r="D27" s="8"/>
      <c r="E27" s="9"/>
      <c r="F27" s="9"/>
      <c r="G27" s="8"/>
      <c r="H27" s="9"/>
      <c r="I27" s="9"/>
      <c r="J27" s="9"/>
      <c r="K27" s="9"/>
      <c r="L27" s="9"/>
      <c r="M27" s="9"/>
      <c r="N27" s="9"/>
      <c r="O27" s="8"/>
      <c r="P27" s="9"/>
      <c r="Q27" s="9"/>
      <c r="R27" s="9"/>
      <c r="S27" s="9"/>
      <c r="T27" s="9"/>
      <c r="U27" s="9"/>
      <c r="V27" s="9"/>
      <c r="W27" s="10">
        <f t="shared" si="5"/>
        <v>0.08</v>
      </c>
    </row>
    <row r="28" spans="1:23" outlineLevel="2">
      <c r="A28" s="2" t="s">
        <v>14</v>
      </c>
      <c r="B28" s="3">
        <v>0.41</v>
      </c>
      <c r="C28" s="16">
        <v>0.41</v>
      </c>
      <c r="D28" s="8"/>
      <c r="E28" s="9"/>
      <c r="F28" s="9"/>
      <c r="G28" s="8"/>
      <c r="H28" s="9"/>
      <c r="I28" s="9"/>
      <c r="J28" s="9"/>
      <c r="K28" s="9"/>
      <c r="L28" s="9"/>
      <c r="M28" s="9"/>
      <c r="N28" s="9"/>
      <c r="O28" s="8"/>
      <c r="P28" s="9"/>
      <c r="Q28" s="9"/>
      <c r="R28" s="9"/>
      <c r="S28" s="9"/>
      <c r="T28" s="9"/>
      <c r="U28" s="9"/>
      <c r="V28" s="9"/>
      <c r="W28" s="10">
        <f t="shared" si="5"/>
        <v>0.41</v>
      </c>
    </row>
    <row r="29" spans="1:23" outlineLevel="2">
      <c r="A29" s="2" t="s">
        <v>15</v>
      </c>
      <c r="B29" s="3">
        <v>0</v>
      </c>
      <c r="C29" s="16">
        <v>0</v>
      </c>
      <c r="D29" s="8"/>
      <c r="E29" s="9"/>
      <c r="F29" s="9"/>
      <c r="G29" s="8"/>
      <c r="H29" s="9"/>
      <c r="I29" s="9"/>
      <c r="J29" s="9"/>
      <c r="K29" s="9"/>
      <c r="L29" s="9"/>
      <c r="M29" s="9"/>
      <c r="N29" s="9"/>
      <c r="O29" s="8"/>
      <c r="P29" s="9"/>
      <c r="Q29" s="9"/>
      <c r="R29" s="9"/>
      <c r="S29" s="9"/>
      <c r="T29" s="9"/>
      <c r="U29" s="9"/>
      <c r="V29" s="9"/>
      <c r="W29" s="10">
        <f t="shared" si="5"/>
        <v>0</v>
      </c>
    </row>
    <row r="30" spans="1:23" s="6" customFormat="1" outlineLevel="1">
      <c r="A30" s="4" t="s">
        <v>16</v>
      </c>
      <c r="B30" s="5">
        <f t="shared" ref="B30:W30" si="6">SUM(B25:B29)</f>
        <v>1</v>
      </c>
      <c r="C30" s="17">
        <f t="shared" si="6"/>
        <v>1</v>
      </c>
      <c r="D30" s="5">
        <f t="shared" si="6"/>
        <v>0</v>
      </c>
      <c r="E30" s="5">
        <f t="shared" si="6"/>
        <v>0</v>
      </c>
      <c r="F30" s="5">
        <f t="shared" si="6"/>
        <v>0</v>
      </c>
      <c r="G30" s="5">
        <f t="shared" si="6"/>
        <v>0</v>
      </c>
      <c r="H30" s="5">
        <f t="shared" si="6"/>
        <v>0</v>
      </c>
      <c r="I30" s="5">
        <f t="shared" si="6"/>
        <v>0</v>
      </c>
      <c r="J30" s="5">
        <f t="shared" si="6"/>
        <v>0</v>
      </c>
      <c r="K30" s="5">
        <f t="shared" si="6"/>
        <v>0</v>
      </c>
      <c r="L30" s="5">
        <f t="shared" si="6"/>
        <v>0</v>
      </c>
      <c r="M30" s="5">
        <f t="shared" si="6"/>
        <v>0</v>
      </c>
      <c r="N30" s="5">
        <f t="shared" si="6"/>
        <v>0</v>
      </c>
      <c r="O30" s="5">
        <f t="shared" si="6"/>
        <v>0</v>
      </c>
      <c r="P30" s="5">
        <f t="shared" si="6"/>
        <v>0</v>
      </c>
      <c r="Q30" s="5">
        <f t="shared" si="6"/>
        <v>0</v>
      </c>
      <c r="R30" s="5">
        <f t="shared" si="6"/>
        <v>0</v>
      </c>
      <c r="S30" s="5">
        <f t="shared" si="6"/>
        <v>0</v>
      </c>
      <c r="T30" s="5">
        <f t="shared" si="6"/>
        <v>0</v>
      </c>
      <c r="U30" s="5">
        <f t="shared" si="6"/>
        <v>0</v>
      </c>
      <c r="V30" s="5">
        <f t="shared" si="6"/>
        <v>0</v>
      </c>
      <c r="W30" s="5">
        <f t="shared" si="6"/>
        <v>1</v>
      </c>
    </row>
    <row r="31" spans="1:23" outlineLevel="2">
      <c r="A31" s="2" t="s">
        <v>17</v>
      </c>
      <c r="B31" s="3">
        <v>0.04</v>
      </c>
      <c r="C31" s="16">
        <v>0.01</v>
      </c>
      <c r="D31" s="8"/>
      <c r="E31" s="9"/>
      <c r="F31" s="9"/>
      <c r="G31" s="8"/>
      <c r="H31" s="9"/>
      <c r="I31" s="9"/>
      <c r="J31" s="9"/>
      <c r="K31" s="9"/>
      <c r="L31" s="9"/>
      <c r="M31" s="9"/>
      <c r="N31" s="9"/>
      <c r="O31" s="8"/>
      <c r="P31" s="9"/>
      <c r="Q31" s="9"/>
      <c r="R31" s="9"/>
      <c r="S31" s="9"/>
      <c r="T31" s="9"/>
      <c r="U31" s="9"/>
      <c r="V31" s="9"/>
      <c r="W31" s="10">
        <f t="shared" ref="W31:W40" si="7">AVERAGE(C31:V31)</f>
        <v>0.01</v>
      </c>
    </row>
    <row r="32" spans="1:23" outlineLevel="2">
      <c r="A32" s="2" t="s">
        <v>18</v>
      </c>
      <c r="B32" s="3">
        <v>0.04</v>
      </c>
      <c r="C32" s="16">
        <v>8.3000000000000001E-3</v>
      </c>
      <c r="D32" s="8"/>
      <c r="E32" s="9"/>
      <c r="F32" s="9"/>
      <c r="G32" s="8"/>
      <c r="H32" s="9"/>
      <c r="I32" s="9"/>
      <c r="J32" s="9"/>
      <c r="K32" s="9"/>
      <c r="L32" s="9"/>
      <c r="M32" s="9"/>
      <c r="N32" s="9"/>
      <c r="O32" s="8"/>
      <c r="P32" s="9"/>
      <c r="Q32" s="9"/>
      <c r="R32" s="9"/>
      <c r="S32" s="9"/>
      <c r="T32" s="9"/>
      <c r="U32" s="9"/>
      <c r="V32" s="9"/>
      <c r="W32" s="10">
        <f t="shared" si="7"/>
        <v>8.3000000000000001E-3</v>
      </c>
    </row>
    <row r="33" spans="1:23" outlineLevel="2">
      <c r="A33" s="2" t="s">
        <v>19</v>
      </c>
      <c r="B33" s="3">
        <v>0.11</v>
      </c>
      <c r="C33" s="16">
        <v>2.75E-2</v>
      </c>
      <c r="D33" s="8"/>
      <c r="E33" s="9"/>
      <c r="F33" s="9"/>
      <c r="G33" s="8"/>
      <c r="H33" s="9"/>
      <c r="I33" s="9"/>
      <c r="J33" s="9"/>
      <c r="K33" s="9"/>
      <c r="L33" s="9"/>
      <c r="M33" s="9"/>
      <c r="N33" s="9"/>
      <c r="O33" s="8"/>
      <c r="P33" s="9"/>
      <c r="Q33" s="9"/>
      <c r="R33" s="9"/>
      <c r="S33" s="9"/>
      <c r="T33" s="9"/>
      <c r="U33" s="9"/>
      <c r="V33" s="9"/>
      <c r="W33" s="10">
        <f t="shared" si="7"/>
        <v>2.75E-2</v>
      </c>
    </row>
    <row r="34" spans="1:23" outlineLevel="2">
      <c r="A34" s="2" t="s">
        <v>20</v>
      </c>
      <c r="B34" s="3">
        <v>0.24</v>
      </c>
      <c r="C34" s="16">
        <v>0.06</v>
      </c>
      <c r="D34" s="8"/>
      <c r="E34" s="9"/>
      <c r="F34" s="9"/>
      <c r="G34" s="8"/>
      <c r="H34" s="9"/>
      <c r="I34" s="9"/>
      <c r="J34" s="9"/>
      <c r="K34" s="9"/>
      <c r="L34" s="9"/>
      <c r="M34" s="9"/>
      <c r="N34" s="9"/>
      <c r="O34" s="8"/>
      <c r="P34" s="9"/>
      <c r="Q34" s="9"/>
      <c r="R34" s="9"/>
      <c r="S34" s="9"/>
      <c r="T34" s="9"/>
      <c r="U34" s="9"/>
      <c r="V34" s="9"/>
      <c r="W34" s="10">
        <f t="shared" si="7"/>
        <v>0.06</v>
      </c>
    </row>
    <row r="35" spans="1:23" outlineLevel="2">
      <c r="A35" s="2" t="s">
        <v>21</v>
      </c>
      <c r="B35" s="3">
        <v>0.09</v>
      </c>
      <c r="C35" s="16">
        <v>2.2499999999999999E-2</v>
      </c>
      <c r="D35" s="8"/>
      <c r="E35" s="9"/>
      <c r="F35" s="9"/>
      <c r="G35" s="8"/>
      <c r="H35" s="9"/>
      <c r="I35" s="9"/>
      <c r="J35" s="9"/>
      <c r="K35" s="9"/>
      <c r="L35" s="9"/>
      <c r="M35" s="9"/>
      <c r="N35" s="9"/>
      <c r="O35" s="8"/>
      <c r="P35" s="9"/>
      <c r="Q35" s="9"/>
      <c r="R35" s="9"/>
      <c r="S35" s="9"/>
      <c r="T35" s="9"/>
      <c r="U35" s="9"/>
      <c r="V35" s="9"/>
      <c r="W35" s="10">
        <f t="shared" si="7"/>
        <v>2.2499999999999999E-2</v>
      </c>
    </row>
    <row r="36" spans="1:23" outlineLevel="2">
      <c r="A36" s="2" t="s">
        <v>22</v>
      </c>
      <c r="B36" s="3">
        <v>0.11</v>
      </c>
      <c r="C36" s="16">
        <v>2.75E-2</v>
      </c>
      <c r="D36" s="8"/>
      <c r="E36" s="9"/>
      <c r="F36" s="9"/>
      <c r="G36" s="8"/>
      <c r="H36" s="9"/>
      <c r="I36" s="9"/>
      <c r="J36" s="9"/>
      <c r="K36" s="9"/>
      <c r="L36" s="9"/>
      <c r="M36" s="9"/>
      <c r="N36" s="9"/>
      <c r="O36" s="8"/>
      <c r="P36" s="9"/>
      <c r="Q36" s="9"/>
      <c r="R36" s="9"/>
      <c r="S36" s="9"/>
      <c r="T36" s="9"/>
      <c r="U36" s="9"/>
      <c r="V36" s="9"/>
      <c r="W36" s="10">
        <f t="shared" si="7"/>
        <v>2.75E-2</v>
      </c>
    </row>
    <row r="37" spans="1:23" outlineLevel="2">
      <c r="A37" s="2" t="s">
        <v>23</v>
      </c>
      <c r="B37" s="3">
        <v>0.05</v>
      </c>
      <c r="C37" s="16">
        <v>0.05</v>
      </c>
      <c r="D37" s="8"/>
      <c r="E37" s="9"/>
      <c r="F37" s="9"/>
      <c r="G37" s="8"/>
      <c r="H37" s="9"/>
      <c r="I37" s="9"/>
      <c r="J37" s="9"/>
      <c r="K37" s="9"/>
      <c r="L37" s="9"/>
      <c r="M37" s="9"/>
      <c r="N37" s="9"/>
      <c r="O37" s="8"/>
      <c r="P37" s="9"/>
      <c r="Q37" s="9"/>
      <c r="R37" s="9"/>
      <c r="S37" s="9"/>
      <c r="T37" s="9"/>
      <c r="U37" s="9"/>
      <c r="V37" s="9"/>
      <c r="W37" s="10">
        <f t="shared" si="7"/>
        <v>0.05</v>
      </c>
    </row>
    <row r="38" spans="1:23" outlineLevel="2">
      <c r="A38" s="2" t="s">
        <v>24</v>
      </c>
      <c r="B38" s="3">
        <v>7.0000000000000007E-2</v>
      </c>
      <c r="C38" s="16">
        <v>7.0000000000000007E-2</v>
      </c>
      <c r="D38" s="8"/>
      <c r="E38" s="9"/>
      <c r="F38" s="9"/>
      <c r="G38" s="8"/>
      <c r="H38" s="9"/>
      <c r="I38" s="9"/>
      <c r="J38" s="9"/>
      <c r="K38" s="9"/>
      <c r="L38" s="9"/>
      <c r="M38" s="9"/>
      <c r="N38" s="9"/>
      <c r="O38" s="8"/>
      <c r="P38" s="9"/>
      <c r="Q38" s="9"/>
      <c r="R38" s="9"/>
      <c r="S38" s="9"/>
      <c r="T38" s="9"/>
      <c r="U38" s="9"/>
      <c r="V38" s="9"/>
      <c r="W38" s="10">
        <f t="shared" si="7"/>
        <v>7.0000000000000007E-2</v>
      </c>
    </row>
    <row r="39" spans="1:23" outlineLevel="2">
      <c r="A39" s="2" t="s">
        <v>25</v>
      </c>
      <c r="B39" s="3">
        <v>7.0000000000000007E-2</v>
      </c>
      <c r="C39" s="16">
        <v>1.7500000000000002E-2</v>
      </c>
      <c r="D39" s="8"/>
      <c r="E39" s="9"/>
      <c r="F39" s="9"/>
      <c r="G39" s="8"/>
      <c r="H39" s="9"/>
      <c r="I39" s="9"/>
      <c r="J39" s="9"/>
      <c r="K39" s="9"/>
      <c r="L39" s="9"/>
      <c r="M39" s="9"/>
      <c r="N39" s="9"/>
      <c r="O39" s="8"/>
      <c r="P39" s="9"/>
      <c r="Q39" s="9"/>
      <c r="R39" s="9"/>
      <c r="S39" s="9"/>
      <c r="T39" s="9"/>
      <c r="U39" s="9"/>
      <c r="V39" s="9"/>
      <c r="W39" s="10">
        <f t="shared" si="7"/>
        <v>1.7500000000000002E-2</v>
      </c>
    </row>
    <row r="40" spans="1:23" outlineLevel="2">
      <c r="A40" s="2" t="s">
        <v>26</v>
      </c>
      <c r="B40" s="3">
        <v>0.18</v>
      </c>
      <c r="C40" s="16">
        <v>0.18</v>
      </c>
      <c r="D40" s="8"/>
      <c r="E40" s="9"/>
      <c r="F40" s="9"/>
      <c r="G40" s="8"/>
      <c r="H40" s="9"/>
      <c r="I40" s="9"/>
      <c r="J40" s="9"/>
      <c r="K40" s="9"/>
      <c r="L40" s="9"/>
      <c r="M40" s="9"/>
      <c r="N40" s="9"/>
      <c r="O40" s="8"/>
      <c r="P40" s="9"/>
      <c r="Q40" s="9"/>
      <c r="R40" s="9"/>
      <c r="S40" s="9"/>
      <c r="T40" s="9"/>
      <c r="U40" s="9"/>
      <c r="V40" s="9"/>
      <c r="W40" s="10">
        <f t="shared" si="7"/>
        <v>0.18</v>
      </c>
    </row>
    <row r="41" spans="1:23" s="6" customFormat="1" outlineLevel="1">
      <c r="A41" s="4" t="s">
        <v>27</v>
      </c>
      <c r="B41" s="5">
        <f>SUM(B31:B40)</f>
        <v>1</v>
      </c>
      <c r="C41" s="17">
        <f t="shared" ref="C41:W41" si="8">SUM(C31:C40)</f>
        <v>0.4733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0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  <c r="S41" s="5">
        <f t="shared" si="8"/>
        <v>0</v>
      </c>
      <c r="T41" s="5">
        <f t="shared" si="8"/>
        <v>0</v>
      </c>
      <c r="U41" s="5">
        <f t="shared" si="8"/>
        <v>0</v>
      </c>
      <c r="V41" s="5">
        <f t="shared" si="8"/>
        <v>0</v>
      </c>
      <c r="W41" s="5">
        <f t="shared" si="8"/>
        <v>0.4733</v>
      </c>
    </row>
    <row r="42" spans="1:23">
      <c r="A42" s="4" t="s">
        <v>50</v>
      </c>
      <c r="B42" s="5">
        <f>0.5*B30+0.5*B41</f>
        <v>1</v>
      </c>
      <c r="C42" s="17">
        <f t="shared" ref="C42:W42" si="9">0.5*C30+0.5*C41</f>
        <v>0.73665000000000003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  <c r="S42" s="5">
        <f t="shared" si="9"/>
        <v>0</v>
      </c>
      <c r="T42" s="5">
        <f t="shared" si="9"/>
        <v>0</v>
      </c>
      <c r="U42" s="5">
        <f t="shared" si="9"/>
        <v>0</v>
      </c>
      <c r="V42" s="5">
        <f t="shared" si="9"/>
        <v>0</v>
      </c>
      <c r="W42" s="5">
        <f t="shared" si="9"/>
        <v>0.73665000000000003</v>
      </c>
    </row>
    <row r="43" spans="1:23" s="15" customFormat="1">
      <c r="A43" s="4" t="s">
        <v>53</v>
      </c>
      <c r="B43" s="5"/>
      <c r="C43" s="18" t="s">
        <v>56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5">
        <f>COUNTIF(C43:V43,"Y")/COUNTA(C43:V43)</f>
        <v>0</v>
      </c>
    </row>
    <row r="45" spans="1:23">
      <c r="A45" s="13" t="s">
        <v>32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1:23" outlineLevel="2">
      <c r="A46" s="2" t="s">
        <v>51</v>
      </c>
      <c r="B46" s="3">
        <v>0.33</v>
      </c>
      <c r="C46" s="16">
        <v>0.33</v>
      </c>
      <c r="D46" s="8"/>
      <c r="E46" s="9"/>
      <c r="F46" s="9"/>
      <c r="G46" s="8"/>
      <c r="H46" s="9"/>
      <c r="I46" s="9"/>
      <c r="J46" s="9"/>
      <c r="K46" s="9"/>
      <c r="L46" s="9"/>
      <c r="M46" s="9"/>
      <c r="N46" s="9"/>
      <c r="O46" s="8"/>
      <c r="P46" s="9"/>
      <c r="Q46" s="9"/>
      <c r="R46" s="9"/>
      <c r="S46" s="9"/>
      <c r="T46" s="9"/>
      <c r="U46" s="9"/>
      <c r="V46" s="9"/>
      <c r="W46" s="10">
        <f>AVERAGE(C46:V46)</f>
        <v>0.33</v>
      </c>
    </row>
    <row r="47" spans="1:23" outlineLevel="2">
      <c r="A47" s="2" t="s">
        <v>12</v>
      </c>
      <c r="B47" s="3">
        <v>0.18</v>
      </c>
      <c r="C47" s="16">
        <v>0.18</v>
      </c>
      <c r="D47" s="8"/>
      <c r="E47" s="9"/>
      <c r="F47" s="9"/>
      <c r="G47" s="8"/>
      <c r="H47" s="9"/>
      <c r="I47" s="9"/>
      <c r="J47" s="9"/>
      <c r="K47" s="9"/>
      <c r="L47" s="9"/>
      <c r="M47" s="9"/>
      <c r="N47" s="9"/>
      <c r="O47" s="8"/>
      <c r="P47" s="9"/>
      <c r="Q47" s="9"/>
      <c r="R47" s="9"/>
      <c r="S47" s="9"/>
      <c r="T47" s="9"/>
      <c r="U47" s="9"/>
      <c r="V47" s="9"/>
      <c r="W47" s="10">
        <f t="shared" ref="W47:W50" si="10">AVERAGE(C47:V47)</f>
        <v>0.18</v>
      </c>
    </row>
    <row r="48" spans="1:23" outlineLevel="2">
      <c r="A48" s="2" t="s">
        <v>13</v>
      </c>
      <c r="B48" s="3">
        <v>0.08</v>
      </c>
      <c r="C48" s="16">
        <v>0.08</v>
      </c>
      <c r="D48" s="8"/>
      <c r="E48" s="9"/>
      <c r="F48" s="9"/>
      <c r="G48" s="8"/>
      <c r="H48" s="9"/>
      <c r="I48" s="9"/>
      <c r="J48" s="9"/>
      <c r="K48" s="9"/>
      <c r="L48" s="9"/>
      <c r="M48" s="9"/>
      <c r="N48" s="9"/>
      <c r="O48" s="8"/>
      <c r="P48" s="9"/>
      <c r="Q48" s="9"/>
      <c r="R48" s="9"/>
      <c r="S48" s="9"/>
      <c r="T48" s="9"/>
      <c r="U48" s="9"/>
      <c r="V48" s="9"/>
      <c r="W48" s="10">
        <f t="shared" si="10"/>
        <v>0.08</v>
      </c>
    </row>
    <row r="49" spans="1:23" outlineLevel="2">
      <c r="A49" s="2" t="s">
        <v>14</v>
      </c>
      <c r="B49" s="3">
        <v>0.41</v>
      </c>
      <c r="C49" s="16">
        <v>0.41</v>
      </c>
      <c r="D49" s="8"/>
      <c r="E49" s="9"/>
      <c r="F49" s="9"/>
      <c r="G49" s="8"/>
      <c r="H49" s="9"/>
      <c r="I49" s="9"/>
      <c r="J49" s="9"/>
      <c r="K49" s="9"/>
      <c r="L49" s="9"/>
      <c r="M49" s="9"/>
      <c r="N49" s="9"/>
      <c r="O49" s="8"/>
      <c r="P49" s="9"/>
      <c r="Q49" s="9"/>
      <c r="R49" s="9"/>
      <c r="S49" s="9"/>
      <c r="T49" s="9"/>
      <c r="U49" s="9"/>
      <c r="V49" s="9"/>
      <c r="W49" s="10">
        <f t="shared" si="10"/>
        <v>0.41</v>
      </c>
    </row>
    <row r="50" spans="1:23" outlineLevel="2">
      <c r="A50" s="2" t="s">
        <v>15</v>
      </c>
      <c r="B50" s="3">
        <v>0</v>
      </c>
      <c r="C50" s="16">
        <v>0</v>
      </c>
      <c r="D50" s="8"/>
      <c r="E50" s="9"/>
      <c r="F50" s="9"/>
      <c r="G50" s="8"/>
      <c r="H50" s="9"/>
      <c r="I50" s="9"/>
      <c r="J50" s="9"/>
      <c r="K50" s="9"/>
      <c r="L50" s="9"/>
      <c r="M50" s="9"/>
      <c r="N50" s="9"/>
      <c r="O50" s="8"/>
      <c r="P50" s="9"/>
      <c r="Q50" s="9"/>
      <c r="R50" s="9"/>
      <c r="S50" s="9"/>
      <c r="T50" s="9"/>
      <c r="U50" s="9"/>
      <c r="V50" s="9"/>
      <c r="W50" s="10">
        <f t="shared" si="10"/>
        <v>0</v>
      </c>
    </row>
    <row r="51" spans="1:23" s="6" customFormat="1" outlineLevel="1">
      <c r="A51" s="4" t="s">
        <v>16</v>
      </c>
      <c r="B51" s="5">
        <f t="shared" ref="B51:W51" si="11">SUM(B46:B50)</f>
        <v>1</v>
      </c>
      <c r="C51" s="17">
        <f t="shared" si="11"/>
        <v>1</v>
      </c>
      <c r="D51" s="5">
        <f t="shared" si="11"/>
        <v>0</v>
      </c>
      <c r="E51" s="5">
        <f t="shared" si="11"/>
        <v>0</v>
      </c>
      <c r="F51" s="5">
        <f t="shared" si="11"/>
        <v>0</v>
      </c>
      <c r="G51" s="5">
        <f t="shared" si="11"/>
        <v>0</v>
      </c>
      <c r="H51" s="5">
        <f t="shared" si="11"/>
        <v>0</v>
      </c>
      <c r="I51" s="5">
        <f t="shared" si="11"/>
        <v>0</v>
      </c>
      <c r="J51" s="5">
        <f t="shared" si="11"/>
        <v>0</v>
      </c>
      <c r="K51" s="5">
        <f t="shared" si="11"/>
        <v>0</v>
      </c>
      <c r="L51" s="5">
        <f t="shared" si="11"/>
        <v>0</v>
      </c>
      <c r="M51" s="5">
        <f t="shared" si="11"/>
        <v>0</v>
      </c>
      <c r="N51" s="5">
        <f t="shared" si="11"/>
        <v>0</v>
      </c>
      <c r="O51" s="5">
        <f t="shared" si="11"/>
        <v>0</v>
      </c>
      <c r="P51" s="5">
        <f t="shared" si="11"/>
        <v>0</v>
      </c>
      <c r="Q51" s="5">
        <f t="shared" si="11"/>
        <v>0</v>
      </c>
      <c r="R51" s="5">
        <f t="shared" si="11"/>
        <v>0</v>
      </c>
      <c r="S51" s="5">
        <f t="shared" si="11"/>
        <v>0</v>
      </c>
      <c r="T51" s="5">
        <f t="shared" si="11"/>
        <v>0</v>
      </c>
      <c r="U51" s="5">
        <f t="shared" si="11"/>
        <v>0</v>
      </c>
      <c r="V51" s="5">
        <f t="shared" si="11"/>
        <v>0</v>
      </c>
      <c r="W51" s="5">
        <f t="shared" si="11"/>
        <v>1</v>
      </c>
    </row>
    <row r="52" spans="1:23" outlineLevel="2">
      <c r="A52" s="2" t="s">
        <v>17</v>
      </c>
      <c r="B52" s="3">
        <v>0.04</v>
      </c>
      <c r="C52" s="16">
        <v>0.04</v>
      </c>
      <c r="D52" s="8"/>
      <c r="E52" s="9"/>
      <c r="F52" s="9"/>
      <c r="G52" s="8"/>
      <c r="H52" s="9"/>
      <c r="I52" s="9"/>
      <c r="J52" s="9"/>
      <c r="K52" s="9"/>
      <c r="L52" s="9"/>
      <c r="M52" s="9"/>
      <c r="N52" s="9"/>
      <c r="O52" s="8"/>
      <c r="P52" s="9"/>
      <c r="Q52" s="9"/>
      <c r="R52" s="9"/>
      <c r="S52" s="9"/>
      <c r="T52" s="9"/>
      <c r="U52" s="9"/>
      <c r="V52" s="9"/>
      <c r="W52" s="10">
        <f t="shared" ref="W52:W61" si="12">AVERAGE(C52:V52)</f>
        <v>0.04</v>
      </c>
    </row>
    <row r="53" spans="1:23" outlineLevel="2">
      <c r="A53" s="2" t="s">
        <v>18</v>
      </c>
      <c r="B53" s="3">
        <v>0.04</v>
      </c>
      <c r="C53" s="16">
        <v>0.04</v>
      </c>
      <c r="D53" s="8"/>
      <c r="E53" s="9"/>
      <c r="F53" s="9"/>
      <c r="G53" s="8"/>
      <c r="H53" s="9"/>
      <c r="I53" s="9"/>
      <c r="J53" s="9"/>
      <c r="K53" s="9"/>
      <c r="L53" s="9"/>
      <c r="M53" s="9"/>
      <c r="N53" s="9"/>
      <c r="O53" s="8"/>
      <c r="P53" s="9"/>
      <c r="Q53" s="9"/>
      <c r="R53" s="9"/>
      <c r="S53" s="9"/>
      <c r="T53" s="9"/>
      <c r="U53" s="9"/>
      <c r="V53" s="9"/>
      <c r="W53" s="10">
        <f t="shared" si="12"/>
        <v>0.04</v>
      </c>
    </row>
    <row r="54" spans="1:23" outlineLevel="2">
      <c r="A54" s="2" t="s">
        <v>19</v>
      </c>
      <c r="B54" s="3">
        <v>0.11</v>
      </c>
      <c r="C54" s="16">
        <v>0.11</v>
      </c>
      <c r="D54" s="8"/>
      <c r="E54" s="9"/>
      <c r="F54" s="9"/>
      <c r="G54" s="8"/>
      <c r="H54" s="9"/>
      <c r="I54" s="9"/>
      <c r="J54" s="9"/>
      <c r="K54" s="9"/>
      <c r="L54" s="9"/>
      <c r="M54" s="9"/>
      <c r="N54" s="9"/>
      <c r="O54" s="8"/>
      <c r="P54" s="9"/>
      <c r="Q54" s="9"/>
      <c r="R54" s="9"/>
      <c r="S54" s="9"/>
      <c r="T54" s="9"/>
      <c r="U54" s="9"/>
      <c r="V54" s="9"/>
      <c r="W54" s="10">
        <f t="shared" si="12"/>
        <v>0.11</v>
      </c>
    </row>
    <row r="55" spans="1:23" outlineLevel="2">
      <c r="A55" s="2" t="s">
        <v>20</v>
      </c>
      <c r="B55" s="3">
        <v>0.24</v>
      </c>
      <c r="C55" s="16">
        <v>0.24</v>
      </c>
      <c r="D55" s="8"/>
      <c r="E55" s="9"/>
      <c r="F55" s="9"/>
      <c r="G55" s="8"/>
      <c r="H55" s="9"/>
      <c r="I55" s="9"/>
      <c r="J55" s="9"/>
      <c r="K55" s="9"/>
      <c r="L55" s="9"/>
      <c r="M55" s="9"/>
      <c r="N55" s="9"/>
      <c r="O55" s="8"/>
      <c r="P55" s="9"/>
      <c r="Q55" s="9"/>
      <c r="R55" s="9"/>
      <c r="S55" s="9"/>
      <c r="T55" s="9"/>
      <c r="U55" s="9"/>
      <c r="V55" s="9"/>
      <c r="W55" s="10">
        <f t="shared" si="12"/>
        <v>0.24</v>
      </c>
    </row>
    <row r="56" spans="1:23" outlineLevel="2">
      <c r="A56" s="2" t="s">
        <v>21</v>
      </c>
      <c r="B56" s="3">
        <v>0.09</v>
      </c>
      <c r="C56" s="16">
        <v>4.4999999999999998E-2</v>
      </c>
      <c r="D56" s="8"/>
      <c r="E56" s="9"/>
      <c r="F56" s="9"/>
      <c r="G56" s="8"/>
      <c r="H56" s="9"/>
      <c r="I56" s="9"/>
      <c r="J56" s="9"/>
      <c r="K56" s="9"/>
      <c r="L56" s="9"/>
      <c r="M56" s="9"/>
      <c r="N56" s="9"/>
      <c r="O56" s="8"/>
      <c r="P56" s="9"/>
      <c r="Q56" s="9"/>
      <c r="R56" s="9"/>
      <c r="S56" s="9"/>
      <c r="T56" s="9"/>
      <c r="U56" s="9"/>
      <c r="V56" s="9"/>
      <c r="W56" s="10">
        <f t="shared" si="12"/>
        <v>4.4999999999999998E-2</v>
      </c>
    </row>
    <row r="57" spans="1:23" outlineLevel="2">
      <c r="A57" s="2" t="s">
        <v>22</v>
      </c>
      <c r="B57" s="3">
        <v>0.11</v>
      </c>
      <c r="C57" s="16">
        <v>5.5E-2</v>
      </c>
      <c r="D57" s="8"/>
      <c r="E57" s="9"/>
      <c r="F57" s="9"/>
      <c r="G57" s="8"/>
      <c r="H57" s="9"/>
      <c r="I57" s="9"/>
      <c r="J57" s="9"/>
      <c r="K57" s="9"/>
      <c r="L57" s="9"/>
      <c r="M57" s="9"/>
      <c r="N57" s="9"/>
      <c r="O57" s="8"/>
      <c r="P57" s="9"/>
      <c r="Q57" s="9"/>
      <c r="R57" s="9"/>
      <c r="S57" s="9"/>
      <c r="T57" s="9"/>
      <c r="U57" s="9"/>
      <c r="V57" s="9"/>
      <c r="W57" s="10">
        <f t="shared" si="12"/>
        <v>5.5E-2</v>
      </c>
    </row>
    <row r="58" spans="1:23" outlineLevel="2">
      <c r="A58" s="2" t="s">
        <v>23</v>
      </c>
      <c r="B58" s="3">
        <v>0.05</v>
      </c>
      <c r="C58" s="16">
        <v>0.05</v>
      </c>
      <c r="D58" s="8"/>
      <c r="E58" s="9"/>
      <c r="F58" s="9"/>
      <c r="G58" s="8"/>
      <c r="H58" s="9"/>
      <c r="I58" s="9"/>
      <c r="J58" s="9"/>
      <c r="K58" s="9"/>
      <c r="L58" s="9"/>
      <c r="M58" s="9"/>
      <c r="N58" s="9"/>
      <c r="O58" s="8"/>
      <c r="P58" s="9"/>
      <c r="Q58" s="9"/>
      <c r="R58" s="9"/>
      <c r="S58" s="9"/>
      <c r="T58" s="9"/>
      <c r="U58" s="9"/>
      <c r="V58" s="9"/>
      <c r="W58" s="10">
        <f t="shared" si="12"/>
        <v>0.05</v>
      </c>
    </row>
    <row r="59" spans="1:23" outlineLevel="2">
      <c r="A59" s="2" t="s">
        <v>24</v>
      </c>
      <c r="B59" s="3">
        <v>7.0000000000000007E-2</v>
      </c>
      <c r="C59" s="16">
        <v>7.0000000000000007E-2</v>
      </c>
      <c r="D59" s="8"/>
      <c r="E59" s="9"/>
      <c r="F59" s="9"/>
      <c r="G59" s="8"/>
      <c r="H59" s="9"/>
      <c r="I59" s="9"/>
      <c r="J59" s="9"/>
      <c r="K59" s="9"/>
      <c r="L59" s="9"/>
      <c r="M59" s="9"/>
      <c r="N59" s="9"/>
      <c r="O59" s="8"/>
      <c r="P59" s="9"/>
      <c r="Q59" s="9"/>
      <c r="R59" s="9"/>
      <c r="S59" s="9"/>
      <c r="T59" s="9"/>
      <c r="U59" s="9"/>
      <c r="V59" s="9"/>
      <c r="W59" s="10">
        <f t="shared" si="12"/>
        <v>7.0000000000000007E-2</v>
      </c>
    </row>
    <row r="60" spans="1:23" outlineLevel="2">
      <c r="A60" s="2" t="s">
        <v>25</v>
      </c>
      <c r="B60" s="3">
        <v>7.0000000000000007E-2</v>
      </c>
      <c r="C60" s="16">
        <v>7.0000000000000007E-2</v>
      </c>
      <c r="D60" s="8"/>
      <c r="E60" s="9"/>
      <c r="F60" s="9"/>
      <c r="G60" s="8"/>
      <c r="H60" s="9"/>
      <c r="I60" s="9"/>
      <c r="J60" s="9"/>
      <c r="K60" s="9"/>
      <c r="L60" s="9"/>
      <c r="M60" s="9"/>
      <c r="N60" s="9"/>
      <c r="O60" s="8"/>
      <c r="P60" s="9"/>
      <c r="Q60" s="9"/>
      <c r="R60" s="9"/>
      <c r="S60" s="9"/>
      <c r="T60" s="9"/>
      <c r="U60" s="9"/>
      <c r="V60" s="9"/>
      <c r="W60" s="10">
        <f t="shared" si="12"/>
        <v>7.0000000000000007E-2</v>
      </c>
    </row>
    <row r="61" spans="1:23" outlineLevel="2">
      <c r="A61" s="2" t="s">
        <v>26</v>
      </c>
      <c r="B61" s="3">
        <v>0.18</v>
      </c>
      <c r="C61" s="16">
        <v>0.09</v>
      </c>
      <c r="D61" s="8"/>
      <c r="E61" s="9"/>
      <c r="F61" s="9"/>
      <c r="G61" s="8"/>
      <c r="H61" s="9"/>
      <c r="I61" s="9"/>
      <c r="J61" s="9"/>
      <c r="K61" s="9"/>
      <c r="L61" s="9"/>
      <c r="M61" s="9"/>
      <c r="N61" s="9"/>
      <c r="O61" s="8"/>
      <c r="P61" s="9"/>
      <c r="Q61" s="9"/>
      <c r="R61" s="9"/>
      <c r="S61" s="9"/>
      <c r="T61" s="9"/>
      <c r="U61" s="9"/>
      <c r="V61" s="9"/>
      <c r="W61" s="10">
        <f t="shared" si="12"/>
        <v>0.09</v>
      </c>
    </row>
    <row r="62" spans="1:23" s="6" customFormat="1" outlineLevel="1">
      <c r="A62" s="4" t="s">
        <v>27</v>
      </c>
      <c r="B62" s="5">
        <f>SUM(B52:B61)</f>
        <v>1</v>
      </c>
      <c r="C62" s="17">
        <f t="shared" ref="C62:W62" si="13">SUM(C52:C61)</f>
        <v>0.81000000000000016</v>
      </c>
      <c r="D62" s="5">
        <f t="shared" si="13"/>
        <v>0</v>
      </c>
      <c r="E62" s="5">
        <f t="shared" si="13"/>
        <v>0</v>
      </c>
      <c r="F62" s="5">
        <f t="shared" si="13"/>
        <v>0</v>
      </c>
      <c r="G62" s="5">
        <f t="shared" si="13"/>
        <v>0</v>
      </c>
      <c r="H62" s="5">
        <f t="shared" si="13"/>
        <v>0</v>
      </c>
      <c r="I62" s="5">
        <f t="shared" si="13"/>
        <v>0</v>
      </c>
      <c r="J62" s="5">
        <f t="shared" si="13"/>
        <v>0</v>
      </c>
      <c r="K62" s="5">
        <f t="shared" si="13"/>
        <v>0</v>
      </c>
      <c r="L62" s="5">
        <f t="shared" si="13"/>
        <v>0</v>
      </c>
      <c r="M62" s="5">
        <f t="shared" si="13"/>
        <v>0</v>
      </c>
      <c r="N62" s="5">
        <f t="shared" si="13"/>
        <v>0</v>
      </c>
      <c r="O62" s="5">
        <f t="shared" si="13"/>
        <v>0</v>
      </c>
      <c r="P62" s="5">
        <f t="shared" si="13"/>
        <v>0</v>
      </c>
      <c r="Q62" s="5">
        <f t="shared" si="13"/>
        <v>0</v>
      </c>
      <c r="R62" s="5">
        <f t="shared" si="13"/>
        <v>0</v>
      </c>
      <c r="S62" s="5">
        <f t="shared" si="13"/>
        <v>0</v>
      </c>
      <c r="T62" s="5">
        <f t="shared" si="13"/>
        <v>0</v>
      </c>
      <c r="U62" s="5">
        <f t="shared" si="13"/>
        <v>0</v>
      </c>
      <c r="V62" s="5">
        <f t="shared" si="13"/>
        <v>0</v>
      </c>
      <c r="W62" s="5">
        <f t="shared" si="13"/>
        <v>0.81000000000000016</v>
      </c>
    </row>
    <row r="63" spans="1:23">
      <c r="A63" s="4" t="s">
        <v>50</v>
      </c>
      <c r="B63" s="5">
        <f>0.5*B51+0.5*B62</f>
        <v>1</v>
      </c>
      <c r="C63" s="17">
        <f t="shared" ref="C63:W63" si="14">0.5*C51+0.5*C62</f>
        <v>0.90500000000000003</v>
      </c>
      <c r="D63" s="5">
        <f t="shared" si="14"/>
        <v>0</v>
      </c>
      <c r="E63" s="5">
        <f t="shared" si="14"/>
        <v>0</v>
      </c>
      <c r="F63" s="5">
        <f t="shared" si="14"/>
        <v>0</v>
      </c>
      <c r="G63" s="5">
        <f t="shared" si="14"/>
        <v>0</v>
      </c>
      <c r="H63" s="5">
        <f t="shared" si="14"/>
        <v>0</v>
      </c>
      <c r="I63" s="5">
        <f t="shared" si="14"/>
        <v>0</v>
      </c>
      <c r="J63" s="5">
        <f t="shared" si="14"/>
        <v>0</v>
      </c>
      <c r="K63" s="5">
        <f t="shared" si="14"/>
        <v>0</v>
      </c>
      <c r="L63" s="5">
        <f t="shared" si="14"/>
        <v>0</v>
      </c>
      <c r="M63" s="5">
        <f t="shared" si="14"/>
        <v>0</v>
      </c>
      <c r="N63" s="5">
        <f t="shared" si="14"/>
        <v>0</v>
      </c>
      <c r="O63" s="5">
        <f t="shared" si="14"/>
        <v>0</v>
      </c>
      <c r="P63" s="5">
        <f t="shared" si="14"/>
        <v>0</v>
      </c>
      <c r="Q63" s="5">
        <f t="shared" si="14"/>
        <v>0</v>
      </c>
      <c r="R63" s="5">
        <f t="shared" si="14"/>
        <v>0</v>
      </c>
      <c r="S63" s="5">
        <f t="shared" si="14"/>
        <v>0</v>
      </c>
      <c r="T63" s="5">
        <f t="shared" si="14"/>
        <v>0</v>
      </c>
      <c r="U63" s="5">
        <f t="shared" si="14"/>
        <v>0</v>
      </c>
      <c r="V63" s="5">
        <f t="shared" si="14"/>
        <v>0</v>
      </c>
      <c r="W63" s="5">
        <f t="shared" si="14"/>
        <v>0.90500000000000003</v>
      </c>
    </row>
    <row r="64" spans="1:23" s="15" customFormat="1">
      <c r="A64" s="4" t="s">
        <v>53</v>
      </c>
      <c r="B64" s="5"/>
      <c r="C64" s="18" t="s">
        <v>56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5">
        <f>COUNTIF(C64:V64,"Y")/COUNTA(C64:V64)</f>
        <v>0</v>
      </c>
    </row>
    <row r="66" spans="1:23" ht="42">
      <c r="A66" s="13" t="s">
        <v>33</v>
      </c>
      <c r="B66" s="11"/>
      <c r="C66" s="22" t="s">
        <v>59</v>
      </c>
      <c r="D66" s="23" t="s">
        <v>58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3" outlineLevel="2">
      <c r="A67" s="2" t="s">
        <v>51</v>
      </c>
      <c r="B67" s="3">
        <v>0.33</v>
      </c>
      <c r="C67" s="16">
        <v>0.16500000000000001</v>
      </c>
      <c r="D67" s="24">
        <v>0.16500000000000001</v>
      </c>
      <c r="E67" s="9"/>
      <c r="F67" s="9"/>
      <c r="G67" s="8"/>
      <c r="H67" s="9"/>
      <c r="I67" s="9"/>
      <c r="J67" s="9"/>
      <c r="K67" s="9"/>
      <c r="L67" s="9"/>
      <c r="M67" s="9"/>
      <c r="N67" s="9"/>
      <c r="O67" s="8"/>
      <c r="P67" s="9"/>
      <c r="Q67" s="9"/>
      <c r="R67" s="9"/>
      <c r="S67" s="9"/>
      <c r="T67" s="9"/>
      <c r="U67" s="9"/>
      <c r="V67" s="9"/>
      <c r="W67" s="10">
        <f>AVERAGE(C67:V67)</f>
        <v>0.16500000000000001</v>
      </c>
    </row>
    <row r="68" spans="1:23" outlineLevel="2">
      <c r="A68" s="2" t="s">
        <v>12</v>
      </c>
      <c r="B68" s="3">
        <v>0.18</v>
      </c>
      <c r="C68" s="16">
        <v>0.18</v>
      </c>
      <c r="D68" s="24">
        <v>0.18</v>
      </c>
      <c r="E68" s="9"/>
      <c r="F68" s="9"/>
      <c r="G68" s="8"/>
      <c r="H68" s="9"/>
      <c r="I68" s="9"/>
      <c r="J68" s="9"/>
      <c r="K68" s="9"/>
      <c r="L68" s="9"/>
      <c r="M68" s="9"/>
      <c r="N68" s="9"/>
      <c r="O68" s="8"/>
      <c r="P68" s="9"/>
      <c r="Q68" s="9"/>
      <c r="R68" s="9"/>
      <c r="S68" s="9"/>
      <c r="T68" s="9"/>
      <c r="U68" s="9"/>
      <c r="V68" s="9"/>
      <c r="W68" s="10">
        <f t="shared" ref="W68:W71" si="15">AVERAGE(C68:V68)</f>
        <v>0.18</v>
      </c>
    </row>
    <row r="69" spans="1:23" outlineLevel="2">
      <c r="A69" s="2" t="s">
        <v>13</v>
      </c>
      <c r="B69" s="3">
        <v>0.08</v>
      </c>
      <c r="C69" s="16">
        <v>0.04</v>
      </c>
      <c r="D69" s="24">
        <v>0.04</v>
      </c>
      <c r="E69" s="9"/>
      <c r="F69" s="9"/>
      <c r="G69" s="8"/>
      <c r="H69" s="9"/>
      <c r="I69" s="9"/>
      <c r="J69" s="9"/>
      <c r="K69" s="9"/>
      <c r="L69" s="9"/>
      <c r="M69" s="9"/>
      <c r="N69" s="9"/>
      <c r="O69" s="8"/>
      <c r="P69" s="9"/>
      <c r="Q69" s="9"/>
      <c r="R69" s="9"/>
      <c r="S69" s="9"/>
      <c r="T69" s="9"/>
      <c r="U69" s="9"/>
      <c r="V69" s="9"/>
      <c r="W69" s="10">
        <f t="shared" si="15"/>
        <v>0.04</v>
      </c>
    </row>
    <row r="70" spans="1:23" outlineLevel="2">
      <c r="A70" s="2" t="s">
        <v>14</v>
      </c>
      <c r="B70" s="3">
        <v>0.41</v>
      </c>
      <c r="C70" s="16">
        <v>0.246</v>
      </c>
      <c r="D70" s="24">
        <v>0.246</v>
      </c>
      <c r="E70" s="9"/>
      <c r="F70" s="9"/>
      <c r="G70" s="8"/>
      <c r="H70" s="9"/>
      <c r="I70" s="9"/>
      <c r="J70" s="9"/>
      <c r="K70" s="9"/>
      <c r="L70" s="9"/>
      <c r="M70" s="9"/>
      <c r="N70" s="9"/>
      <c r="O70" s="8"/>
      <c r="P70" s="9"/>
      <c r="Q70" s="9"/>
      <c r="R70" s="9"/>
      <c r="S70" s="9"/>
      <c r="T70" s="9"/>
      <c r="U70" s="9"/>
      <c r="V70" s="9"/>
      <c r="W70" s="10">
        <f t="shared" si="15"/>
        <v>0.246</v>
      </c>
    </row>
    <row r="71" spans="1:23" outlineLevel="2">
      <c r="A71" s="2" t="s">
        <v>15</v>
      </c>
      <c r="B71" s="3">
        <v>0</v>
      </c>
      <c r="C71" s="16">
        <v>0</v>
      </c>
      <c r="D71" s="24">
        <v>0</v>
      </c>
      <c r="E71" s="9"/>
      <c r="F71" s="9"/>
      <c r="G71" s="8"/>
      <c r="H71" s="9"/>
      <c r="I71" s="9"/>
      <c r="J71" s="9"/>
      <c r="K71" s="9"/>
      <c r="L71" s="9"/>
      <c r="M71" s="9"/>
      <c r="N71" s="9"/>
      <c r="O71" s="8"/>
      <c r="P71" s="9"/>
      <c r="Q71" s="9"/>
      <c r="R71" s="9"/>
      <c r="S71" s="9"/>
      <c r="T71" s="9"/>
      <c r="U71" s="9"/>
      <c r="V71" s="9"/>
      <c r="W71" s="10">
        <f t="shared" si="15"/>
        <v>0</v>
      </c>
    </row>
    <row r="72" spans="1:23" s="6" customFormat="1" outlineLevel="1">
      <c r="A72" s="4" t="s">
        <v>16</v>
      </c>
      <c r="B72" s="5">
        <f t="shared" ref="B72:W72" si="16">SUM(B67:B71)</f>
        <v>1</v>
      </c>
      <c r="C72" s="17">
        <f t="shared" si="16"/>
        <v>0.63100000000000001</v>
      </c>
      <c r="D72" s="25">
        <f t="shared" si="16"/>
        <v>0.63100000000000001</v>
      </c>
      <c r="E72" s="5">
        <f t="shared" si="16"/>
        <v>0</v>
      </c>
      <c r="F72" s="5">
        <f t="shared" si="16"/>
        <v>0</v>
      </c>
      <c r="G72" s="5">
        <f t="shared" si="16"/>
        <v>0</v>
      </c>
      <c r="H72" s="5">
        <f t="shared" si="16"/>
        <v>0</v>
      </c>
      <c r="I72" s="5">
        <f t="shared" si="16"/>
        <v>0</v>
      </c>
      <c r="J72" s="5">
        <f t="shared" si="16"/>
        <v>0</v>
      </c>
      <c r="K72" s="5">
        <f t="shared" si="16"/>
        <v>0</v>
      </c>
      <c r="L72" s="5">
        <f t="shared" si="16"/>
        <v>0</v>
      </c>
      <c r="M72" s="5">
        <f t="shared" si="16"/>
        <v>0</v>
      </c>
      <c r="N72" s="5">
        <f t="shared" si="16"/>
        <v>0</v>
      </c>
      <c r="O72" s="5">
        <f t="shared" si="16"/>
        <v>0</v>
      </c>
      <c r="P72" s="5">
        <f t="shared" si="16"/>
        <v>0</v>
      </c>
      <c r="Q72" s="5">
        <f t="shared" si="16"/>
        <v>0</v>
      </c>
      <c r="R72" s="5">
        <f t="shared" si="16"/>
        <v>0</v>
      </c>
      <c r="S72" s="5">
        <f t="shared" si="16"/>
        <v>0</v>
      </c>
      <c r="T72" s="5">
        <f t="shared" si="16"/>
        <v>0</v>
      </c>
      <c r="U72" s="5">
        <f t="shared" si="16"/>
        <v>0</v>
      </c>
      <c r="V72" s="5">
        <f t="shared" si="16"/>
        <v>0</v>
      </c>
      <c r="W72" s="5">
        <f t="shared" si="16"/>
        <v>0.63100000000000001</v>
      </c>
    </row>
    <row r="73" spans="1:23" outlineLevel="2">
      <c r="A73" s="2" t="s">
        <v>17</v>
      </c>
      <c r="B73" s="3">
        <v>0.04</v>
      </c>
      <c r="C73" s="16">
        <v>0.02</v>
      </c>
      <c r="D73" s="24">
        <v>0.02</v>
      </c>
      <c r="E73" s="9"/>
      <c r="F73" s="9"/>
      <c r="G73" s="8"/>
      <c r="H73" s="9"/>
      <c r="I73" s="9"/>
      <c r="J73" s="9"/>
      <c r="K73" s="9"/>
      <c r="L73" s="9"/>
      <c r="M73" s="9"/>
      <c r="N73" s="9"/>
      <c r="O73" s="8"/>
      <c r="P73" s="9"/>
      <c r="Q73" s="9"/>
      <c r="R73" s="9"/>
      <c r="S73" s="9"/>
      <c r="T73" s="9"/>
      <c r="U73" s="9"/>
      <c r="V73" s="9"/>
      <c r="W73" s="10">
        <f t="shared" ref="W73:W82" si="17">AVERAGE(C73:V73)</f>
        <v>0.02</v>
      </c>
    </row>
    <row r="74" spans="1:23" outlineLevel="2">
      <c r="A74" s="2" t="s">
        <v>18</v>
      </c>
      <c r="B74" s="3">
        <v>0.04</v>
      </c>
      <c r="C74" s="16">
        <v>0.02</v>
      </c>
      <c r="D74" s="24">
        <v>0.02</v>
      </c>
      <c r="E74" s="9"/>
      <c r="F74" s="9"/>
      <c r="G74" s="8"/>
      <c r="H74" s="9"/>
      <c r="I74" s="9"/>
      <c r="J74" s="9"/>
      <c r="K74" s="9"/>
      <c r="L74" s="9"/>
      <c r="M74" s="9"/>
      <c r="N74" s="9"/>
      <c r="O74" s="8"/>
      <c r="P74" s="9"/>
      <c r="Q74" s="9"/>
      <c r="R74" s="9"/>
      <c r="S74" s="9"/>
      <c r="T74" s="9"/>
      <c r="U74" s="9"/>
      <c r="V74" s="9"/>
      <c r="W74" s="10">
        <f t="shared" si="17"/>
        <v>0.02</v>
      </c>
    </row>
    <row r="75" spans="1:23" outlineLevel="2">
      <c r="A75" s="2" t="s">
        <v>19</v>
      </c>
      <c r="B75" s="3">
        <v>0.11</v>
      </c>
      <c r="C75" s="16">
        <v>5.5E-2</v>
      </c>
      <c r="D75" s="24">
        <v>0.11</v>
      </c>
      <c r="E75" s="9"/>
      <c r="F75" s="9"/>
      <c r="G75" s="8"/>
      <c r="H75" s="9"/>
      <c r="I75" s="9"/>
      <c r="J75" s="9"/>
      <c r="K75" s="9"/>
      <c r="L75" s="9"/>
      <c r="M75" s="9"/>
      <c r="N75" s="9"/>
      <c r="O75" s="8"/>
      <c r="P75" s="9"/>
      <c r="Q75" s="9"/>
      <c r="R75" s="9"/>
      <c r="S75" s="9"/>
      <c r="T75" s="9"/>
      <c r="U75" s="9"/>
      <c r="V75" s="9"/>
      <c r="W75" s="10">
        <f t="shared" si="17"/>
        <v>8.2500000000000004E-2</v>
      </c>
    </row>
    <row r="76" spans="1:23" outlineLevel="2">
      <c r="A76" s="2" t="s">
        <v>20</v>
      </c>
      <c r="B76" s="3">
        <v>0.24</v>
      </c>
      <c r="C76" s="16">
        <v>0.12</v>
      </c>
      <c r="D76" s="24">
        <v>0.12</v>
      </c>
      <c r="E76" s="9"/>
      <c r="F76" s="9"/>
      <c r="G76" s="8"/>
      <c r="H76" s="9"/>
      <c r="I76" s="9"/>
      <c r="J76" s="9"/>
      <c r="K76" s="9"/>
      <c r="L76" s="9"/>
      <c r="M76" s="9"/>
      <c r="N76" s="9"/>
      <c r="O76" s="8"/>
      <c r="P76" s="9"/>
      <c r="Q76" s="9"/>
      <c r="R76" s="9"/>
      <c r="S76" s="9"/>
      <c r="T76" s="9"/>
      <c r="U76" s="9"/>
      <c r="V76" s="9"/>
      <c r="W76" s="10">
        <f t="shared" si="17"/>
        <v>0.12</v>
      </c>
    </row>
    <row r="77" spans="1:23" outlineLevel="2">
      <c r="A77" s="2" t="s">
        <v>21</v>
      </c>
      <c r="B77" s="3">
        <v>0.09</v>
      </c>
      <c r="C77" s="16">
        <v>4.4999999999999998E-2</v>
      </c>
      <c r="D77" s="24">
        <v>0.09</v>
      </c>
      <c r="E77" s="9"/>
      <c r="F77" s="9"/>
      <c r="G77" s="8"/>
      <c r="H77" s="9"/>
      <c r="I77" s="9"/>
      <c r="J77" s="9"/>
      <c r="K77" s="9"/>
      <c r="L77" s="9"/>
      <c r="M77" s="9"/>
      <c r="N77" s="9"/>
      <c r="O77" s="8"/>
      <c r="P77" s="9"/>
      <c r="Q77" s="9"/>
      <c r="R77" s="9"/>
      <c r="S77" s="9"/>
      <c r="T77" s="9"/>
      <c r="U77" s="9"/>
      <c r="V77" s="9"/>
      <c r="W77" s="10">
        <f t="shared" si="17"/>
        <v>6.7500000000000004E-2</v>
      </c>
    </row>
    <row r="78" spans="1:23" outlineLevel="2">
      <c r="A78" s="2" t="s">
        <v>22</v>
      </c>
      <c r="B78" s="3">
        <v>0.11</v>
      </c>
      <c r="C78" s="16">
        <v>5.5E-2</v>
      </c>
      <c r="D78" s="24">
        <v>0.11</v>
      </c>
      <c r="E78" s="9"/>
      <c r="F78" s="9"/>
      <c r="G78" s="8"/>
      <c r="H78" s="9"/>
      <c r="I78" s="9"/>
      <c r="J78" s="9"/>
      <c r="K78" s="9"/>
      <c r="L78" s="9"/>
      <c r="M78" s="9"/>
      <c r="N78" s="9"/>
      <c r="O78" s="8"/>
      <c r="P78" s="9"/>
      <c r="Q78" s="9"/>
      <c r="R78" s="9"/>
      <c r="S78" s="9"/>
      <c r="T78" s="9"/>
      <c r="U78" s="9"/>
      <c r="V78" s="9"/>
      <c r="W78" s="10">
        <f t="shared" si="17"/>
        <v>8.2500000000000004E-2</v>
      </c>
    </row>
    <row r="79" spans="1:23" outlineLevel="2">
      <c r="A79" s="2" t="s">
        <v>23</v>
      </c>
      <c r="B79" s="3">
        <v>0.05</v>
      </c>
      <c r="C79" s="16">
        <v>0.05</v>
      </c>
      <c r="D79" s="24">
        <v>0.05</v>
      </c>
      <c r="E79" s="9"/>
      <c r="F79" s="9"/>
      <c r="G79" s="8"/>
      <c r="H79" s="9"/>
      <c r="I79" s="9"/>
      <c r="J79" s="9"/>
      <c r="K79" s="9"/>
      <c r="L79" s="9"/>
      <c r="M79" s="9"/>
      <c r="N79" s="9"/>
      <c r="O79" s="8"/>
      <c r="P79" s="9"/>
      <c r="Q79" s="9"/>
      <c r="R79" s="9"/>
      <c r="S79" s="9"/>
      <c r="T79" s="9"/>
      <c r="U79" s="9"/>
      <c r="V79" s="9"/>
      <c r="W79" s="10">
        <f t="shared" si="17"/>
        <v>0.05</v>
      </c>
    </row>
    <row r="80" spans="1:23" outlineLevel="2">
      <c r="A80" s="2" t="s">
        <v>24</v>
      </c>
      <c r="B80" s="3">
        <v>7.0000000000000007E-2</v>
      </c>
      <c r="C80" s="16">
        <v>3.5000000000000003E-2</v>
      </c>
      <c r="D80" s="24">
        <v>7.0000000000000007E-2</v>
      </c>
      <c r="E80" s="9"/>
      <c r="F80" s="9"/>
      <c r="G80" s="8"/>
      <c r="H80" s="9"/>
      <c r="I80" s="9"/>
      <c r="J80" s="9"/>
      <c r="K80" s="9"/>
      <c r="L80" s="9"/>
      <c r="M80" s="9"/>
      <c r="N80" s="9"/>
      <c r="O80" s="8"/>
      <c r="P80" s="9"/>
      <c r="Q80" s="9"/>
      <c r="R80" s="9"/>
      <c r="S80" s="9"/>
      <c r="T80" s="9"/>
      <c r="U80" s="9"/>
      <c r="V80" s="9"/>
      <c r="W80" s="10">
        <f t="shared" si="17"/>
        <v>5.2500000000000005E-2</v>
      </c>
    </row>
    <row r="81" spans="1:23" outlineLevel="2">
      <c r="A81" s="2" t="s">
        <v>25</v>
      </c>
      <c r="B81" s="3">
        <v>7.0000000000000007E-2</v>
      </c>
      <c r="C81" s="16">
        <v>7.0000000000000007E-2</v>
      </c>
      <c r="D81" s="24">
        <v>7.0000000000000007E-2</v>
      </c>
      <c r="E81" s="9"/>
      <c r="F81" s="9"/>
      <c r="G81" s="8"/>
      <c r="H81" s="9"/>
      <c r="I81" s="9"/>
      <c r="J81" s="9"/>
      <c r="K81" s="9"/>
      <c r="L81" s="9"/>
      <c r="M81" s="9"/>
      <c r="N81" s="9"/>
      <c r="O81" s="8"/>
      <c r="P81" s="9"/>
      <c r="Q81" s="9"/>
      <c r="R81" s="9"/>
      <c r="S81" s="9"/>
      <c r="T81" s="9"/>
      <c r="U81" s="9"/>
      <c r="V81" s="9"/>
      <c r="W81" s="10">
        <f t="shared" si="17"/>
        <v>7.0000000000000007E-2</v>
      </c>
    </row>
    <row r="82" spans="1:23" outlineLevel="2">
      <c r="A82" s="2" t="s">
        <v>26</v>
      </c>
      <c r="B82" s="3">
        <v>0.18</v>
      </c>
      <c r="C82" s="16">
        <v>0.09</v>
      </c>
      <c r="D82" s="24">
        <v>0.18</v>
      </c>
      <c r="E82" s="9"/>
      <c r="F82" s="9"/>
      <c r="G82" s="8"/>
      <c r="H82" s="9"/>
      <c r="I82" s="9"/>
      <c r="J82" s="9"/>
      <c r="K82" s="9"/>
      <c r="L82" s="9"/>
      <c r="M82" s="9"/>
      <c r="N82" s="9"/>
      <c r="O82" s="8"/>
      <c r="P82" s="9"/>
      <c r="Q82" s="9"/>
      <c r="R82" s="9"/>
      <c r="S82" s="9"/>
      <c r="T82" s="9"/>
      <c r="U82" s="9"/>
      <c r="V82" s="9"/>
      <c r="W82" s="10">
        <f t="shared" si="17"/>
        <v>0.13500000000000001</v>
      </c>
    </row>
    <row r="83" spans="1:23" s="6" customFormat="1" outlineLevel="1">
      <c r="A83" s="4" t="s">
        <v>27</v>
      </c>
      <c r="B83" s="5">
        <f>SUM(B73:B82)</f>
        <v>1</v>
      </c>
      <c r="C83" s="17">
        <f t="shared" ref="C83:W83" si="18">SUM(C73:C82)</f>
        <v>0.56000000000000005</v>
      </c>
      <c r="D83" s="25">
        <f t="shared" si="18"/>
        <v>0.84000000000000008</v>
      </c>
      <c r="E83" s="5">
        <f t="shared" si="18"/>
        <v>0</v>
      </c>
      <c r="F83" s="5">
        <f t="shared" ref="F83:M83" si="19">SUM(F73:F82)</f>
        <v>0</v>
      </c>
      <c r="G83" s="5">
        <f t="shared" si="19"/>
        <v>0</v>
      </c>
      <c r="H83" s="5">
        <f t="shared" si="19"/>
        <v>0</v>
      </c>
      <c r="I83" s="5">
        <f t="shared" si="19"/>
        <v>0</v>
      </c>
      <c r="J83" s="5">
        <f t="shared" si="19"/>
        <v>0</v>
      </c>
      <c r="K83" s="5">
        <f t="shared" si="19"/>
        <v>0</v>
      </c>
      <c r="L83" s="5">
        <f t="shared" si="19"/>
        <v>0</v>
      </c>
      <c r="M83" s="5">
        <f t="shared" si="19"/>
        <v>0</v>
      </c>
      <c r="N83" s="5">
        <f t="shared" si="18"/>
        <v>0</v>
      </c>
      <c r="O83" s="5">
        <f t="shared" si="18"/>
        <v>0</v>
      </c>
      <c r="P83" s="5">
        <f t="shared" si="18"/>
        <v>0</v>
      </c>
      <c r="Q83" s="5">
        <f t="shared" si="18"/>
        <v>0</v>
      </c>
      <c r="R83" s="5">
        <f t="shared" si="18"/>
        <v>0</v>
      </c>
      <c r="S83" s="5">
        <f t="shared" si="18"/>
        <v>0</v>
      </c>
      <c r="T83" s="5">
        <f t="shared" si="18"/>
        <v>0</v>
      </c>
      <c r="U83" s="5">
        <f t="shared" si="18"/>
        <v>0</v>
      </c>
      <c r="V83" s="5">
        <f t="shared" si="18"/>
        <v>0</v>
      </c>
      <c r="W83" s="5">
        <f t="shared" si="18"/>
        <v>0.7</v>
      </c>
    </row>
    <row r="84" spans="1:23">
      <c r="A84" s="4" t="s">
        <v>50</v>
      </c>
      <c r="B84" s="5">
        <f>0.5*B72+0.5*B83</f>
        <v>1</v>
      </c>
      <c r="C84" s="17">
        <f t="shared" ref="C84:W84" si="20">0.5*C72+0.5*C83</f>
        <v>0.59550000000000003</v>
      </c>
      <c r="D84" s="25">
        <f t="shared" si="20"/>
        <v>0.73550000000000004</v>
      </c>
      <c r="E84" s="5">
        <f t="shared" si="20"/>
        <v>0</v>
      </c>
      <c r="F84" s="5">
        <f t="shared" si="20"/>
        <v>0</v>
      </c>
      <c r="G84" s="5">
        <f t="shared" si="20"/>
        <v>0</v>
      </c>
      <c r="H84" s="5">
        <f t="shared" si="20"/>
        <v>0</v>
      </c>
      <c r="I84" s="5">
        <f t="shared" si="20"/>
        <v>0</v>
      </c>
      <c r="J84" s="5">
        <f t="shared" si="20"/>
        <v>0</v>
      </c>
      <c r="K84" s="5">
        <f t="shared" si="20"/>
        <v>0</v>
      </c>
      <c r="L84" s="5">
        <f t="shared" si="20"/>
        <v>0</v>
      </c>
      <c r="M84" s="5">
        <f t="shared" si="20"/>
        <v>0</v>
      </c>
      <c r="N84" s="5">
        <f t="shared" si="20"/>
        <v>0</v>
      </c>
      <c r="O84" s="5">
        <f t="shared" si="20"/>
        <v>0</v>
      </c>
      <c r="P84" s="5">
        <f t="shared" si="20"/>
        <v>0</v>
      </c>
      <c r="Q84" s="5">
        <f t="shared" si="20"/>
        <v>0</v>
      </c>
      <c r="R84" s="5">
        <f t="shared" si="20"/>
        <v>0</v>
      </c>
      <c r="S84" s="5">
        <f t="shared" si="20"/>
        <v>0</v>
      </c>
      <c r="T84" s="5">
        <f t="shared" si="20"/>
        <v>0</v>
      </c>
      <c r="U84" s="5">
        <f t="shared" si="20"/>
        <v>0</v>
      </c>
      <c r="V84" s="5">
        <f t="shared" si="20"/>
        <v>0</v>
      </c>
      <c r="W84" s="5">
        <f t="shared" si="20"/>
        <v>0.66549999999999998</v>
      </c>
    </row>
    <row r="85" spans="1:23" s="15" customFormat="1">
      <c r="A85" s="4" t="s">
        <v>53</v>
      </c>
      <c r="B85" s="5"/>
      <c r="C85" s="18" t="s">
        <v>57</v>
      </c>
      <c r="D85" s="26" t="s">
        <v>57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5">
        <f>COUNTIF(C85:V85,"Y")/COUNTA(C85:V85)</f>
        <v>1</v>
      </c>
    </row>
    <row r="87" spans="1:23">
      <c r="A87" s="13" t="s">
        <v>52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1:23" outlineLevel="2">
      <c r="A88" s="2" t="s">
        <v>51</v>
      </c>
      <c r="B88" s="3">
        <v>0.33</v>
      </c>
      <c r="C88" s="16">
        <v>0.33</v>
      </c>
      <c r="D88" s="8"/>
      <c r="E88" s="9"/>
      <c r="F88" s="9"/>
      <c r="G88" s="8"/>
      <c r="H88" s="9"/>
      <c r="I88" s="9"/>
      <c r="J88" s="9"/>
      <c r="K88" s="9"/>
      <c r="L88" s="9"/>
      <c r="M88" s="9"/>
      <c r="N88" s="9"/>
      <c r="O88" s="8"/>
      <c r="P88" s="9"/>
      <c r="Q88" s="9"/>
      <c r="R88" s="9"/>
      <c r="S88" s="9"/>
      <c r="T88" s="9"/>
      <c r="U88" s="9"/>
      <c r="V88" s="9"/>
      <c r="W88" s="10">
        <f>AVERAGE(C88:V88)</f>
        <v>0.33</v>
      </c>
    </row>
    <row r="89" spans="1:23" outlineLevel="2">
      <c r="A89" s="2" t="s">
        <v>12</v>
      </c>
      <c r="B89" s="3">
        <v>0.18</v>
      </c>
      <c r="C89" s="16">
        <v>0.18</v>
      </c>
      <c r="D89" s="8"/>
      <c r="E89" s="9"/>
      <c r="F89" s="9"/>
      <c r="G89" s="8"/>
      <c r="H89" s="9"/>
      <c r="I89" s="9"/>
      <c r="J89" s="9"/>
      <c r="K89" s="9"/>
      <c r="L89" s="9"/>
      <c r="M89" s="9"/>
      <c r="N89" s="9"/>
      <c r="O89" s="8"/>
      <c r="P89" s="9"/>
      <c r="Q89" s="9"/>
      <c r="R89" s="9"/>
      <c r="S89" s="9"/>
      <c r="T89" s="9"/>
      <c r="U89" s="9"/>
      <c r="V89" s="9"/>
      <c r="W89" s="10">
        <f t="shared" ref="W89:W92" si="21">AVERAGE(C89:V89)</f>
        <v>0.18</v>
      </c>
    </row>
    <row r="90" spans="1:23" outlineLevel="2">
      <c r="A90" s="2" t="s">
        <v>13</v>
      </c>
      <c r="B90" s="3">
        <v>0.08</v>
      </c>
      <c r="C90" s="16">
        <v>0.08</v>
      </c>
      <c r="D90" s="8"/>
      <c r="E90" s="9"/>
      <c r="F90" s="9"/>
      <c r="G90" s="8"/>
      <c r="H90" s="9"/>
      <c r="I90" s="9"/>
      <c r="J90" s="9"/>
      <c r="K90" s="9"/>
      <c r="L90" s="9"/>
      <c r="M90" s="9"/>
      <c r="N90" s="9"/>
      <c r="O90" s="8"/>
      <c r="P90" s="9"/>
      <c r="Q90" s="9"/>
      <c r="R90" s="9"/>
      <c r="S90" s="9"/>
      <c r="T90" s="9"/>
      <c r="U90" s="9"/>
      <c r="V90" s="9"/>
      <c r="W90" s="10">
        <f t="shared" si="21"/>
        <v>0.08</v>
      </c>
    </row>
    <row r="91" spans="1:23" outlineLevel="2">
      <c r="A91" s="2" t="s">
        <v>14</v>
      </c>
      <c r="B91" s="3">
        <v>0.41</v>
      </c>
      <c r="C91" s="16">
        <v>0.41</v>
      </c>
      <c r="D91" s="8"/>
      <c r="E91" s="9"/>
      <c r="F91" s="9"/>
      <c r="G91" s="8"/>
      <c r="H91" s="9"/>
      <c r="I91" s="9"/>
      <c r="J91" s="9"/>
      <c r="K91" s="9"/>
      <c r="L91" s="9"/>
      <c r="M91" s="9"/>
      <c r="N91" s="9"/>
      <c r="O91" s="8"/>
      <c r="P91" s="9"/>
      <c r="Q91" s="9"/>
      <c r="R91" s="9"/>
      <c r="S91" s="9"/>
      <c r="T91" s="9"/>
      <c r="U91" s="9"/>
      <c r="V91" s="9"/>
      <c r="W91" s="10">
        <f t="shared" si="21"/>
        <v>0.41</v>
      </c>
    </row>
    <row r="92" spans="1:23" outlineLevel="2">
      <c r="A92" s="2" t="s">
        <v>15</v>
      </c>
      <c r="B92" s="3">
        <v>0</v>
      </c>
      <c r="C92" s="16">
        <v>0</v>
      </c>
      <c r="D92" s="8"/>
      <c r="E92" s="9"/>
      <c r="F92" s="9"/>
      <c r="G92" s="8"/>
      <c r="H92" s="9"/>
      <c r="I92" s="9"/>
      <c r="J92" s="9"/>
      <c r="K92" s="9"/>
      <c r="L92" s="9"/>
      <c r="M92" s="9"/>
      <c r="N92" s="9"/>
      <c r="O92" s="8"/>
      <c r="P92" s="9"/>
      <c r="Q92" s="9"/>
      <c r="R92" s="9"/>
      <c r="S92" s="9"/>
      <c r="T92" s="9"/>
      <c r="U92" s="9"/>
      <c r="V92" s="9"/>
      <c r="W92" s="10">
        <f t="shared" si="21"/>
        <v>0</v>
      </c>
    </row>
    <row r="93" spans="1:23" s="6" customFormat="1" outlineLevel="1">
      <c r="A93" s="4" t="s">
        <v>16</v>
      </c>
      <c r="B93" s="5">
        <f t="shared" ref="B93:W93" si="22">SUM(B88:B92)</f>
        <v>1</v>
      </c>
      <c r="C93" s="17">
        <f t="shared" si="22"/>
        <v>1</v>
      </c>
      <c r="D93" s="5">
        <f t="shared" si="22"/>
        <v>0</v>
      </c>
      <c r="E93" s="5">
        <f t="shared" si="22"/>
        <v>0</v>
      </c>
      <c r="F93" s="5">
        <f t="shared" si="22"/>
        <v>0</v>
      </c>
      <c r="G93" s="5">
        <f t="shared" si="22"/>
        <v>0</v>
      </c>
      <c r="H93" s="5">
        <f t="shared" si="22"/>
        <v>0</v>
      </c>
      <c r="I93" s="5">
        <f t="shared" si="22"/>
        <v>0</v>
      </c>
      <c r="J93" s="5">
        <f t="shared" si="22"/>
        <v>0</v>
      </c>
      <c r="K93" s="5">
        <f t="shared" si="22"/>
        <v>0</v>
      </c>
      <c r="L93" s="5">
        <f t="shared" si="22"/>
        <v>0</v>
      </c>
      <c r="M93" s="5">
        <f t="shared" si="22"/>
        <v>0</v>
      </c>
      <c r="N93" s="5">
        <f t="shared" si="22"/>
        <v>0</v>
      </c>
      <c r="O93" s="5">
        <f t="shared" si="22"/>
        <v>0</v>
      </c>
      <c r="P93" s="5">
        <f t="shared" si="22"/>
        <v>0</v>
      </c>
      <c r="Q93" s="5">
        <f t="shared" si="22"/>
        <v>0</v>
      </c>
      <c r="R93" s="5">
        <f t="shared" si="22"/>
        <v>0</v>
      </c>
      <c r="S93" s="5">
        <f t="shared" si="22"/>
        <v>0</v>
      </c>
      <c r="T93" s="5">
        <f t="shared" si="22"/>
        <v>0</v>
      </c>
      <c r="U93" s="5">
        <f t="shared" si="22"/>
        <v>0</v>
      </c>
      <c r="V93" s="5">
        <f t="shared" si="22"/>
        <v>0</v>
      </c>
      <c r="W93" s="5">
        <f t="shared" si="22"/>
        <v>1</v>
      </c>
    </row>
    <row r="94" spans="1:23" outlineLevel="2">
      <c r="A94" s="2" t="s">
        <v>17</v>
      </c>
      <c r="B94" s="3">
        <v>0.04</v>
      </c>
      <c r="C94" s="16">
        <v>0.04</v>
      </c>
      <c r="D94" s="8"/>
      <c r="E94" s="9"/>
      <c r="F94" s="9"/>
      <c r="G94" s="8"/>
      <c r="H94" s="9"/>
      <c r="I94" s="9"/>
      <c r="J94" s="9"/>
      <c r="K94" s="9"/>
      <c r="L94" s="9"/>
      <c r="M94" s="9"/>
      <c r="N94" s="9"/>
      <c r="O94" s="8"/>
      <c r="P94" s="9"/>
      <c r="Q94" s="9"/>
      <c r="R94" s="9"/>
      <c r="S94" s="9"/>
      <c r="T94" s="9"/>
      <c r="U94" s="9"/>
      <c r="V94" s="9"/>
      <c r="W94" s="10">
        <f t="shared" ref="W94:W103" si="23">AVERAGE(C94:V94)</f>
        <v>0.04</v>
      </c>
    </row>
    <row r="95" spans="1:23" outlineLevel="2">
      <c r="A95" s="2" t="s">
        <v>18</v>
      </c>
      <c r="B95" s="3">
        <v>0.04</v>
      </c>
      <c r="C95" s="16">
        <v>0.04</v>
      </c>
      <c r="D95" s="8"/>
      <c r="E95" s="9"/>
      <c r="F95" s="9"/>
      <c r="G95" s="8"/>
      <c r="H95" s="9"/>
      <c r="I95" s="9"/>
      <c r="J95" s="9"/>
      <c r="K95" s="9"/>
      <c r="L95" s="9"/>
      <c r="M95" s="9"/>
      <c r="N95" s="9"/>
      <c r="O95" s="8"/>
      <c r="P95" s="9"/>
      <c r="Q95" s="9"/>
      <c r="R95" s="9"/>
      <c r="S95" s="9"/>
      <c r="T95" s="9"/>
      <c r="U95" s="9"/>
      <c r="V95" s="9"/>
      <c r="W95" s="10">
        <f t="shared" si="23"/>
        <v>0.04</v>
      </c>
    </row>
    <row r="96" spans="1:23" outlineLevel="2">
      <c r="A96" s="2" t="s">
        <v>19</v>
      </c>
      <c r="B96" s="3">
        <v>0.11</v>
      </c>
      <c r="C96" s="16">
        <v>0.11</v>
      </c>
      <c r="D96" s="8"/>
      <c r="E96" s="9"/>
      <c r="F96" s="9"/>
      <c r="G96" s="8"/>
      <c r="H96" s="9"/>
      <c r="I96" s="9"/>
      <c r="J96" s="9"/>
      <c r="K96" s="9"/>
      <c r="L96" s="9"/>
      <c r="M96" s="9"/>
      <c r="N96" s="9"/>
      <c r="O96" s="8"/>
      <c r="P96" s="9"/>
      <c r="Q96" s="9"/>
      <c r="R96" s="9"/>
      <c r="S96" s="9"/>
      <c r="T96" s="9"/>
      <c r="U96" s="9"/>
      <c r="V96" s="9"/>
      <c r="W96" s="10">
        <f t="shared" si="23"/>
        <v>0.11</v>
      </c>
    </row>
    <row r="97" spans="1:23" outlineLevel="2">
      <c r="A97" s="2" t="s">
        <v>20</v>
      </c>
      <c r="B97" s="3">
        <v>0.24</v>
      </c>
      <c r="C97" s="16">
        <v>0.18</v>
      </c>
      <c r="D97" s="8"/>
      <c r="E97" s="9"/>
      <c r="F97" s="9"/>
      <c r="G97" s="8"/>
      <c r="H97" s="9"/>
      <c r="I97" s="9"/>
      <c r="J97" s="9"/>
      <c r="K97" s="9"/>
      <c r="L97" s="9"/>
      <c r="M97" s="9"/>
      <c r="N97" s="9"/>
      <c r="O97" s="8"/>
      <c r="P97" s="9"/>
      <c r="Q97" s="9"/>
      <c r="R97" s="9"/>
      <c r="S97" s="9"/>
      <c r="T97" s="9"/>
      <c r="U97" s="9"/>
      <c r="V97" s="9"/>
      <c r="W97" s="10">
        <f t="shared" si="23"/>
        <v>0.18</v>
      </c>
    </row>
    <row r="98" spans="1:23" outlineLevel="2">
      <c r="A98" s="2" t="s">
        <v>21</v>
      </c>
      <c r="B98" s="3">
        <v>0.09</v>
      </c>
      <c r="C98" s="16">
        <v>8.1000000000000003E-2</v>
      </c>
      <c r="D98" s="8"/>
      <c r="E98" s="9"/>
      <c r="F98" s="9"/>
      <c r="G98" s="8"/>
      <c r="H98" s="9"/>
      <c r="I98" s="9"/>
      <c r="J98" s="9"/>
      <c r="K98" s="9"/>
      <c r="L98" s="9"/>
      <c r="M98" s="9"/>
      <c r="N98" s="9"/>
      <c r="O98" s="8"/>
      <c r="P98" s="9"/>
      <c r="Q98" s="9"/>
      <c r="R98" s="9"/>
      <c r="S98" s="9"/>
      <c r="T98" s="9"/>
      <c r="U98" s="9"/>
      <c r="V98" s="9"/>
      <c r="W98" s="10">
        <f t="shared" si="23"/>
        <v>8.1000000000000003E-2</v>
      </c>
    </row>
    <row r="99" spans="1:23" outlineLevel="2">
      <c r="A99" s="2" t="s">
        <v>22</v>
      </c>
      <c r="B99" s="3">
        <v>0.11</v>
      </c>
      <c r="C99" s="16">
        <v>0.11</v>
      </c>
      <c r="D99" s="8"/>
      <c r="E99" s="9"/>
      <c r="F99" s="9"/>
      <c r="G99" s="8"/>
      <c r="H99" s="9"/>
      <c r="I99" s="9"/>
      <c r="J99" s="9"/>
      <c r="K99" s="9"/>
      <c r="L99" s="9"/>
      <c r="M99" s="9"/>
      <c r="N99" s="9"/>
      <c r="O99" s="8"/>
      <c r="P99" s="9"/>
      <c r="Q99" s="9"/>
      <c r="R99" s="9"/>
      <c r="S99" s="9"/>
      <c r="T99" s="9"/>
      <c r="U99" s="9"/>
      <c r="V99" s="9"/>
      <c r="W99" s="10">
        <f t="shared" si="23"/>
        <v>0.11</v>
      </c>
    </row>
    <row r="100" spans="1:23" outlineLevel="2">
      <c r="A100" s="2" t="s">
        <v>23</v>
      </c>
      <c r="B100" s="3">
        <v>0.05</v>
      </c>
      <c r="C100" s="16">
        <v>0.03</v>
      </c>
      <c r="D100" s="8"/>
      <c r="E100" s="9"/>
      <c r="F100" s="9"/>
      <c r="G100" s="8"/>
      <c r="H100" s="9"/>
      <c r="I100" s="9"/>
      <c r="J100" s="9"/>
      <c r="K100" s="9"/>
      <c r="L100" s="9"/>
      <c r="M100" s="9"/>
      <c r="N100" s="9"/>
      <c r="O100" s="8"/>
      <c r="P100" s="9"/>
      <c r="Q100" s="9"/>
      <c r="R100" s="9"/>
      <c r="S100" s="9"/>
      <c r="T100" s="9"/>
      <c r="U100" s="9"/>
      <c r="V100" s="9"/>
      <c r="W100" s="10">
        <f t="shared" si="23"/>
        <v>0.03</v>
      </c>
    </row>
    <row r="101" spans="1:23" outlineLevel="2">
      <c r="A101" s="2" t="s">
        <v>24</v>
      </c>
      <c r="B101" s="3">
        <v>7.0000000000000007E-2</v>
      </c>
      <c r="C101" s="16">
        <v>7.0000000000000007E-2</v>
      </c>
      <c r="D101" s="8"/>
      <c r="E101" s="9"/>
      <c r="F101" s="9"/>
      <c r="G101" s="8"/>
      <c r="H101" s="9"/>
      <c r="I101" s="9"/>
      <c r="J101" s="9"/>
      <c r="K101" s="9"/>
      <c r="L101" s="9"/>
      <c r="M101" s="9"/>
      <c r="N101" s="9"/>
      <c r="O101" s="8"/>
      <c r="P101" s="9"/>
      <c r="Q101" s="9"/>
      <c r="R101" s="9"/>
      <c r="S101" s="9"/>
      <c r="T101" s="9"/>
      <c r="U101" s="9"/>
      <c r="V101" s="9"/>
      <c r="W101" s="10">
        <f t="shared" si="23"/>
        <v>7.0000000000000007E-2</v>
      </c>
    </row>
    <row r="102" spans="1:23" outlineLevel="2">
      <c r="A102" s="2" t="s">
        <v>25</v>
      </c>
      <c r="B102" s="3">
        <v>7.0000000000000007E-2</v>
      </c>
      <c r="C102" s="16">
        <v>5.6000000000000001E-2</v>
      </c>
      <c r="D102" s="8"/>
      <c r="E102" s="9"/>
      <c r="F102" s="9"/>
      <c r="G102" s="8"/>
      <c r="H102" s="9"/>
      <c r="I102" s="9"/>
      <c r="J102" s="9"/>
      <c r="K102" s="9"/>
      <c r="L102" s="9"/>
      <c r="M102" s="9"/>
      <c r="N102" s="9"/>
      <c r="O102" s="8"/>
      <c r="P102" s="9"/>
      <c r="Q102" s="9"/>
      <c r="R102" s="9"/>
      <c r="S102" s="9"/>
      <c r="T102" s="9"/>
      <c r="U102" s="9"/>
      <c r="V102" s="9"/>
      <c r="W102" s="10">
        <f t="shared" si="23"/>
        <v>5.6000000000000001E-2</v>
      </c>
    </row>
    <row r="103" spans="1:23" outlineLevel="2">
      <c r="A103" s="2" t="s">
        <v>26</v>
      </c>
      <c r="B103" s="3">
        <v>0.18</v>
      </c>
      <c r="C103" s="16">
        <v>0.16200000000000001</v>
      </c>
      <c r="D103" s="8"/>
      <c r="E103" s="9"/>
      <c r="F103" s="9"/>
      <c r="G103" s="8"/>
      <c r="H103" s="9"/>
      <c r="I103" s="9"/>
      <c r="J103" s="9"/>
      <c r="K103" s="9"/>
      <c r="L103" s="9"/>
      <c r="M103" s="9"/>
      <c r="N103" s="9"/>
      <c r="O103" s="8"/>
      <c r="P103" s="9"/>
      <c r="Q103" s="9"/>
      <c r="R103" s="9"/>
      <c r="S103" s="9"/>
      <c r="T103" s="9"/>
      <c r="U103" s="9"/>
      <c r="V103" s="9"/>
      <c r="W103" s="10">
        <f t="shared" si="23"/>
        <v>0.16200000000000001</v>
      </c>
    </row>
    <row r="104" spans="1:23" s="6" customFormat="1" outlineLevel="1">
      <c r="A104" s="4" t="s">
        <v>27</v>
      </c>
      <c r="B104" s="5">
        <f>SUM(B94:B103)</f>
        <v>1</v>
      </c>
      <c r="C104" s="17">
        <f t="shared" ref="C104:W104" si="24">SUM(C94:C103)</f>
        <v>0.87900000000000011</v>
      </c>
      <c r="D104" s="5">
        <f t="shared" si="24"/>
        <v>0</v>
      </c>
      <c r="E104" s="5">
        <f t="shared" si="24"/>
        <v>0</v>
      </c>
      <c r="F104" s="5">
        <f t="shared" si="24"/>
        <v>0</v>
      </c>
      <c r="G104" s="5">
        <f t="shared" si="24"/>
        <v>0</v>
      </c>
      <c r="H104" s="5">
        <f t="shared" si="24"/>
        <v>0</v>
      </c>
      <c r="I104" s="5">
        <f t="shared" si="24"/>
        <v>0</v>
      </c>
      <c r="J104" s="5">
        <f t="shared" si="24"/>
        <v>0</v>
      </c>
      <c r="K104" s="5">
        <f t="shared" si="24"/>
        <v>0</v>
      </c>
      <c r="L104" s="5">
        <f t="shared" si="24"/>
        <v>0</v>
      </c>
      <c r="M104" s="5">
        <f t="shared" si="24"/>
        <v>0</v>
      </c>
      <c r="N104" s="5">
        <f t="shared" si="24"/>
        <v>0</v>
      </c>
      <c r="O104" s="5">
        <f t="shared" si="24"/>
        <v>0</v>
      </c>
      <c r="P104" s="5">
        <f t="shared" si="24"/>
        <v>0</v>
      </c>
      <c r="Q104" s="5">
        <f t="shared" si="24"/>
        <v>0</v>
      </c>
      <c r="R104" s="5">
        <f t="shared" si="24"/>
        <v>0</v>
      </c>
      <c r="S104" s="5">
        <f t="shared" si="24"/>
        <v>0</v>
      </c>
      <c r="T104" s="5">
        <f t="shared" si="24"/>
        <v>0</v>
      </c>
      <c r="U104" s="5">
        <f t="shared" si="24"/>
        <v>0</v>
      </c>
      <c r="V104" s="5">
        <f t="shared" si="24"/>
        <v>0</v>
      </c>
      <c r="W104" s="5">
        <f t="shared" si="24"/>
        <v>0.87900000000000011</v>
      </c>
    </row>
    <row r="105" spans="1:23">
      <c r="A105" s="4" t="s">
        <v>50</v>
      </c>
      <c r="B105" s="5">
        <f>0.5*B93+0.5*B104</f>
        <v>1</v>
      </c>
      <c r="C105" s="17">
        <f t="shared" ref="C105:W105" si="25">0.5*C93+0.5*C104</f>
        <v>0.9395</v>
      </c>
      <c r="D105" s="5">
        <f t="shared" si="25"/>
        <v>0</v>
      </c>
      <c r="E105" s="5">
        <f t="shared" si="25"/>
        <v>0</v>
      </c>
      <c r="F105" s="5">
        <f t="shared" si="25"/>
        <v>0</v>
      </c>
      <c r="G105" s="5">
        <f t="shared" si="25"/>
        <v>0</v>
      </c>
      <c r="H105" s="5">
        <f t="shared" si="25"/>
        <v>0</v>
      </c>
      <c r="I105" s="5">
        <f t="shared" si="25"/>
        <v>0</v>
      </c>
      <c r="J105" s="5">
        <f t="shared" si="25"/>
        <v>0</v>
      </c>
      <c r="K105" s="5">
        <f t="shared" si="25"/>
        <v>0</v>
      </c>
      <c r="L105" s="5">
        <f t="shared" si="25"/>
        <v>0</v>
      </c>
      <c r="M105" s="5">
        <f t="shared" si="25"/>
        <v>0</v>
      </c>
      <c r="N105" s="5">
        <f t="shared" si="25"/>
        <v>0</v>
      </c>
      <c r="O105" s="5">
        <f t="shared" si="25"/>
        <v>0</v>
      </c>
      <c r="P105" s="5">
        <f t="shared" si="25"/>
        <v>0</v>
      </c>
      <c r="Q105" s="5">
        <f t="shared" si="25"/>
        <v>0</v>
      </c>
      <c r="R105" s="5">
        <f t="shared" si="25"/>
        <v>0</v>
      </c>
      <c r="S105" s="5">
        <f t="shared" si="25"/>
        <v>0</v>
      </c>
      <c r="T105" s="5">
        <f t="shared" si="25"/>
        <v>0</v>
      </c>
      <c r="U105" s="5">
        <f t="shared" si="25"/>
        <v>0</v>
      </c>
      <c r="V105" s="5">
        <f t="shared" si="25"/>
        <v>0</v>
      </c>
      <c r="W105" s="5">
        <f t="shared" si="25"/>
        <v>0.9395</v>
      </c>
    </row>
    <row r="106" spans="1:23" s="15" customFormat="1">
      <c r="A106" s="4" t="s">
        <v>53</v>
      </c>
      <c r="B106" s="5"/>
      <c r="C106" s="18" t="s">
        <v>62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5">
        <f>COUNTIF(C106:V106,"Y")/COUNTA(C106:V106)</f>
        <v>0</v>
      </c>
    </row>
    <row r="108" spans="1:23">
      <c r="A108" s="13" t="s">
        <v>41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</row>
    <row r="109" spans="1:23" outlineLevel="2">
      <c r="A109" s="2" t="s">
        <v>51</v>
      </c>
      <c r="B109" s="3">
        <v>0.33</v>
      </c>
      <c r="C109" s="16">
        <v>0.33</v>
      </c>
      <c r="D109" s="8"/>
      <c r="E109" s="9"/>
      <c r="F109" s="9"/>
      <c r="G109" s="8"/>
      <c r="H109" s="9"/>
      <c r="I109" s="9"/>
      <c r="J109" s="9"/>
      <c r="K109" s="9"/>
      <c r="L109" s="9"/>
      <c r="M109" s="9"/>
      <c r="N109" s="9"/>
      <c r="O109" s="8"/>
      <c r="P109" s="9"/>
      <c r="Q109" s="9"/>
      <c r="R109" s="9"/>
      <c r="S109" s="9"/>
      <c r="T109" s="9"/>
      <c r="U109" s="9"/>
      <c r="V109" s="9"/>
      <c r="W109" s="10">
        <f>AVERAGE(C109:V109)</f>
        <v>0.33</v>
      </c>
    </row>
    <row r="110" spans="1:23" outlineLevel="2">
      <c r="A110" s="2" t="s">
        <v>12</v>
      </c>
      <c r="B110" s="3">
        <v>0.18</v>
      </c>
      <c r="C110" s="16">
        <v>0.18</v>
      </c>
      <c r="D110" s="8"/>
      <c r="E110" s="9"/>
      <c r="F110" s="9"/>
      <c r="G110" s="8"/>
      <c r="H110" s="9"/>
      <c r="I110" s="9"/>
      <c r="J110" s="9"/>
      <c r="K110" s="9"/>
      <c r="L110" s="9"/>
      <c r="M110" s="9"/>
      <c r="N110" s="9"/>
      <c r="O110" s="8"/>
      <c r="P110" s="9"/>
      <c r="Q110" s="9"/>
      <c r="R110" s="9"/>
      <c r="S110" s="9"/>
      <c r="T110" s="9"/>
      <c r="U110" s="9"/>
      <c r="V110" s="9"/>
      <c r="W110" s="10">
        <f t="shared" ref="W110:W113" si="26">AVERAGE(C110:V110)</f>
        <v>0.18</v>
      </c>
    </row>
    <row r="111" spans="1:23" outlineLevel="2">
      <c r="A111" s="2" t="s">
        <v>13</v>
      </c>
      <c r="B111" s="3">
        <v>0.08</v>
      </c>
      <c r="C111" s="16">
        <v>0.08</v>
      </c>
      <c r="D111" s="8"/>
      <c r="E111" s="9"/>
      <c r="F111" s="9"/>
      <c r="G111" s="8"/>
      <c r="H111" s="9"/>
      <c r="I111" s="9"/>
      <c r="J111" s="9"/>
      <c r="K111" s="9"/>
      <c r="L111" s="9"/>
      <c r="M111" s="9"/>
      <c r="N111" s="9"/>
      <c r="O111" s="8"/>
      <c r="P111" s="9"/>
      <c r="Q111" s="9"/>
      <c r="R111" s="9"/>
      <c r="S111" s="9"/>
      <c r="T111" s="9"/>
      <c r="U111" s="9"/>
      <c r="V111" s="9"/>
      <c r="W111" s="10">
        <f t="shared" si="26"/>
        <v>0.08</v>
      </c>
    </row>
    <row r="112" spans="1:23" outlineLevel="2">
      <c r="A112" s="2" t="s">
        <v>14</v>
      </c>
      <c r="B112" s="3">
        <v>0.41</v>
      </c>
      <c r="C112" s="16">
        <v>0.39360000000000001</v>
      </c>
      <c r="D112" s="8"/>
      <c r="E112" s="9"/>
      <c r="F112" s="9"/>
      <c r="G112" s="8"/>
      <c r="H112" s="9"/>
      <c r="I112" s="9"/>
      <c r="J112" s="9"/>
      <c r="K112" s="9"/>
      <c r="L112" s="9"/>
      <c r="M112" s="9"/>
      <c r="N112" s="9"/>
      <c r="O112" s="8"/>
      <c r="P112" s="9"/>
      <c r="Q112" s="9"/>
      <c r="R112" s="9"/>
      <c r="S112" s="9"/>
      <c r="T112" s="9"/>
      <c r="U112" s="9"/>
      <c r="V112" s="9"/>
      <c r="W112" s="10">
        <f t="shared" si="26"/>
        <v>0.39360000000000001</v>
      </c>
    </row>
    <row r="113" spans="1:23" outlineLevel="2">
      <c r="A113" s="2" t="s">
        <v>15</v>
      </c>
      <c r="B113" s="3">
        <v>0</v>
      </c>
      <c r="C113" s="16">
        <v>0</v>
      </c>
      <c r="D113" s="8"/>
      <c r="E113" s="9"/>
      <c r="F113" s="9"/>
      <c r="G113" s="8"/>
      <c r="H113" s="9"/>
      <c r="I113" s="9"/>
      <c r="J113" s="9"/>
      <c r="K113" s="9"/>
      <c r="L113" s="9"/>
      <c r="M113" s="9"/>
      <c r="N113" s="9"/>
      <c r="O113" s="8"/>
      <c r="P113" s="9"/>
      <c r="Q113" s="9"/>
      <c r="R113" s="9"/>
      <c r="S113" s="9"/>
      <c r="T113" s="9"/>
      <c r="U113" s="9"/>
      <c r="V113" s="9"/>
      <c r="W113" s="10">
        <f t="shared" si="26"/>
        <v>0</v>
      </c>
    </row>
    <row r="114" spans="1:23" s="6" customFormat="1" outlineLevel="1">
      <c r="A114" s="4" t="s">
        <v>16</v>
      </c>
      <c r="B114" s="5">
        <f t="shared" ref="B114:W114" si="27">SUM(B109:B113)</f>
        <v>1</v>
      </c>
      <c r="C114" s="17">
        <f t="shared" si="27"/>
        <v>0.98360000000000003</v>
      </c>
      <c r="D114" s="5">
        <f t="shared" si="27"/>
        <v>0</v>
      </c>
      <c r="E114" s="5">
        <f t="shared" si="27"/>
        <v>0</v>
      </c>
      <c r="F114" s="5">
        <f t="shared" si="27"/>
        <v>0</v>
      </c>
      <c r="G114" s="5">
        <f t="shared" si="27"/>
        <v>0</v>
      </c>
      <c r="H114" s="5">
        <f t="shared" si="27"/>
        <v>0</v>
      </c>
      <c r="I114" s="5">
        <f t="shared" si="27"/>
        <v>0</v>
      </c>
      <c r="J114" s="5">
        <f t="shared" si="27"/>
        <v>0</v>
      </c>
      <c r="K114" s="5">
        <f t="shared" si="27"/>
        <v>0</v>
      </c>
      <c r="L114" s="5">
        <f t="shared" si="27"/>
        <v>0</v>
      </c>
      <c r="M114" s="5">
        <f t="shared" si="27"/>
        <v>0</v>
      </c>
      <c r="N114" s="5">
        <f t="shared" si="27"/>
        <v>0</v>
      </c>
      <c r="O114" s="5">
        <f t="shared" si="27"/>
        <v>0</v>
      </c>
      <c r="P114" s="5">
        <f t="shared" si="27"/>
        <v>0</v>
      </c>
      <c r="Q114" s="5">
        <f t="shared" si="27"/>
        <v>0</v>
      </c>
      <c r="R114" s="5">
        <f t="shared" si="27"/>
        <v>0</v>
      </c>
      <c r="S114" s="5">
        <f t="shared" si="27"/>
        <v>0</v>
      </c>
      <c r="T114" s="5">
        <f t="shared" si="27"/>
        <v>0</v>
      </c>
      <c r="U114" s="5">
        <f t="shared" si="27"/>
        <v>0</v>
      </c>
      <c r="V114" s="5">
        <f t="shared" si="27"/>
        <v>0</v>
      </c>
      <c r="W114" s="5">
        <f t="shared" si="27"/>
        <v>0.98360000000000003</v>
      </c>
    </row>
    <row r="115" spans="1:23" outlineLevel="2">
      <c r="A115" s="2" t="s">
        <v>17</v>
      </c>
      <c r="B115" s="3">
        <v>0.04</v>
      </c>
      <c r="C115" s="16">
        <v>3.5999999999999997E-2</v>
      </c>
      <c r="D115" s="8"/>
      <c r="E115" s="9"/>
      <c r="F115" s="9"/>
      <c r="G115" s="8"/>
      <c r="H115" s="9"/>
      <c r="I115" s="9"/>
      <c r="J115" s="9"/>
      <c r="K115" s="9"/>
      <c r="L115" s="9"/>
      <c r="M115" s="9"/>
      <c r="N115" s="9"/>
      <c r="O115" s="8"/>
      <c r="P115" s="9"/>
      <c r="Q115" s="9"/>
      <c r="R115" s="9"/>
      <c r="S115" s="9"/>
      <c r="T115" s="9"/>
      <c r="U115" s="9"/>
      <c r="V115" s="9"/>
      <c r="W115" s="10">
        <f t="shared" ref="W115:W124" si="28">AVERAGE(C115:V115)</f>
        <v>3.5999999999999997E-2</v>
      </c>
    </row>
    <row r="116" spans="1:23" outlineLevel="2">
      <c r="A116" s="2" t="s">
        <v>18</v>
      </c>
      <c r="B116" s="3">
        <v>0.04</v>
      </c>
      <c r="C116" s="16">
        <v>0.04</v>
      </c>
      <c r="D116" s="8"/>
      <c r="E116" s="9"/>
      <c r="F116" s="9"/>
      <c r="G116" s="8"/>
      <c r="H116" s="9"/>
      <c r="I116" s="9"/>
      <c r="J116" s="9"/>
      <c r="K116" s="9"/>
      <c r="L116" s="9"/>
      <c r="M116" s="9"/>
      <c r="N116" s="9"/>
      <c r="O116" s="8"/>
      <c r="P116" s="9"/>
      <c r="Q116" s="9"/>
      <c r="R116" s="9"/>
      <c r="S116" s="9"/>
      <c r="T116" s="9"/>
      <c r="U116" s="9"/>
      <c r="V116" s="9"/>
      <c r="W116" s="10">
        <f t="shared" si="28"/>
        <v>0.04</v>
      </c>
    </row>
    <row r="117" spans="1:23" outlineLevel="2">
      <c r="A117" s="2" t="s">
        <v>19</v>
      </c>
      <c r="B117" s="3">
        <v>0.11</v>
      </c>
      <c r="C117" s="16">
        <v>7.2999999999999995E-2</v>
      </c>
      <c r="D117" s="8"/>
      <c r="E117" s="9"/>
      <c r="F117" s="9"/>
      <c r="G117" s="8"/>
      <c r="H117" s="9"/>
      <c r="I117" s="9"/>
      <c r="J117" s="9"/>
      <c r="K117" s="9"/>
      <c r="L117" s="9"/>
      <c r="M117" s="9"/>
      <c r="N117" s="9"/>
      <c r="O117" s="8"/>
      <c r="P117" s="9"/>
      <c r="Q117" s="9"/>
      <c r="R117" s="9"/>
      <c r="S117" s="9"/>
      <c r="T117" s="9"/>
      <c r="U117" s="9"/>
      <c r="V117" s="9"/>
      <c r="W117" s="10">
        <f t="shared" si="28"/>
        <v>7.2999999999999995E-2</v>
      </c>
    </row>
    <row r="118" spans="1:23" outlineLevel="2">
      <c r="A118" s="2" t="s">
        <v>20</v>
      </c>
      <c r="B118" s="3">
        <v>0.24</v>
      </c>
      <c r="C118" s="16">
        <v>0.18</v>
      </c>
      <c r="D118" s="8"/>
      <c r="E118" s="9"/>
      <c r="F118" s="9"/>
      <c r="G118" s="8"/>
      <c r="H118" s="9"/>
      <c r="I118" s="9"/>
      <c r="J118" s="9"/>
      <c r="K118" s="9"/>
      <c r="L118" s="9"/>
      <c r="M118" s="9"/>
      <c r="N118" s="9"/>
      <c r="O118" s="8"/>
      <c r="P118" s="9"/>
      <c r="Q118" s="9"/>
      <c r="R118" s="9"/>
      <c r="S118" s="9"/>
      <c r="T118" s="9"/>
      <c r="U118" s="9"/>
      <c r="V118" s="9"/>
      <c r="W118" s="10">
        <f t="shared" si="28"/>
        <v>0.18</v>
      </c>
    </row>
    <row r="119" spans="1:23" outlineLevel="2">
      <c r="A119" s="2" t="s">
        <v>21</v>
      </c>
      <c r="B119" s="3">
        <v>0.09</v>
      </c>
      <c r="C119" s="16">
        <v>6.7500000000000004E-2</v>
      </c>
      <c r="D119" s="8"/>
      <c r="E119" s="9"/>
      <c r="F119" s="9"/>
      <c r="G119" s="8"/>
      <c r="H119" s="9"/>
      <c r="I119" s="9"/>
      <c r="J119" s="9"/>
      <c r="K119" s="9"/>
      <c r="L119" s="9"/>
      <c r="M119" s="9"/>
      <c r="N119" s="9"/>
      <c r="O119" s="8"/>
      <c r="P119" s="9"/>
      <c r="Q119" s="9"/>
      <c r="R119" s="9"/>
      <c r="S119" s="9"/>
      <c r="T119" s="9"/>
      <c r="U119" s="9"/>
      <c r="V119" s="9"/>
      <c r="W119" s="10">
        <f t="shared" si="28"/>
        <v>6.7500000000000004E-2</v>
      </c>
    </row>
    <row r="120" spans="1:23" outlineLevel="2">
      <c r="A120" s="2" t="s">
        <v>22</v>
      </c>
      <c r="B120" s="3">
        <v>0.11</v>
      </c>
      <c r="C120" s="16">
        <v>0.11</v>
      </c>
      <c r="D120" s="8"/>
      <c r="E120" s="9"/>
      <c r="F120" s="9"/>
      <c r="G120" s="8"/>
      <c r="H120" s="9"/>
      <c r="I120" s="9"/>
      <c r="J120" s="9"/>
      <c r="K120" s="9"/>
      <c r="L120" s="9"/>
      <c r="M120" s="9"/>
      <c r="N120" s="9"/>
      <c r="O120" s="8"/>
      <c r="P120" s="9"/>
      <c r="Q120" s="9"/>
      <c r="R120" s="9"/>
      <c r="S120" s="9"/>
      <c r="T120" s="9"/>
      <c r="U120" s="9"/>
      <c r="V120" s="9"/>
      <c r="W120" s="10">
        <f t="shared" si="28"/>
        <v>0.11</v>
      </c>
    </row>
    <row r="121" spans="1:23" outlineLevel="2">
      <c r="A121" s="2" t="s">
        <v>23</v>
      </c>
      <c r="B121" s="3">
        <v>0.05</v>
      </c>
      <c r="C121" s="16">
        <v>0.05</v>
      </c>
      <c r="D121" s="8"/>
      <c r="E121" s="9"/>
      <c r="F121" s="9"/>
      <c r="G121" s="8"/>
      <c r="H121" s="9"/>
      <c r="I121" s="9"/>
      <c r="J121" s="9"/>
      <c r="K121" s="9"/>
      <c r="L121" s="9"/>
      <c r="M121" s="9"/>
      <c r="N121" s="9"/>
      <c r="O121" s="8"/>
      <c r="P121" s="9"/>
      <c r="Q121" s="9"/>
      <c r="R121" s="9"/>
      <c r="S121" s="9"/>
      <c r="T121" s="9"/>
      <c r="U121" s="9"/>
      <c r="V121" s="9"/>
      <c r="W121" s="10">
        <f t="shared" si="28"/>
        <v>0.05</v>
      </c>
    </row>
    <row r="122" spans="1:23" outlineLevel="2">
      <c r="A122" s="2" t="s">
        <v>24</v>
      </c>
      <c r="B122" s="3">
        <v>7.0000000000000007E-2</v>
      </c>
      <c r="C122" s="16">
        <v>7.0000000000000007E-2</v>
      </c>
      <c r="D122" s="8"/>
      <c r="E122" s="9"/>
      <c r="F122" s="9"/>
      <c r="G122" s="8"/>
      <c r="H122" s="9"/>
      <c r="I122" s="9"/>
      <c r="J122" s="9"/>
      <c r="K122" s="9"/>
      <c r="L122" s="9"/>
      <c r="M122" s="9"/>
      <c r="N122" s="9"/>
      <c r="O122" s="8"/>
      <c r="P122" s="9"/>
      <c r="Q122" s="9"/>
      <c r="R122" s="9"/>
      <c r="S122" s="9"/>
      <c r="T122" s="9"/>
      <c r="U122" s="9"/>
      <c r="V122" s="9"/>
      <c r="W122" s="10">
        <f t="shared" si="28"/>
        <v>7.0000000000000007E-2</v>
      </c>
    </row>
    <row r="123" spans="1:23" outlineLevel="2">
      <c r="A123" s="2" t="s">
        <v>25</v>
      </c>
      <c r="B123" s="3">
        <v>7.0000000000000007E-2</v>
      </c>
      <c r="C123" s="16">
        <v>7.0000000000000007E-2</v>
      </c>
      <c r="D123" s="8"/>
      <c r="E123" s="9"/>
      <c r="F123" s="9"/>
      <c r="G123" s="8"/>
      <c r="H123" s="9"/>
      <c r="I123" s="9"/>
      <c r="J123" s="9"/>
      <c r="K123" s="9"/>
      <c r="L123" s="9"/>
      <c r="M123" s="9"/>
      <c r="N123" s="9"/>
      <c r="O123" s="8"/>
      <c r="P123" s="9"/>
      <c r="Q123" s="9"/>
      <c r="R123" s="9"/>
      <c r="S123" s="9"/>
      <c r="T123" s="9"/>
      <c r="U123" s="9"/>
      <c r="V123" s="9"/>
      <c r="W123" s="10">
        <f t="shared" si="28"/>
        <v>7.0000000000000007E-2</v>
      </c>
    </row>
    <row r="124" spans="1:23" outlineLevel="2">
      <c r="A124" s="2" t="s">
        <v>26</v>
      </c>
      <c r="B124" s="3">
        <v>0.18</v>
      </c>
      <c r="C124" s="16">
        <v>0.18</v>
      </c>
      <c r="D124" s="8"/>
      <c r="E124" s="9"/>
      <c r="F124" s="9"/>
      <c r="G124" s="8"/>
      <c r="H124" s="9"/>
      <c r="I124" s="9"/>
      <c r="J124" s="9"/>
      <c r="K124" s="9"/>
      <c r="L124" s="9"/>
      <c r="M124" s="9"/>
      <c r="N124" s="9"/>
      <c r="O124" s="8"/>
      <c r="P124" s="9"/>
      <c r="Q124" s="9"/>
      <c r="R124" s="9"/>
      <c r="S124" s="9"/>
      <c r="T124" s="9"/>
      <c r="U124" s="9"/>
      <c r="V124" s="9"/>
      <c r="W124" s="10">
        <f t="shared" si="28"/>
        <v>0.18</v>
      </c>
    </row>
    <row r="125" spans="1:23" s="6" customFormat="1" outlineLevel="1">
      <c r="A125" s="4" t="s">
        <v>27</v>
      </c>
      <c r="B125" s="5">
        <f>SUM(B115:B124)</f>
        <v>1</v>
      </c>
      <c r="C125" s="17">
        <f t="shared" ref="C125:W125" si="29">SUM(C115:C124)</f>
        <v>0.87650000000000006</v>
      </c>
      <c r="D125" s="5">
        <f t="shared" si="29"/>
        <v>0</v>
      </c>
      <c r="E125" s="5">
        <f t="shared" si="29"/>
        <v>0</v>
      </c>
      <c r="F125" s="5">
        <f t="shared" si="29"/>
        <v>0</v>
      </c>
      <c r="G125" s="5">
        <f t="shared" si="29"/>
        <v>0</v>
      </c>
      <c r="H125" s="5">
        <f t="shared" si="29"/>
        <v>0</v>
      </c>
      <c r="I125" s="5">
        <f t="shared" si="29"/>
        <v>0</v>
      </c>
      <c r="J125" s="5">
        <f t="shared" si="29"/>
        <v>0</v>
      </c>
      <c r="K125" s="5">
        <f t="shared" si="29"/>
        <v>0</v>
      </c>
      <c r="L125" s="5">
        <f t="shared" si="29"/>
        <v>0</v>
      </c>
      <c r="M125" s="5">
        <f t="shared" si="29"/>
        <v>0</v>
      </c>
      <c r="N125" s="5">
        <f t="shared" si="29"/>
        <v>0</v>
      </c>
      <c r="O125" s="5">
        <f t="shared" si="29"/>
        <v>0</v>
      </c>
      <c r="P125" s="5">
        <f t="shared" si="29"/>
        <v>0</v>
      </c>
      <c r="Q125" s="5">
        <f t="shared" si="29"/>
        <v>0</v>
      </c>
      <c r="R125" s="5">
        <f t="shared" si="29"/>
        <v>0</v>
      </c>
      <c r="S125" s="5">
        <f t="shared" si="29"/>
        <v>0</v>
      </c>
      <c r="T125" s="5">
        <f t="shared" si="29"/>
        <v>0</v>
      </c>
      <c r="U125" s="5">
        <f t="shared" si="29"/>
        <v>0</v>
      </c>
      <c r="V125" s="5">
        <f t="shared" si="29"/>
        <v>0</v>
      </c>
      <c r="W125" s="5">
        <f t="shared" si="29"/>
        <v>0.87650000000000006</v>
      </c>
    </row>
    <row r="126" spans="1:23">
      <c r="A126" s="4" t="s">
        <v>50</v>
      </c>
      <c r="B126" s="5">
        <f>0.5*B114+0.5*B125</f>
        <v>1</v>
      </c>
      <c r="C126" s="17">
        <f t="shared" ref="C126:W126" si="30">0.5*C114+0.5*C125</f>
        <v>0.93005000000000004</v>
      </c>
      <c r="D126" s="5">
        <f t="shared" si="30"/>
        <v>0</v>
      </c>
      <c r="E126" s="5">
        <f t="shared" si="30"/>
        <v>0</v>
      </c>
      <c r="F126" s="5">
        <f t="shared" si="30"/>
        <v>0</v>
      </c>
      <c r="G126" s="5">
        <f t="shared" si="30"/>
        <v>0</v>
      </c>
      <c r="H126" s="5">
        <f t="shared" si="30"/>
        <v>0</v>
      </c>
      <c r="I126" s="5">
        <f t="shared" si="30"/>
        <v>0</v>
      </c>
      <c r="J126" s="5">
        <f t="shared" si="30"/>
        <v>0</v>
      </c>
      <c r="K126" s="5">
        <f t="shared" si="30"/>
        <v>0</v>
      </c>
      <c r="L126" s="5">
        <f t="shared" si="30"/>
        <v>0</v>
      </c>
      <c r="M126" s="5">
        <f t="shared" si="30"/>
        <v>0</v>
      </c>
      <c r="N126" s="5">
        <f t="shared" si="30"/>
        <v>0</v>
      </c>
      <c r="O126" s="5">
        <f t="shared" si="30"/>
        <v>0</v>
      </c>
      <c r="P126" s="5">
        <f t="shared" si="30"/>
        <v>0</v>
      </c>
      <c r="Q126" s="5">
        <f t="shared" si="30"/>
        <v>0</v>
      </c>
      <c r="R126" s="5">
        <f t="shared" si="30"/>
        <v>0</v>
      </c>
      <c r="S126" s="5">
        <f t="shared" si="30"/>
        <v>0</v>
      </c>
      <c r="T126" s="5">
        <f t="shared" si="30"/>
        <v>0</v>
      </c>
      <c r="U126" s="5">
        <f t="shared" si="30"/>
        <v>0</v>
      </c>
      <c r="V126" s="5">
        <f t="shared" si="30"/>
        <v>0</v>
      </c>
      <c r="W126" s="5">
        <f t="shared" si="30"/>
        <v>0.93005000000000004</v>
      </c>
    </row>
    <row r="127" spans="1:23" s="15" customFormat="1">
      <c r="A127" s="4" t="s">
        <v>53</v>
      </c>
      <c r="B127" s="5"/>
      <c r="C127" s="18" t="s">
        <v>57</v>
      </c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5">
        <f>COUNTIF(C127:V127,"Y")/COUNTA(C127:V127)</f>
        <v>1</v>
      </c>
    </row>
    <row r="128" spans="1:23">
      <c r="C128" s="20"/>
    </row>
    <row r="129" spans="1:23">
      <c r="A129" s="13" t="s">
        <v>31</v>
      </c>
      <c r="B129" s="11"/>
      <c r="C129" s="2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</row>
    <row r="130" spans="1:23" outlineLevel="2">
      <c r="A130" s="2" t="s">
        <v>51</v>
      </c>
      <c r="B130" s="3">
        <v>0.33</v>
      </c>
      <c r="C130" s="16">
        <v>0.33</v>
      </c>
      <c r="D130" s="8"/>
      <c r="E130" s="9"/>
      <c r="F130" s="9"/>
      <c r="G130" s="8"/>
      <c r="H130" s="9"/>
      <c r="I130" s="9"/>
      <c r="J130" s="9"/>
      <c r="K130" s="9"/>
      <c r="L130" s="9"/>
      <c r="M130" s="9"/>
      <c r="N130" s="9"/>
      <c r="O130" s="8"/>
      <c r="P130" s="9"/>
      <c r="Q130" s="9"/>
      <c r="R130" s="9"/>
      <c r="S130" s="9"/>
      <c r="T130" s="9"/>
      <c r="U130" s="9"/>
      <c r="V130" s="9"/>
      <c r="W130" s="10">
        <f>AVERAGE(C130:V130)</f>
        <v>0.33</v>
      </c>
    </row>
    <row r="131" spans="1:23" outlineLevel="2">
      <c r="A131" s="2" t="s">
        <v>12</v>
      </c>
      <c r="B131" s="3">
        <v>0.18</v>
      </c>
      <c r="C131" s="16">
        <v>0.17100000000000001</v>
      </c>
      <c r="D131" s="8"/>
      <c r="E131" s="9"/>
      <c r="F131" s="9"/>
      <c r="G131" s="8"/>
      <c r="H131" s="9"/>
      <c r="I131" s="9"/>
      <c r="J131" s="9"/>
      <c r="K131" s="9"/>
      <c r="L131" s="9"/>
      <c r="M131" s="9"/>
      <c r="N131" s="9"/>
      <c r="O131" s="8"/>
      <c r="P131" s="9"/>
      <c r="Q131" s="9"/>
      <c r="R131" s="9"/>
      <c r="S131" s="9"/>
      <c r="T131" s="9"/>
      <c r="U131" s="9"/>
      <c r="V131" s="9"/>
      <c r="W131" s="10">
        <f t="shared" ref="W131:W134" si="31">AVERAGE(C131:V131)</f>
        <v>0.17100000000000001</v>
      </c>
    </row>
    <row r="132" spans="1:23" outlineLevel="2">
      <c r="A132" s="2" t="s">
        <v>13</v>
      </c>
      <c r="B132" s="3">
        <v>0.08</v>
      </c>
      <c r="C132" s="16">
        <v>0.08</v>
      </c>
      <c r="D132" s="8"/>
      <c r="E132" s="9"/>
      <c r="F132" s="9"/>
      <c r="G132" s="8"/>
      <c r="H132" s="9"/>
      <c r="I132" s="9"/>
      <c r="J132" s="9"/>
      <c r="K132" s="9"/>
      <c r="L132" s="9"/>
      <c r="M132" s="9"/>
      <c r="N132" s="9"/>
      <c r="O132" s="8"/>
      <c r="P132" s="9"/>
      <c r="Q132" s="9"/>
      <c r="R132" s="9"/>
      <c r="S132" s="9"/>
      <c r="T132" s="9"/>
      <c r="U132" s="9"/>
      <c r="V132" s="9"/>
      <c r="W132" s="10">
        <f t="shared" si="31"/>
        <v>0.08</v>
      </c>
    </row>
    <row r="133" spans="1:23" outlineLevel="2">
      <c r="A133" s="2" t="s">
        <v>14</v>
      </c>
      <c r="B133" s="3">
        <v>0.41</v>
      </c>
      <c r="C133" s="16">
        <v>0.39800000000000002</v>
      </c>
      <c r="D133" s="8"/>
      <c r="E133" s="9"/>
      <c r="F133" s="9"/>
      <c r="G133" s="8"/>
      <c r="H133" s="9"/>
      <c r="I133" s="9"/>
      <c r="J133" s="9"/>
      <c r="K133" s="9"/>
      <c r="L133" s="9"/>
      <c r="M133" s="9"/>
      <c r="N133" s="9"/>
      <c r="O133" s="8"/>
      <c r="P133" s="9"/>
      <c r="Q133" s="9"/>
      <c r="R133" s="9"/>
      <c r="S133" s="9"/>
      <c r="T133" s="9"/>
      <c r="U133" s="9"/>
      <c r="V133" s="9"/>
      <c r="W133" s="10">
        <f t="shared" si="31"/>
        <v>0.39800000000000002</v>
      </c>
    </row>
    <row r="134" spans="1:23" outlineLevel="2">
      <c r="A134" s="2" t="s">
        <v>15</v>
      </c>
      <c r="B134" s="3">
        <v>0</v>
      </c>
      <c r="C134" s="16">
        <v>0</v>
      </c>
      <c r="D134" s="8"/>
      <c r="E134" s="9"/>
      <c r="F134" s="9"/>
      <c r="G134" s="8"/>
      <c r="H134" s="9"/>
      <c r="I134" s="9"/>
      <c r="J134" s="9"/>
      <c r="K134" s="9"/>
      <c r="L134" s="9"/>
      <c r="M134" s="9"/>
      <c r="N134" s="9"/>
      <c r="O134" s="8"/>
      <c r="P134" s="9"/>
      <c r="Q134" s="9"/>
      <c r="R134" s="9"/>
      <c r="S134" s="9"/>
      <c r="T134" s="9"/>
      <c r="U134" s="9"/>
      <c r="V134" s="9"/>
      <c r="W134" s="10">
        <f t="shared" si="31"/>
        <v>0</v>
      </c>
    </row>
    <row r="135" spans="1:23" s="6" customFormat="1" outlineLevel="1">
      <c r="A135" s="4" t="s">
        <v>16</v>
      </c>
      <c r="B135" s="5">
        <f t="shared" ref="B135:W135" si="32">SUM(B130:B134)</f>
        <v>1</v>
      </c>
      <c r="C135" s="17">
        <f t="shared" si="32"/>
        <v>0.97899999999999998</v>
      </c>
      <c r="D135" s="5">
        <f t="shared" si="32"/>
        <v>0</v>
      </c>
      <c r="E135" s="5">
        <f t="shared" si="32"/>
        <v>0</v>
      </c>
      <c r="F135" s="5">
        <f t="shared" si="32"/>
        <v>0</v>
      </c>
      <c r="G135" s="5">
        <f t="shared" si="32"/>
        <v>0</v>
      </c>
      <c r="H135" s="5">
        <f t="shared" si="32"/>
        <v>0</v>
      </c>
      <c r="I135" s="5">
        <f t="shared" si="32"/>
        <v>0</v>
      </c>
      <c r="J135" s="5">
        <f t="shared" si="32"/>
        <v>0</v>
      </c>
      <c r="K135" s="5">
        <f t="shared" si="32"/>
        <v>0</v>
      </c>
      <c r="L135" s="5">
        <f t="shared" si="32"/>
        <v>0</v>
      </c>
      <c r="M135" s="5">
        <f t="shared" si="32"/>
        <v>0</v>
      </c>
      <c r="N135" s="5">
        <f t="shared" si="32"/>
        <v>0</v>
      </c>
      <c r="O135" s="5">
        <f t="shared" si="32"/>
        <v>0</v>
      </c>
      <c r="P135" s="5">
        <f t="shared" si="32"/>
        <v>0</v>
      </c>
      <c r="Q135" s="5">
        <f t="shared" si="32"/>
        <v>0</v>
      </c>
      <c r="R135" s="5">
        <f t="shared" si="32"/>
        <v>0</v>
      </c>
      <c r="S135" s="5">
        <f t="shared" si="32"/>
        <v>0</v>
      </c>
      <c r="T135" s="5">
        <f t="shared" si="32"/>
        <v>0</v>
      </c>
      <c r="U135" s="5">
        <f t="shared" si="32"/>
        <v>0</v>
      </c>
      <c r="V135" s="5">
        <f t="shared" si="32"/>
        <v>0</v>
      </c>
      <c r="W135" s="5">
        <f t="shared" si="32"/>
        <v>0.97899999999999998</v>
      </c>
    </row>
    <row r="136" spans="1:23" outlineLevel="2">
      <c r="A136" s="2" t="s">
        <v>17</v>
      </c>
      <c r="B136" s="3">
        <v>0.04</v>
      </c>
      <c r="C136" s="16">
        <v>3.5999999999999997E-2</v>
      </c>
      <c r="D136" s="8"/>
      <c r="E136" s="9"/>
      <c r="F136" s="9"/>
      <c r="G136" s="8"/>
      <c r="H136" s="9"/>
      <c r="I136" s="9"/>
      <c r="J136" s="9"/>
      <c r="K136" s="9"/>
      <c r="L136" s="9"/>
      <c r="M136" s="9"/>
      <c r="N136" s="9"/>
      <c r="O136" s="8"/>
      <c r="P136" s="9"/>
      <c r="Q136" s="9"/>
      <c r="R136" s="9"/>
      <c r="S136" s="9"/>
      <c r="T136" s="9"/>
      <c r="U136" s="9"/>
      <c r="V136" s="9"/>
      <c r="W136" s="10">
        <f t="shared" ref="W136:W145" si="33">AVERAGE(C136:V136)</f>
        <v>3.5999999999999997E-2</v>
      </c>
    </row>
    <row r="137" spans="1:23" outlineLevel="2">
      <c r="A137" s="2" t="s">
        <v>18</v>
      </c>
      <c r="B137" s="3">
        <v>0.04</v>
      </c>
      <c r="C137" s="16">
        <v>0.04</v>
      </c>
      <c r="D137" s="8"/>
      <c r="E137" s="9"/>
      <c r="F137" s="9"/>
      <c r="G137" s="8"/>
      <c r="H137" s="9"/>
      <c r="I137" s="9"/>
      <c r="J137" s="9"/>
      <c r="K137" s="9"/>
      <c r="L137" s="9"/>
      <c r="M137" s="9"/>
      <c r="N137" s="9"/>
      <c r="O137" s="8"/>
      <c r="P137" s="9"/>
      <c r="Q137" s="9"/>
      <c r="R137" s="9"/>
      <c r="S137" s="9"/>
      <c r="T137" s="9"/>
      <c r="U137" s="9"/>
      <c r="V137" s="9"/>
      <c r="W137" s="10">
        <f t="shared" si="33"/>
        <v>0.04</v>
      </c>
    </row>
    <row r="138" spans="1:23" outlineLevel="2">
      <c r="A138" s="2" t="s">
        <v>19</v>
      </c>
      <c r="B138" s="3">
        <v>0.11</v>
      </c>
      <c r="C138" s="16">
        <v>0.11</v>
      </c>
      <c r="D138" s="8"/>
      <c r="E138" s="9"/>
      <c r="F138" s="9"/>
      <c r="G138" s="8"/>
      <c r="H138" s="9"/>
      <c r="I138" s="9"/>
      <c r="J138" s="9"/>
      <c r="K138" s="9"/>
      <c r="L138" s="9"/>
      <c r="M138" s="9"/>
      <c r="N138" s="9"/>
      <c r="O138" s="8"/>
      <c r="P138" s="9"/>
      <c r="Q138" s="9"/>
      <c r="R138" s="9"/>
      <c r="S138" s="9"/>
      <c r="T138" s="9"/>
      <c r="U138" s="9"/>
      <c r="V138" s="9"/>
      <c r="W138" s="10">
        <f t="shared" si="33"/>
        <v>0.11</v>
      </c>
    </row>
    <row r="139" spans="1:23" outlineLevel="2">
      <c r="A139" s="2" t="s">
        <v>20</v>
      </c>
      <c r="B139" s="3">
        <v>0.24</v>
      </c>
      <c r="C139" s="16">
        <v>0.24</v>
      </c>
      <c r="D139" s="8"/>
      <c r="E139" s="9"/>
      <c r="F139" s="9"/>
      <c r="G139" s="8"/>
      <c r="H139" s="9"/>
      <c r="I139" s="9"/>
      <c r="J139" s="9"/>
      <c r="K139" s="9"/>
      <c r="L139" s="9"/>
      <c r="M139" s="9"/>
      <c r="N139" s="9"/>
      <c r="O139" s="8"/>
      <c r="P139" s="9"/>
      <c r="Q139" s="9"/>
      <c r="R139" s="9"/>
      <c r="S139" s="9"/>
      <c r="T139" s="9"/>
      <c r="U139" s="9"/>
      <c r="V139" s="9"/>
      <c r="W139" s="10">
        <f t="shared" si="33"/>
        <v>0.24</v>
      </c>
    </row>
    <row r="140" spans="1:23" outlineLevel="2">
      <c r="A140" s="2" t="s">
        <v>21</v>
      </c>
      <c r="B140" s="3">
        <v>0.09</v>
      </c>
      <c r="C140" s="16">
        <v>0.09</v>
      </c>
      <c r="D140" s="8"/>
      <c r="E140" s="9"/>
      <c r="F140" s="9"/>
      <c r="G140" s="8"/>
      <c r="H140" s="9"/>
      <c r="I140" s="9"/>
      <c r="J140" s="9"/>
      <c r="K140" s="9"/>
      <c r="L140" s="9"/>
      <c r="M140" s="9"/>
      <c r="N140" s="9"/>
      <c r="O140" s="8"/>
      <c r="P140" s="9"/>
      <c r="Q140" s="9"/>
      <c r="R140" s="9"/>
      <c r="S140" s="9"/>
      <c r="T140" s="9"/>
      <c r="U140" s="9"/>
      <c r="V140" s="9"/>
      <c r="W140" s="10">
        <f t="shared" si="33"/>
        <v>0.09</v>
      </c>
    </row>
    <row r="141" spans="1:23" outlineLevel="2">
      <c r="A141" s="2" t="s">
        <v>22</v>
      </c>
      <c r="B141" s="3">
        <v>0.11</v>
      </c>
      <c r="C141" s="16">
        <v>0.11</v>
      </c>
      <c r="D141" s="8"/>
      <c r="E141" s="9"/>
      <c r="F141" s="9"/>
      <c r="G141" s="8"/>
      <c r="H141" s="9"/>
      <c r="I141" s="9"/>
      <c r="J141" s="9"/>
      <c r="K141" s="9"/>
      <c r="L141" s="9"/>
      <c r="M141" s="9"/>
      <c r="N141" s="9"/>
      <c r="O141" s="8"/>
      <c r="P141" s="9"/>
      <c r="Q141" s="9"/>
      <c r="R141" s="9"/>
      <c r="S141" s="9"/>
      <c r="T141" s="9"/>
      <c r="U141" s="9"/>
      <c r="V141" s="9"/>
      <c r="W141" s="10">
        <f t="shared" si="33"/>
        <v>0.11</v>
      </c>
    </row>
    <row r="142" spans="1:23" outlineLevel="2">
      <c r="A142" s="2" t="s">
        <v>23</v>
      </c>
      <c r="B142" s="3">
        <v>0.05</v>
      </c>
      <c r="C142" s="16">
        <v>0.05</v>
      </c>
      <c r="D142" s="8"/>
      <c r="E142" s="9"/>
      <c r="F142" s="9"/>
      <c r="G142" s="8"/>
      <c r="H142" s="9"/>
      <c r="I142" s="9"/>
      <c r="J142" s="9"/>
      <c r="K142" s="9"/>
      <c r="L142" s="9"/>
      <c r="M142" s="9"/>
      <c r="N142" s="9"/>
      <c r="O142" s="8"/>
      <c r="P142" s="9"/>
      <c r="Q142" s="9"/>
      <c r="R142" s="9"/>
      <c r="S142" s="9"/>
      <c r="T142" s="9"/>
      <c r="U142" s="9"/>
      <c r="V142" s="9"/>
      <c r="W142" s="10">
        <f t="shared" si="33"/>
        <v>0.05</v>
      </c>
    </row>
    <row r="143" spans="1:23" outlineLevel="2">
      <c r="A143" s="2" t="s">
        <v>24</v>
      </c>
      <c r="B143" s="3">
        <v>7.0000000000000007E-2</v>
      </c>
      <c r="C143" s="16">
        <v>7.0000000000000007E-2</v>
      </c>
      <c r="D143" s="8"/>
      <c r="E143" s="9"/>
      <c r="F143" s="9"/>
      <c r="G143" s="8"/>
      <c r="H143" s="9"/>
      <c r="I143" s="9"/>
      <c r="J143" s="9"/>
      <c r="K143" s="9"/>
      <c r="L143" s="9"/>
      <c r="M143" s="9"/>
      <c r="N143" s="9"/>
      <c r="O143" s="8"/>
      <c r="P143" s="9"/>
      <c r="Q143" s="9"/>
      <c r="R143" s="9"/>
      <c r="S143" s="9"/>
      <c r="T143" s="9"/>
      <c r="U143" s="9"/>
      <c r="V143" s="9"/>
      <c r="W143" s="10">
        <f t="shared" si="33"/>
        <v>7.0000000000000007E-2</v>
      </c>
    </row>
    <row r="144" spans="1:23" outlineLevel="2">
      <c r="A144" s="2" t="s">
        <v>25</v>
      </c>
      <c r="B144" s="3">
        <v>7.0000000000000007E-2</v>
      </c>
      <c r="C144" s="16">
        <v>4.9000000000000002E-2</v>
      </c>
      <c r="D144" s="8"/>
      <c r="E144" s="9"/>
      <c r="F144" s="9"/>
      <c r="G144" s="8"/>
      <c r="H144" s="9"/>
      <c r="I144" s="9"/>
      <c r="J144" s="9"/>
      <c r="K144" s="9"/>
      <c r="L144" s="9"/>
      <c r="M144" s="9"/>
      <c r="N144" s="9"/>
      <c r="O144" s="8"/>
      <c r="P144" s="9"/>
      <c r="Q144" s="9"/>
      <c r="R144" s="9"/>
      <c r="S144" s="9"/>
      <c r="T144" s="9"/>
      <c r="U144" s="9"/>
      <c r="V144" s="9"/>
      <c r="W144" s="10">
        <f t="shared" si="33"/>
        <v>4.9000000000000002E-2</v>
      </c>
    </row>
    <row r="145" spans="1:23" outlineLevel="2">
      <c r="A145" s="2" t="s">
        <v>26</v>
      </c>
      <c r="B145" s="3">
        <v>0.18</v>
      </c>
      <c r="C145" s="16">
        <v>0.18</v>
      </c>
      <c r="D145" s="8"/>
      <c r="E145" s="9"/>
      <c r="F145" s="9"/>
      <c r="G145" s="8"/>
      <c r="H145" s="9"/>
      <c r="I145" s="9"/>
      <c r="J145" s="9"/>
      <c r="K145" s="9"/>
      <c r="L145" s="9"/>
      <c r="M145" s="9"/>
      <c r="N145" s="9"/>
      <c r="O145" s="8"/>
      <c r="P145" s="9"/>
      <c r="Q145" s="9"/>
      <c r="R145" s="9"/>
      <c r="S145" s="9"/>
      <c r="T145" s="9"/>
      <c r="U145" s="9"/>
      <c r="V145" s="9"/>
      <c r="W145" s="10">
        <f t="shared" si="33"/>
        <v>0.18</v>
      </c>
    </row>
    <row r="146" spans="1:23" s="6" customFormat="1" outlineLevel="1">
      <c r="A146" s="4" t="s">
        <v>27</v>
      </c>
      <c r="B146" s="5">
        <f>SUM(B136:B145)</f>
        <v>1</v>
      </c>
      <c r="C146" s="17">
        <f t="shared" ref="C146:W146" si="34">SUM(C136:C145)</f>
        <v>0.97500000000000009</v>
      </c>
      <c r="D146" s="5">
        <f t="shared" si="34"/>
        <v>0</v>
      </c>
      <c r="E146" s="5">
        <f t="shared" si="34"/>
        <v>0</v>
      </c>
      <c r="F146" s="5">
        <f t="shared" si="34"/>
        <v>0</v>
      </c>
      <c r="G146" s="5">
        <f t="shared" si="34"/>
        <v>0</v>
      </c>
      <c r="H146" s="5">
        <f t="shared" si="34"/>
        <v>0</v>
      </c>
      <c r="I146" s="5">
        <f t="shared" si="34"/>
        <v>0</v>
      </c>
      <c r="J146" s="5">
        <f t="shared" si="34"/>
        <v>0</v>
      </c>
      <c r="K146" s="5">
        <f t="shared" si="34"/>
        <v>0</v>
      </c>
      <c r="L146" s="5">
        <f t="shared" si="34"/>
        <v>0</v>
      </c>
      <c r="M146" s="5">
        <f t="shared" si="34"/>
        <v>0</v>
      </c>
      <c r="N146" s="5">
        <f t="shared" si="34"/>
        <v>0</v>
      </c>
      <c r="O146" s="5">
        <f t="shared" si="34"/>
        <v>0</v>
      </c>
      <c r="P146" s="5">
        <f t="shared" si="34"/>
        <v>0</v>
      </c>
      <c r="Q146" s="5">
        <f t="shared" si="34"/>
        <v>0</v>
      </c>
      <c r="R146" s="5">
        <f t="shared" si="34"/>
        <v>0</v>
      </c>
      <c r="S146" s="5">
        <f t="shared" si="34"/>
        <v>0</v>
      </c>
      <c r="T146" s="5">
        <f t="shared" si="34"/>
        <v>0</v>
      </c>
      <c r="U146" s="5">
        <f t="shared" si="34"/>
        <v>0</v>
      </c>
      <c r="V146" s="5">
        <f t="shared" si="34"/>
        <v>0</v>
      </c>
      <c r="W146" s="5">
        <f t="shared" si="34"/>
        <v>0.97500000000000009</v>
      </c>
    </row>
    <row r="147" spans="1:23">
      <c r="A147" s="4" t="s">
        <v>50</v>
      </c>
      <c r="B147" s="5">
        <f>0.5*B135+0.5*B146</f>
        <v>1</v>
      </c>
      <c r="C147" s="17">
        <f t="shared" ref="C147:W147" si="35">0.5*C135+0.5*C146</f>
        <v>0.97700000000000009</v>
      </c>
      <c r="D147" s="5">
        <f t="shared" si="35"/>
        <v>0</v>
      </c>
      <c r="E147" s="5">
        <f t="shared" si="35"/>
        <v>0</v>
      </c>
      <c r="F147" s="5">
        <f t="shared" si="35"/>
        <v>0</v>
      </c>
      <c r="G147" s="5">
        <f t="shared" si="35"/>
        <v>0</v>
      </c>
      <c r="H147" s="5">
        <f t="shared" si="35"/>
        <v>0</v>
      </c>
      <c r="I147" s="5">
        <f t="shared" si="35"/>
        <v>0</v>
      </c>
      <c r="J147" s="5">
        <f t="shared" si="35"/>
        <v>0</v>
      </c>
      <c r="K147" s="5">
        <f t="shared" si="35"/>
        <v>0</v>
      </c>
      <c r="L147" s="5">
        <f t="shared" si="35"/>
        <v>0</v>
      </c>
      <c r="M147" s="5">
        <f t="shared" si="35"/>
        <v>0</v>
      </c>
      <c r="N147" s="5">
        <f t="shared" si="35"/>
        <v>0</v>
      </c>
      <c r="O147" s="5">
        <f t="shared" si="35"/>
        <v>0</v>
      </c>
      <c r="P147" s="5">
        <f t="shared" si="35"/>
        <v>0</v>
      </c>
      <c r="Q147" s="5">
        <f t="shared" si="35"/>
        <v>0</v>
      </c>
      <c r="R147" s="5">
        <f t="shared" si="35"/>
        <v>0</v>
      </c>
      <c r="S147" s="5">
        <f t="shared" si="35"/>
        <v>0</v>
      </c>
      <c r="T147" s="5">
        <f t="shared" si="35"/>
        <v>0</v>
      </c>
      <c r="U147" s="5">
        <f t="shared" si="35"/>
        <v>0</v>
      </c>
      <c r="V147" s="5">
        <f t="shared" si="35"/>
        <v>0</v>
      </c>
      <c r="W147" s="5">
        <f t="shared" si="35"/>
        <v>0.97700000000000009</v>
      </c>
    </row>
    <row r="148" spans="1:23" s="15" customFormat="1">
      <c r="A148" s="4" t="s">
        <v>53</v>
      </c>
      <c r="B148" s="5"/>
      <c r="C148" s="18" t="s">
        <v>57</v>
      </c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5">
        <f>COUNTIF(C148:V148,"Y")/COUNTA(C148:V148)</f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5NUHHDQN7SK2-1476151046-421964</_dlc_DocId>
    <_dlc_DocIdUrl xmlns="f166a696-7b5b-4ccd-9f0c-ffde0cceec81">
      <Url>https://ericsson.sharepoint.com/sites/star/_layouts/15/DocIdRedir.aspx?ID=5NUHHDQN7SK2-1476151046-421964</Url>
      <Description>5NUHHDQN7SK2-1476151046-421964</Description>
    </_dlc_DocIdUrl>
  </documentManagement>
</p:properties>
</file>

<file path=customXml/item4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78B14-B885-43F4-A76F-C03FE8E210B9}">
  <ds:schemaRefs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sharepoint/v4"/>
    <ds:schemaRef ds:uri="d8762117-8292-4133-b1c7-eab5c6487cfd"/>
    <ds:schemaRef ds:uri="http://schemas.microsoft.com/office/2006/documentManagement/types"/>
    <ds:schemaRef ds:uri="611109f9-ed58-4498-a270-1fb2086a5321"/>
    <ds:schemaRef ds:uri="f166a696-7b5b-4ccd-9f0c-ffde0cceec81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69847F0-6310-4049-8B62-C308C935B21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A3F449BA-D40B-47D1-B26E-FBF8CF27DB3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FDD</vt:lpstr>
      <vt:lpstr>FR1 TDD</vt:lpstr>
      <vt:lpstr>FR2 TDD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Chatterjee, Debdeep</cp:lastModifiedBy>
  <dcterms:created xsi:type="dcterms:W3CDTF">2020-09-01T18:13:12Z</dcterms:created>
  <dcterms:modified xsi:type="dcterms:W3CDTF">2020-10-24T01:43:34Z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</Properties>
</file>