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X270\AppData\Local\Temp\360zip$Temp\360$1\"/>
    </mc:Choice>
  </mc:AlternateContent>
  <xr:revisionPtr revIDLastSave="0" documentId="13_ncr:1_{24A1752B-7FB4-4EDD-AB24-788AEE1BA5D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USCH Urban 4G eMBB" sheetId="1" r:id="rId1"/>
    <sheet name="PUSCH Urban 4G VoIP" sheetId="29" r:id="rId2"/>
    <sheet name="PUSCH Rual 4G eMBB" sheetId="26" r:id="rId3"/>
    <sheet name="PUSCH Rual 4G VoIP" sheetId="30" r:id="rId4"/>
    <sheet name="PUSCH Rual 2G eMBB" sheetId="27" r:id="rId5"/>
    <sheet name="PUSCH Rual 2G VoIP" sheetId="31" r:id="rId6"/>
    <sheet name="PUSCH Rual 700M eMBB" sheetId="28" r:id="rId7"/>
    <sheet name="0.7GHz，FDD，Rural " sheetId="22" state="hidden" r:id="rId8"/>
    <sheet name="0.7GHz，FDD，voip " sheetId="23" state="hidden" r:id="rId9"/>
    <sheet name="PUSCH Rual 700M VoIP" sheetId="32" r:id="rId10"/>
    <sheet name="PUCCH format1" sheetId="33" r:id="rId11"/>
    <sheet name="PUCCH format3" sheetId="34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34" l="1"/>
  <c r="E30" i="34" s="1"/>
  <c r="B31" i="34"/>
  <c r="B30" i="34" s="1"/>
  <c r="F41" i="34"/>
  <c r="E41" i="34"/>
  <c r="D41" i="34"/>
  <c r="C41" i="34"/>
  <c r="B41" i="34"/>
  <c r="F35" i="34"/>
  <c r="F34" i="34" s="1"/>
  <c r="E35" i="34"/>
  <c r="E34" i="34" s="1"/>
  <c r="D35" i="34"/>
  <c r="D34" i="34" s="1"/>
  <c r="C35" i="34"/>
  <c r="C34" i="34" s="1"/>
  <c r="B35" i="34"/>
  <c r="B34" i="34" s="1"/>
  <c r="F31" i="34"/>
  <c r="F30" i="34" s="1"/>
  <c r="D31" i="34"/>
  <c r="D30" i="34" s="1"/>
  <c r="C31" i="34"/>
  <c r="C30" i="34"/>
  <c r="F21" i="34"/>
  <c r="E21" i="34"/>
  <c r="D21" i="34"/>
  <c r="C21" i="34"/>
  <c r="B21" i="34"/>
  <c r="F18" i="34"/>
  <c r="F17" i="34" s="1"/>
  <c r="E18" i="34"/>
  <c r="E17" i="34" s="1"/>
  <c r="E25" i="34" s="1"/>
  <c r="D18" i="34"/>
  <c r="D17" i="34" s="1"/>
  <c r="D25" i="34" s="1"/>
  <c r="C18" i="34"/>
  <c r="C17" i="34" s="1"/>
  <c r="C25" i="34" s="1"/>
  <c r="B18" i="34"/>
  <c r="B17" i="34" s="1"/>
  <c r="F13" i="34"/>
  <c r="F15" i="34" s="1"/>
  <c r="E13" i="34"/>
  <c r="E15" i="34" s="1"/>
  <c r="D13" i="34"/>
  <c r="D15" i="34" s="1"/>
  <c r="C13" i="34"/>
  <c r="C15" i="34" s="1"/>
  <c r="B13" i="34"/>
  <c r="B15" i="34" s="1"/>
  <c r="B35" i="33"/>
  <c r="B34" i="33" s="1"/>
  <c r="F13" i="33"/>
  <c r="G13" i="33"/>
  <c r="E13" i="33"/>
  <c r="E15" i="33" s="1"/>
  <c r="C13" i="33"/>
  <c r="D13" i="33"/>
  <c r="B13" i="33"/>
  <c r="F41" i="33"/>
  <c r="E41" i="33"/>
  <c r="F35" i="33"/>
  <c r="F34" i="33" s="1"/>
  <c r="E35" i="33"/>
  <c r="E34" i="33" s="1"/>
  <c r="F31" i="33"/>
  <c r="F30" i="33" s="1"/>
  <c r="E31" i="33"/>
  <c r="E30" i="33" s="1"/>
  <c r="F21" i="33"/>
  <c r="E21" i="33"/>
  <c r="F18" i="33"/>
  <c r="F17" i="33" s="1"/>
  <c r="F25" i="33" s="1"/>
  <c r="E18" i="33"/>
  <c r="E17" i="33" s="1"/>
  <c r="E25" i="33" s="1"/>
  <c r="F15" i="33"/>
  <c r="G41" i="33"/>
  <c r="D41" i="33"/>
  <c r="C41" i="33"/>
  <c r="B41" i="33"/>
  <c r="G35" i="33"/>
  <c r="G34" i="33" s="1"/>
  <c r="D35" i="33"/>
  <c r="D34" i="33" s="1"/>
  <c r="C35" i="33"/>
  <c r="C34" i="33" s="1"/>
  <c r="G31" i="33"/>
  <c r="G30" i="33" s="1"/>
  <c r="D31" i="33"/>
  <c r="D30" i="33" s="1"/>
  <c r="C31" i="33"/>
  <c r="C30" i="33" s="1"/>
  <c r="B31" i="33"/>
  <c r="B30" i="33" s="1"/>
  <c r="G21" i="33"/>
  <c r="D21" i="33"/>
  <c r="C21" i="33"/>
  <c r="B21" i="33"/>
  <c r="G18" i="33"/>
  <c r="G17" i="33" s="1"/>
  <c r="G25" i="33" s="1"/>
  <c r="D18" i="33"/>
  <c r="C18" i="33"/>
  <c r="C17" i="33" s="1"/>
  <c r="C25" i="33" s="1"/>
  <c r="B18" i="33"/>
  <c r="B17" i="33" s="1"/>
  <c r="B25" i="33" s="1"/>
  <c r="D17" i="33"/>
  <c r="D25" i="33" s="1"/>
  <c r="G15" i="33"/>
  <c r="D15" i="33"/>
  <c r="C15" i="33"/>
  <c r="B15" i="33"/>
  <c r="C33" i="32"/>
  <c r="C32" i="32" s="1"/>
  <c r="C43" i="32"/>
  <c r="C37" i="32"/>
  <c r="C36" i="32" s="1"/>
  <c r="C23" i="32"/>
  <c r="C20" i="32"/>
  <c r="C19" i="32"/>
  <c r="C27" i="32" s="1"/>
  <c r="C15" i="32"/>
  <c r="C17" i="32" s="1"/>
  <c r="D43" i="32"/>
  <c r="B43" i="32"/>
  <c r="D37" i="32"/>
  <c r="D36" i="32" s="1"/>
  <c r="B37" i="32"/>
  <c r="B36" i="32" s="1"/>
  <c r="D33" i="32"/>
  <c r="D32" i="32" s="1"/>
  <c r="B33" i="32"/>
  <c r="B32" i="32" s="1"/>
  <c r="D23" i="32"/>
  <c r="B23" i="32"/>
  <c r="D20" i="32"/>
  <c r="D19" i="32" s="1"/>
  <c r="D27" i="32" s="1"/>
  <c r="B20" i="32"/>
  <c r="B19" i="32" s="1"/>
  <c r="B17" i="32"/>
  <c r="D15" i="32"/>
  <c r="D17" i="32" s="1"/>
  <c r="B15" i="32"/>
  <c r="G43" i="31"/>
  <c r="G37" i="31"/>
  <c r="G36" i="31" s="1"/>
  <c r="G33" i="31"/>
  <c r="G32" i="31"/>
  <c r="G23" i="31"/>
  <c r="G20" i="31"/>
  <c r="G19" i="31"/>
  <c r="G27" i="31" s="1"/>
  <c r="G15" i="31"/>
  <c r="G17" i="31" s="1"/>
  <c r="D43" i="31"/>
  <c r="D37" i="31"/>
  <c r="D36" i="31"/>
  <c r="D33" i="31"/>
  <c r="D32" i="31" s="1"/>
  <c r="D23" i="31"/>
  <c r="D20" i="31"/>
  <c r="D19" i="31"/>
  <c r="D27" i="31" s="1"/>
  <c r="D15" i="31"/>
  <c r="D17" i="31" s="1"/>
  <c r="F43" i="31"/>
  <c r="E43" i="31"/>
  <c r="C43" i="31"/>
  <c r="B43" i="31"/>
  <c r="F37" i="31"/>
  <c r="E37" i="31"/>
  <c r="C37" i="31"/>
  <c r="B37" i="31"/>
  <c r="B36" i="31" s="1"/>
  <c r="F36" i="31"/>
  <c r="E36" i="31"/>
  <c r="C36" i="31"/>
  <c r="F33" i="31"/>
  <c r="E33" i="31"/>
  <c r="C33" i="31"/>
  <c r="B33" i="31"/>
  <c r="B32" i="31" s="1"/>
  <c r="F32" i="31"/>
  <c r="E32" i="31"/>
  <c r="C32" i="31"/>
  <c r="F23" i="31"/>
  <c r="E23" i="31"/>
  <c r="C23" i="31"/>
  <c r="B23" i="31"/>
  <c r="F20" i="31"/>
  <c r="E20" i="31"/>
  <c r="C20" i="31"/>
  <c r="B20" i="31"/>
  <c r="B19" i="31" s="1"/>
  <c r="B27" i="31" s="1"/>
  <c r="F19" i="31"/>
  <c r="F27" i="31" s="1"/>
  <c r="E19" i="31"/>
  <c r="E27" i="31" s="1"/>
  <c r="C19" i="31"/>
  <c r="C27" i="31" s="1"/>
  <c r="F15" i="31"/>
  <c r="F17" i="31" s="1"/>
  <c r="E15" i="31"/>
  <c r="E17" i="31" s="1"/>
  <c r="C15" i="31"/>
  <c r="C17" i="31" s="1"/>
  <c r="B15" i="31"/>
  <c r="B17" i="31" s="1"/>
  <c r="B42" i="34" l="1"/>
  <c r="B46" i="34" s="1"/>
  <c r="F42" i="34"/>
  <c r="F46" i="34" s="1"/>
  <c r="F47" i="34" s="1"/>
  <c r="E42" i="33"/>
  <c r="E46" i="33" s="1"/>
  <c r="E48" i="33" s="1"/>
  <c r="E54" i="33" s="1"/>
  <c r="B44" i="32"/>
  <c r="B48" i="32" s="1"/>
  <c r="B49" i="32" s="1"/>
  <c r="D44" i="32"/>
  <c r="D48" i="32" s="1"/>
  <c r="D50" i="32" s="1"/>
  <c r="D56" i="32" s="1"/>
  <c r="C44" i="32"/>
  <c r="C48" i="32" s="1"/>
  <c r="B27" i="32"/>
  <c r="B44" i="31"/>
  <c r="B48" i="31" s="1"/>
  <c r="B49" i="31" s="1"/>
  <c r="B47" i="34"/>
  <c r="E42" i="34"/>
  <c r="E46" i="34" s="1"/>
  <c r="E47" i="34" s="1"/>
  <c r="B25" i="34"/>
  <c r="B48" i="34" s="1"/>
  <c r="B54" i="34" s="1"/>
  <c r="F25" i="34"/>
  <c r="C42" i="34"/>
  <c r="C46" i="34" s="1"/>
  <c r="C47" i="34" s="1"/>
  <c r="E48" i="34"/>
  <c r="E54" i="34" s="1"/>
  <c r="D42" i="34"/>
  <c r="D46" i="34" s="1"/>
  <c r="D47" i="34" s="1"/>
  <c r="F42" i="33"/>
  <c r="F46" i="33" s="1"/>
  <c r="F47" i="33" s="1"/>
  <c r="E47" i="33"/>
  <c r="B42" i="33"/>
  <c r="B46" i="33" s="1"/>
  <c r="B47" i="33" s="1"/>
  <c r="C42" i="33"/>
  <c r="C46" i="33" s="1"/>
  <c r="C47" i="33" s="1"/>
  <c r="D42" i="33"/>
  <c r="D46" i="33" s="1"/>
  <c r="D47" i="33" s="1"/>
  <c r="G42" i="33"/>
  <c r="G46" i="33" s="1"/>
  <c r="G47" i="33" s="1"/>
  <c r="D49" i="32"/>
  <c r="C49" i="32"/>
  <c r="C50" i="32"/>
  <c r="C56" i="32" s="1"/>
  <c r="B50" i="32"/>
  <c r="B56" i="32" s="1"/>
  <c r="G44" i="31"/>
  <c r="G48" i="31" s="1"/>
  <c r="G49" i="31" s="1"/>
  <c r="D44" i="31"/>
  <c r="D48" i="31" s="1"/>
  <c r="D49" i="31" s="1"/>
  <c r="C44" i="31"/>
  <c r="C48" i="31" s="1"/>
  <c r="C49" i="31" s="1"/>
  <c r="B50" i="31"/>
  <c r="B56" i="31" s="1"/>
  <c r="B58" i="31" s="1"/>
  <c r="E44" i="31"/>
  <c r="E48" i="31" s="1"/>
  <c r="E49" i="31" s="1"/>
  <c r="F44" i="31"/>
  <c r="F48" i="31" s="1"/>
  <c r="F49" i="31" s="1"/>
  <c r="F48" i="34" l="1"/>
  <c r="F54" i="34" s="1"/>
  <c r="F48" i="33"/>
  <c r="F54" i="33" s="1"/>
  <c r="C48" i="34"/>
  <c r="C54" i="34" s="1"/>
  <c r="D48" i="34"/>
  <c r="D54" i="34" s="1"/>
  <c r="B48" i="33"/>
  <c r="B54" i="33" s="1"/>
  <c r="C48" i="33"/>
  <c r="C54" i="33" s="1"/>
  <c r="G48" i="33"/>
  <c r="G54" i="33" s="1"/>
  <c r="D48" i="33"/>
  <c r="D54" i="33" s="1"/>
  <c r="G50" i="31"/>
  <c r="G56" i="31" s="1"/>
  <c r="G58" i="31" s="1"/>
  <c r="D50" i="31"/>
  <c r="D56" i="31" s="1"/>
  <c r="D58" i="31" s="1"/>
  <c r="F50" i="31"/>
  <c r="F56" i="31" s="1"/>
  <c r="F58" i="31" s="1"/>
  <c r="C50" i="31"/>
  <c r="C56" i="31" s="1"/>
  <c r="C58" i="31" s="1"/>
  <c r="E50" i="31"/>
  <c r="E56" i="31" s="1"/>
  <c r="E58" i="31" s="1"/>
  <c r="M43" i="30" l="1"/>
  <c r="M37" i="30"/>
  <c r="M36" i="30"/>
  <c r="M33" i="30"/>
  <c r="M32" i="30" s="1"/>
  <c r="M23" i="30"/>
  <c r="M20" i="30"/>
  <c r="M19" i="30"/>
  <c r="M27" i="30" s="1"/>
  <c r="M15" i="30"/>
  <c r="M17" i="30" s="1"/>
  <c r="J43" i="30"/>
  <c r="J37" i="30"/>
  <c r="J36" i="30" s="1"/>
  <c r="J33" i="30"/>
  <c r="J32" i="30" s="1"/>
  <c r="J23" i="30"/>
  <c r="J20" i="30"/>
  <c r="J19" i="30"/>
  <c r="J27" i="30" s="1"/>
  <c r="J15" i="30"/>
  <c r="J17" i="30" s="1"/>
  <c r="G43" i="30"/>
  <c r="G37" i="30"/>
  <c r="G36" i="30" s="1"/>
  <c r="G33" i="30"/>
  <c r="G32" i="30"/>
  <c r="G23" i="30"/>
  <c r="G20" i="30"/>
  <c r="G19" i="30" s="1"/>
  <c r="G27" i="30" s="1"/>
  <c r="G15" i="30"/>
  <c r="G17" i="30" s="1"/>
  <c r="D43" i="30"/>
  <c r="D37" i="30"/>
  <c r="D36" i="30" s="1"/>
  <c r="D33" i="30"/>
  <c r="D32" i="30"/>
  <c r="D23" i="30"/>
  <c r="D20" i="30"/>
  <c r="D19" i="30" s="1"/>
  <c r="D27" i="30" s="1"/>
  <c r="D15" i="30"/>
  <c r="D17" i="30" s="1"/>
  <c r="L43" i="30"/>
  <c r="K43" i="30"/>
  <c r="I43" i="30"/>
  <c r="H43" i="30"/>
  <c r="F43" i="30"/>
  <c r="E43" i="30"/>
  <c r="C43" i="30"/>
  <c r="B43" i="30"/>
  <c r="L37" i="30"/>
  <c r="K37" i="30"/>
  <c r="I37" i="30"/>
  <c r="H37" i="30"/>
  <c r="F37" i="30"/>
  <c r="E37" i="30"/>
  <c r="C37" i="30"/>
  <c r="B37" i="30"/>
  <c r="B36" i="30" s="1"/>
  <c r="L36" i="30"/>
  <c r="K36" i="30"/>
  <c r="I36" i="30"/>
  <c r="H36" i="30"/>
  <c r="F36" i="30"/>
  <c r="E36" i="30"/>
  <c r="C36" i="30"/>
  <c r="L33" i="30"/>
  <c r="K33" i="30"/>
  <c r="K32" i="30" s="1"/>
  <c r="I33" i="30"/>
  <c r="H33" i="30"/>
  <c r="H32" i="30" s="1"/>
  <c r="F33" i="30"/>
  <c r="F32" i="30" s="1"/>
  <c r="E33" i="30"/>
  <c r="E32" i="30" s="1"/>
  <c r="C33" i="30"/>
  <c r="B33" i="30"/>
  <c r="B32" i="30" s="1"/>
  <c r="L32" i="30"/>
  <c r="I32" i="30"/>
  <c r="C32" i="30"/>
  <c r="L23" i="30"/>
  <c r="K23" i="30"/>
  <c r="I23" i="30"/>
  <c r="H23" i="30"/>
  <c r="F23" i="30"/>
  <c r="E23" i="30"/>
  <c r="C23" i="30"/>
  <c r="B23" i="30"/>
  <c r="L20" i="30"/>
  <c r="K20" i="30"/>
  <c r="I20" i="30"/>
  <c r="H20" i="30"/>
  <c r="H19" i="30" s="1"/>
  <c r="H27" i="30" s="1"/>
  <c r="F20" i="30"/>
  <c r="E20" i="30"/>
  <c r="E19" i="30" s="1"/>
  <c r="E27" i="30" s="1"/>
  <c r="C20" i="30"/>
  <c r="B20" i="30"/>
  <c r="B19" i="30" s="1"/>
  <c r="B27" i="30" s="1"/>
  <c r="L19" i="30"/>
  <c r="L27" i="30" s="1"/>
  <c r="K19" i="30"/>
  <c r="K27" i="30" s="1"/>
  <c r="I19" i="30"/>
  <c r="I27" i="30" s="1"/>
  <c r="F19" i="30"/>
  <c r="F27" i="30" s="1"/>
  <c r="C19" i="30"/>
  <c r="C27" i="30" s="1"/>
  <c r="L15" i="30"/>
  <c r="L17" i="30" s="1"/>
  <c r="K15" i="30"/>
  <c r="K17" i="30" s="1"/>
  <c r="I15" i="30"/>
  <c r="I17" i="30" s="1"/>
  <c r="H15" i="30"/>
  <c r="H17" i="30" s="1"/>
  <c r="F15" i="30"/>
  <c r="F17" i="30" s="1"/>
  <c r="E15" i="30"/>
  <c r="E17" i="30" s="1"/>
  <c r="C15" i="30"/>
  <c r="C17" i="30" s="1"/>
  <c r="B15" i="30"/>
  <c r="B17" i="30" s="1"/>
  <c r="F54" i="29"/>
  <c r="F43" i="29"/>
  <c r="F37" i="29"/>
  <c r="F36" i="29"/>
  <c r="F33" i="29"/>
  <c r="F32" i="29" s="1"/>
  <c r="F23" i="29"/>
  <c r="F20" i="29"/>
  <c r="F19" i="29" s="1"/>
  <c r="F15" i="29"/>
  <c r="F17" i="29" s="1"/>
  <c r="D54" i="29"/>
  <c r="D43" i="29"/>
  <c r="D37" i="29"/>
  <c r="D36" i="29" s="1"/>
  <c r="D33" i="29"/>
  <c r="D32" i="29" s="1"/>
  <c r="D23" i="29"/>
  <c r="D20" i="29"/>
  <c r="D19" i="29" s="1"/>
  <c r="D27" i="29" s="1"/>
  <c r="D15" i="29"/>
  <c r="D17" i="29" s="1"/>
  <c r="B44" i="30" l="1"/>
  <c r="B48" i="30" s="1"/>
  <c r="B49" i="30" s="1"/>
  <c r="H44" i="30"/>
  <c r="H48" i="30" s="1"/>
  <c r="H49" i="30" s="1"/>
  <c r="D44" i="30"/>
  <c r="D48" i="30" s="1"/>
  <c r="D49" i="30" s="1"/>
  <c r="J44" i="30"/>
  <c r="J48" i="30" s="1"/>
  <c r="J50" i="30" s="1"/>
  <c r="J56" i="30" s="1"/>
  <c r="J58" i="30" s="1"/>
  <c r="F44" i="29"/>
  <c r="F48" i="29" s="1"/>
  <c r="F49" i="29" s="1"/>
  <c r="F27" i="29"/>
  <c r="M44" i="30"/>
  <c r="M48" i="30" s="1"/>
  <c r="M49" i="30" s="1"/>
  <c r="J49" i="30"/>
  <c r="G44" i="30"/>
  <c r="G48" i="30" s="1"/>
  <c r="G49" i="30" s="1"/>
  <c r="C44" i="30"/>
  <c r="C48" i="30" s="1"/>
  <c r="C49" i="30" s="1"/>
  <c r="I44" i="30"/>
  <c r="I48" i="30" s="1"/>
  <c r="I49" i="30" s="1"/>
  <c r="E44" i="30"/>
  <c r="E48" i="30" s="1"/>
  <c r="E49" i="30" s="1"/>
  <c r="K44" i="30"/>
  <c r="K48" i="30" s="1"/>
  <c r="K49" i="30" s="1"/>
  <c r="I50" i="30"/>
  <c r="I56" i="30" s="1"/>
  <c r="I58" i="30" s="1"/>
  <c r="B50" i="30"/>
  <c r="B56" i="30" s="1"/>
  <c r="B58" i="30" s="1"/>
  <c r="F44" i="30"/>
  <c r="F48" i="30" s="1"/>
  <c r="F49" i="30" s="1"/>
  <c r="L44" i="30"/>
  <c r="L48" i="30" s="1"/>
  <c r="L49" i="30" s="1"/>
  <c r="D44" i="29"/>
  <c r="D48" i="29" s="1"/>
  <c r="D50" i="29" s="1"/>
  <c r="D56" i="29" s="1"/>
  <c r="D58" i="29" s="1"/>
  <c r="D49" i="29"/>
  <c r="F50" i="29"/>
  <c r="F56" i="29" s="1"/>
  <c r="F58" i="29" s="1"/>
  <c r="C15" i="29"/>
  <c r="C17" i="29" s="1"/>
  <c r="E15" i="29"/>
  <c r="E17" i="29" s="1"/>
  <c r="G15" i="29"/>
  <c r="G17" i="29" s="1"/>
  <c r="B15" i="29"/>
  <c r="B17" i="29" s="1"/>
  <c r="G54" i="29"/>
  <c r="E54" i="29"/>
  <c r="C54" i="29"/>
  <c r="B54" i="29"/>
  <c r="G43" i="29"/>
  <c r="E43" i="29"/>
  <c r="C43" i="29"/>
  <c r="B43" i="29"/>
  <c r="G37" i="29"/>
  <c r="G36" i="29" s="1"/>
  <c r="E37" i="29"/>
  <c r="E36" i="29" s="1"/>
  <c r="C37" i="29"/>
  <c r="C36" i="29" s="1"/>
  <c r="B37" i="29"/>
  <c r="B36" i="29" s="1"/>
  <c r="G33" i="29"/>
  <c r="E33" i="29"/>
  <c r="E32" i="29" s="1"/>
  <c r="C33" i="29"/>
  <c r="B33" i="29"/>
  <c r="B32" i="29" s="1"/>
  <c r="G32" i="29"/>
  <c r="C32" i="29"/>
  <c r="G23" i="29"/>
  <c r="E23" i="29"/>
  <c r="C23" i="29"/>
  <c r="B23" i="29"/>
  <c r="G20" i="29"/>
  <c r="E20" i="29"/>
  <c r="C20" i="29"/>
  <c r="C19" i="29" s="1"/>
  <c r="C27" i="29" s="1"/>
  <c r="B20" i="29"/>
  <c r="B19" i="29" s="1"/>
  <c r="B27" i="29" s="1"/>
  <c r="G19" i="29"/>
  <c r="G27" i="29" s="1"/>
  <c r="E19" i="29"/>
  <c r="E27" i="29" s="1"/>
  <c r="C42" i="28"/>
  <c r="B42" i="28"/>
  <c r="C36" i="28"/>
  <c r="B36" i="28"/>
  <c r="B35" i="28" s="1"/>
  <c r="C35" i="28"/>
  <c r="C32" i="28"/>
  <c r="C31" i="28" s="1"/>
  <c r="B32" i="28"/>
  <c r="B31" i="28" s="1"/>
  <c r="C22" i="28"/>
  <c r="B22" i="28"/>
  <c r="C19" i="28"/>
  <c r="C18" i="28" s="1"/>
  <c r="C26" i="28" s="1"/>
  <c r="B19" i="28"/>
  <c r="B18" i="28" s="1"/>
  <c r="B26" i="28" s="1"/>
  <c r="C14" i="28"/>
  <c r="C16" i="28" s="1"/>
  <c r="B14" i="28"/>
  <c r="B16" i="28" s="1"/>
  <c r="C14" i="27"/>
  <c r="D14" i="27"/>
  <c r="E14" i="27"/>
  <c r="E16" i="27" s="1"/>
  <c r="B14" i="27"/>
  <c r="B16" i="27" s="1"/>
  <c r="E42" i="27"/>
  <c r="D42" i="27"/>
  <c r="C42" i="27"/>
  <c r="B42" i="27"/>
  <c r="E36" i="27"/>
  <c r="D36" i="27"/>
  <c r="C36" i="27"/>
  <c r="B36" i="27"/>
  <c r="B35" i="27" s="1"/>
  <c r="E35" i="27"/>
  <c r="D35" i="27"/>
  <c r="C35" i="27"/>
  <c r="E32" i="27"/>
  <c r="E31" i="27" s="1"/>
  <c r="D32" i="27"/>
  <c r="D31" i="27" s="1"/>
  <c r="C32" i="27"/>
  <c r="C31" i="27" s="1"/>
  <c r="B32" i="27"/>
  <c r="B31" i="27" s="1"/>
  <c r="E22" i="27"/>
  <c r="D22" i="27"/>
  <c r="C22" i="27"/>
  <c r="B22" i="27"/>
  <c r="E19" i="27"/>
  <c r="E18" i="27" s="1"/>
  <c r="E26" i="27" s="1"/>
  <c r="D19" i="27"/>
  <c r="D18" i="27" s="1"/>
  <c r="D26" i="27" s="1"/>
  <c r="C19" i="27"/>
  <c r="C18" i="27" s="1"/>
  <c r="C26" i="27" s="1"/>
  <c r="B19" i="27"/>
  <c r="B18" i="27" s="1"/>
  <c r="B26" i="27" s="1"/>
  <c r="D16" i="27"/>
  <c r="C16" i="27"/>
  <c r="B36" i="26"/>
  <c r="B35" i="26" s="1"/>
  <c r="D16" i="26"/>
  <c r="C14" i="26"/>
  <c r="C16" i="26" s="1"/>
  <c r="D14" i="26"/>
  <c r="E14" i="26"/>
  <c r="E16" i="26" s="1"/>
  <c r="F14" i="26"/>
  <c r="F16" i="26" s="1"/>
  <c r="G14" i="26"/>
  <c r="G16" i="26" s="1"/>
  <c r="H14" i="26"/>
  <c r="H16" i="26" s="1"/>
  <c r="I14" i="26"/>
  <c r="I16" i="26" s="1"/>
  <c r="B14" i="26"/>
  <c r="B16" i="26" s="1"/>
  <c r="I42" i="26"/>
  <c r="H42" i="26"/>
  <c r="E42" i="26"/>
  <c r="D42" i="26"/>
  <c r="I36" i="26"/>
  <c r="H36" i="26"/>
  <c r="E36" i="26"/>
  <c r="D36" i="26"/>
  <c r="D35" i="26" s="1"/>
  <c r="I35" i="26"/>
  <c r="H35" i="26"/>
  <c r="E35" i="26"/>
  <c r="I32" i="26"/>
  <c r="I31" i="26" s="1"/>
  <c r="H32" i="26"/>
  <c r="E32" i="26"/>
  <c r="E31" i="26" s="1"/>
  <c r="D32" i="26"/>
  <c r="D31" i="26" s="1"/>
  <c r="H31" i="26"/>
  <c r="I22" i="26"/>
  <c r="H22" i="26"/>
  <c r="E22" i="26"/>
  <c r="D22" i="26"/>
  <c r="I19" i="26"/>
  <c r="I18" i="26" s="1"/>
  <c r="I26" i="26" s="1"/>
  <c r="H19" i="26"/>
  <c r="H18" i="26" s="1"/>
  <c r="H26" i="26" s="1"/>
  <c r="E19" i="26"/>
  <c r="E18" i="26" s="1"/>
  <c r="E26" i="26" s="1"/>
  <c r="D19" i="26"/>
  <c r="D18" i="26" s="1"/>
  <c r="D26" i="26" s="1"/>
  <c r="G42" i="26"/>
  <c r="F42" i="26"/>
  <c r="C42" i="26"/>
  <c r="B42" i="26"/>
  <c r="G36" i="26"/>
  <c r="F36" i="26"/>
  <c r="C36" i="26"/>
  <c r="C35" i="26" s="1"/>
  <c r="G35" i="26"/>
  <c r="F35" i="26"/>
  <c r="G32" i="26"/>
  <c r="F32" i="26"/>
  <c r="C32" i="26"/>
  <c r="C31" i="26" s="1"/>
  <c r="B32" i="26"/>
  <c r="B31" i="26" s="1"/>
  <c r="G31" i="26"/>
  <c r="F31" i="26"/>
  <c r="G22" i="26"/>
  <c r="F22" i="26"/>
  <c r="C22" i="26"/>
  <c r="B22" i="26"/>
  <c r="G19" i="26"/>
  <c r="G18" i="26" s="1"/>
  <c r="G26" i="26" s="1"/>
  <c r="F19" i="26"/>
  <c r="C19" i="26"/>
  <c r="C18" i="26" s="1"/>
  <c r="C26" i="26" s="1"/>
  <c r="B19" i="26"/>
  <c r="B18" i="26" s="1"/>
  <c r="B26" i="26" s="1"/>
  <c r="F18" i="26"/>
  <c r="F26" i="26" s="1"/>
  <c r="H50" i="30" l="1"/>
  <c r="H56" i="30" s="1"/>
  <c r="H58" i="30" s="1"/>
  <c r="D50" i="30"/>
  <c r="D56" i="30" s="1"/>
  <c r="D58" i="30" s="1"/>
  <c r="D43" i="26"/>
  <c r="D47" i="26" s="1"/>
  <c r="D48" i="26" s="1"/>
  <c r="F50" i="30"/>
  <c r="F56" i="30" s="1"/>
  <c r="F58" i="30" s="1"/>
  <c r="E50" i="30"/>
  <c r="E56" i="30" s="1"/>
  <c r="E58" i="30" s="1"/>
  <c r="M50" i="30"/>
  <c r="M56" i="30" s="1"/>
  <c r="M58" i="30" s="1"/>
  <c r="G50" i="30"/>
  <c r="G56" i="30" s="1"/>
  <c r="G58" i="30" s="1"/>
  <c r="C50" i="30"/>
  <c r="C56" i="30" s="1"/>
  <c r="C58" i="30" s="1"/>
  <c r="L50" i="30"/>
  <c r="L56" i="30" s="1"/>
  <c r="L58" i="30" s="1"/>
  <c r="K50" i="30"/>
  <c r="K56" i="30" s="1"/>
  <c r="K58" i="30" s="1"/>
  <c r="B44" i="29"/>
  <c r="B48" i="29" s="1"/>
  <c r="B49" i="29" s="1"/>
  <c r="C44" i="29"/>
  <c r="C48" i="29" s="1"/>
  <c r="C49" i="29" s="1"/>
  <c r="E44" i="29"/>
  <c r="E48" i="29" s="1"/>
  <c r="E49" i="29" s="1"/>
  <c r="G44" i="29"/>
  <c r="G48" i="29" s="1"/>
  <c r="G49" i="29" s="1"/>
  <c r="B43" i="28"/>
  <c r="B47" i="28" s="1"/>
  <c r="B48" i="28" s="1"/>
  <c r="C43" i="28"/>
  <c r="C47" i="28" s="1"/>
  <c r="C48" i="28" s="1"/>
  <c r="B43" i="27"/>
  <c r="C43" i="27"/>
  <c r="C47" i="27" s="1"/>
  <c r="C48" i="27" s="1"/>
  <c r="D43" i="27"/>
  <c r="D47" i="27" s="1"/>
  <c r="D48" i="27" s="1"/>
  <c r="E43" i="27"/>
  <c r="E47" i="27" s="1"/>
  <c r="E48" i="27" s="1"/>
  <c r="C43" i="26"/>
  <c r="C47" i="26" s="1"/>
  <c r="C48" i="26" s="1"/>
  <c r="F43" i="26"/>
  <c r="F47" i="26" s="1"/>
  <c r="F48" i="26" s="1"/>
  <c r="E43" i="26"/>
  <c r="E47" i="26" s="1"/>
  <c r="E48" i="26" s="1"/>
  <c r="G43" i="26"/>
  <c r="G47" i="26" s="1"/>
  <c r="G48" i="26" s="1"/>
  <c r="H43" i="26"/>
  <c r="H47" i="26" s="1"/>
  <c r="H48" i="26" s="1"/>
  <c r="B43" i="26"/>
  <c r="B47" i="26" s="1"/>
  <c r="B48" i="26" s="1"/>
  <c r="I43" i="26"/>
  <c r="I47" i="26" s="1"/>
  <c r="I48" i="26" s="1"/>
  <c r="D49" i="26"/>
  <c r="D55" i="26" s="1"/>
  <c r="D57" i="26" s="1"/>
  <c r="B49" i="28" l="1"/>
  <c r="B55" i="28" s="1"/>
  <c r="B50" i="29"/>
  <c r="B56" i="29" s="1"/>
  <c r="B58" i="29" s="1"/>
  <c r="C50" i="29"/>
  <c r="C56" i="29" s="1"/>
  <c r="C58" i="29" s="1"/>
  <c r="E50" i="29"/>
  <c r="E56" i="29" s="1"/>
  <c r="E58" i="29" s="1"/>
  <c r="G50" i="29"/>
  <c r="G56" i="29" s="1"/>
  <c r="G58" i="29" s="1"/>
  <c r="C49" i="28"/>
  <c r="C55" i="28" s="1"/>
  <c r="B47" i="27"/>
  <c r="B49" i="27" s="1"/>
  <c r="B55" i="27" s="1"/>
  <c r="B57" i="27" s="1"/>
  <c r="D49" i="27"/>
  <c r="D55" i="27" s="1"/>
  <c r="D57" i="27" s="1"/>
  <c r="C49" i="27"/>
  <c r="C55" i="27" s="1"/>
  <c r="C57" i="27" s="1"/>
  <c r="E49" i="27"/>
  <c r="E55" i="27" s="1"/>
  <c r="E57" i="27" s="1"/>
  <c r="F49" i="26"/>
  <c r="F55" i="26" s="1"/>
  <c r="F57" i="26" s="1"/>
  <c r="C49" i="26"/>
  <c r="C55" i="26" s="1"/>
  <c r="C57" i="26" s="1"/>
  <c r="B49" i="26"/>
  <c r="B55" i="26" s="1"/>
  <c r="B57" i="26" s="1"/>
  <c r="I49" i="26"/>
  <c r="I55" i="26" s="1"/>
  <c r="I57" i="26" s="1"/>
  <c r="E49" i="26"/>
  <c r="E55" i="26" s="1"/>
  <c r="E57" i="26" s="1"/>
  <c r="G49" i="26"/>
  <c r="G55" i="26" s="1"/>
  <c r="G57" i="26" s="1"/>
  <c r="H49" i="26"/>
  <c r="H55" i="26" s="1"/>
  <c r="H57" i="26" s="1"/>
  <c r="B48" i="27" l="1"/>
  <c r="E53" i="1" l="1"/>
  <c r="D53" i="1"/>
  <c r="C53" i="1"/>
  <c r="B53" i="1"/>
  <c r="C36" i="1"/>
  <c r="C35" i="1" s="1"/>
  <c r="D36" i="1"/>
  <c r="D35" i="1" s="1"/>
  <c r="E36" i="1"/>
  <c r="E35" i="1" s="1"/>
  <c r="B36" i="1"/>
  <c r="B35" i="1" s="1"/>
  <c r="C32" i="1"/>
  <c r="C31" i="1" s="1"/>
  <c r="D32" i="1"/>
  <c r="D31" i="1" s="1"/>
  <c r="E32" i="1"/>
  <c r="E31" i="1" s="1"/>
  <c r="B32" i="1"/>
  <c r="B31" i="1" s="1"/>
  <c r="C22" i="1" l="1"/>
  <c r="D22" i="1"/>
  <c r="E22" i="1"/>
  <c r="B22" i="1"/>
  <c r="D18" i="1"/>
  <c r="D26" i="1" s="1"/>
  <c r="C19" i="1"/>
  <c r="C18" i="1" s="1"/>
  <c r="C26" i="1" s="1"/>
  <c r="D19" i="1"/>
  <c r="E19" i="1"/>
  <c r="E18" i="1" s="1"/>
  <c r="E26" i="1" s="1"/>
  <c r="B19" i="1"/>
  <c r="B18" i="1" s="1"/>
  <c r="C14" i="1"/>
  <c r="C16" i="1" s="1"/>
  <c r="D14" i="1"/>
  <c r="D16" i="1" s="1"/>
  <c r="E14" i="1"/>
  <c r="E16" i="1" s="1"/>
  <c r="B14" i="1"/>
  <c r="B16" i="1" s="1"/>
  <c r="E42" i="1"/>
  <c r="D42" i="1"/>
  <c r="D43" i="1" s="1"/>
  <c r="D47" i="1" s="1"/>
  <c r="D49" i="1" s="1"/>
  <c r="D55" i="1" s="1"/>
  <c r="D57" i="1" s="1"/>
  <c r="D48" i="1" l="1"/>
  <c r="E43" i="1"/>
  <c r="E47" i="1" s="1"/>
  <c r="E48" i="1" s="1"/>
  <c r="B26" i="1"/>
  <c r="M80" i="22"/>
  <c r="M81" i="22" s="1"/>
  <c r="L80" i="22"/>
  <c r="L81" i="22" s="1"/>
  <c r="K80" i="22"/>
  <c r="K81" i="22" s="1"/>
  <c r="J80" i="22"/>
  <c r="J81" i="22" s="1"/>
  <c r="I80" i="22"/>
  <c r="I81" i="22" s="1"/>
  <c r="H80" i="22"/>
  <c r="H81" i="22" s="1"/>
  <c r="N74" i="22"/>
  <c r="M73" i="22"/>
  <c r="M74" i="22" s="1"/>
  <c r="L73" i="22"/>
  <c r="L74" i="22" s="1"/>
  <c r="K73" i="22"/>
  <c r="K74" i="22" s="1"/>
  <c r="J73" i="22"/>
  <c r="J74" i="22" s="1"/>
  <c r="I73" i="22"/>
  <c r="I74" i="22" s="1"/>
  <c r="H73" i="22"/>
  <c r="H74" i="22" s="1"/>
  <c r="N74" i="23"/>
  <c r="E49" i="1" l="1"/>
  <c r="E55" i="1" s="1"/>
  <c r="E57" i="1" s="1"/>
  <c r="G33" i="22"/>
  <c r="D33" i="22"/>
  <c r="B97" i="22" l="1"/>
  <c r="B46" i="22" l="1"/>
  <c r="M78" i="23"/>
  <c r="M79" i="23" s="1"/>
  <c r="M80" i="23" s="1"/>
  <c r="L78" i="23"/>
  <c r="L79" i="23" s="1"/>
  <c r="L80" i="23" s="1"/>
  <c r="M71" i="23"/>
  <c r="M72" i="23" s="1"/>
  <c r="M73" i="23" s="1"/>
  <c r="L71" i="23"/>
  <c r="L72" i="23" s="1"/>
  <c r="L73" i="23" s="1"/>
  <c r="M42" i="23"/>
  <c r="L42" i="23"/>
  <c r="M40" i="23"/>
  <c r="L40" i="23"/>
  <c r="M33" i="23"/>
  <c r="L33" i="23"/>
  <c r="M23" i="23"/>
  <c r="L23" i="23"/>
  <c r="M21" i="23"/>
  <c r="L21" i="23"/>
  <c r="M10" i="23"/>
  <c r="L10" i="23"/>
  <c r="G78" i="23"/>
  <c r="G79" i="23" s="1"/>
  <c r="G80" i="23" s="1"/>
  <c r="F78" i="23"/>
  <c r="F79" i="23" s="1"/>
  <c r="F80" i="23" s="1"/>
  <c r="G71" i="23"/>
  <c r="G72" i="23" s="1"/>
  <c r="G73" i="23" s="1"/>
  <c r="F71" i="23"/>
  <c r="F72" i="23" s="1"/>
  <c r="F73" i="23" s="1"/>
  <c r="G42" i="23"/>
  <c r="F42" i="23"/>
  <c r="G40" i="23"/>
  <c r="F40" i="23"/>
  <c r="G33" i="23"/>
  <c r="F33" i="23"/>
  <c r="G23" i="23"/>
  <c r="F23" i="23"/>
  <c r="G21" i="23"/>
  <c r="F21" i="23"/>
  <c r="G10" i="23"/>
  <c r="F10" i="23"/>
  <c r="C42" i="1"/>
  <c r="C43" i="1" s="1"/>
  <c r="C47" i="1" s="1"/>
  <c r="C48" i="1" l="1"/>
  <c r="C49" i="1"/>
  <c r="C55" i="1" s="1"/>
  <c r="C57" i="1" s="1"/>
  <c r="L13" i="23"/>
  <c r="L44" i="23"/>
  <c r="L51" i="23" s="1"/>
  <c r="L68" i="23" s="1"/>
  <c r="M13" i="23"/>
  <c r="M44" i="23"/>
  <c r="M51" i="23" s="1"/>
  <c r="F81" i="23"/>
  <c r="L81" i="23"/>
  <c r="G74" i="23"/>
  <c r="L74" i="23"/>
  <c r="F74" i="23"/>
  <c r="M74" i="23"/>
  <c r="G81" i="23"/>
  <c r="M81" i="23"/>
  <c r="L69" i="23"/>
  <c r="M69" i="23"/>
  <c r="L27" i="23"/>
  <c r="L28" i="23"/>
  <c r="L53" i="23" s="1"/>
  <c r="L62" i="23" s="1"/>
  <c r="L65" i="23" s="1"/>
  <c r="L67" i="23" s="1"/>
  <c r="F13" i="23"/>
  <c r="M27" i="23"/>
  <c r="M68" i="23"/>
  <c r="M28" i="23"/>
  <c r="M53" i="23" s="1"/>
  <c r="M62" i="23" s="1"/>
  <c r="M65" i="23" s="1"/>
  <c r="M67" i="23" s="1"/>
  <c r="G13" i="23"/>
  <c r="G28" i="23"/>
  <c r="F44" i="23"/>
  <c r="F51" i="23" s="1"/>
  <c r="F69" i="23" s="1"/>
  <c r="F28" i="23"/>
  <c r="F27" i="23"/>
  <c r="G44" i="23"/>
  <c r="G51" i="23" s="1"/>
  <c r="G69" i="23" s="1"/>
  <c r="G27" i="23"/>
  <c r="M82" i="23" l="1"/>
  <c r="M75" i="23"/>
  <c r="F53" i="23"/>
  <c r="F62" i="23" s="1"/>
  <c r="F75" i="23" s="1"/>
  <c r="F68" i="23"/>
  <c r="G53" i="23"/>
  <c r="G62" i="23" s="1"/>
  <c r="G68" i="23"/>
  <c r="L75" i="23"/>
  <c r="L82" i="23"/>
  <c r="F82" i="23" l="1"/>
  <c r="F65" i="23"/>
  <c r="F67" i="23" s="1"/>
  <c r="G65" i="23"/>
  <c r="G67" i="23" s="1"/>
  <c r="G82" i="23"/>
  <c r="G75" i="23"/>
  <c r="K78" i="23" l="1"/>
  <c r="K79" i="23" s="1"/>
  <c r="K80" i="23" s="1"/>
  <c r="K71" i="23"/>
  <c r="K72" i="23" s="1"/>
  <c r="K73" i="23" s="1"/>
  <c r="K42" i="23"/>
  <c r="K40" i="23"/>
  <c r="K33" i="23"/>
  <c r="K23" i="23"/>
  <c r="K21" i="23"/>
  <c r="K10" i="23"/>
  <c r="H78" i="23"/>
  <c r="H79" i="23" s="1"/>
  <c r="H80" i="23" s="1"/>
  <c r="H71" i="23"/>
  <c r="H72" i="23" s="1"/>
  <c r="H73" i="23" s="1"/>
  <c r="H42" i="23"/>
  <c r="H40" i="23"/>
  <c r="H33" i="23"/>
  <c r="H23" i="23"/>
  <c r="H21" i="23"/>
  <c r="H10" i="23"/>
  <c r="J78" i="23"/>
  <c r="J79" i="23" s="1"/>
  <c r="J80" i="23" s="1"/>
  <c r="J71" i="23"/>
  <c r="J72" i="23" s="1"/>
  <c r="J73" i="23" s="1"/>
  <c r="J42" i="23"/>
  <c r="J40" i="23"/>
  <c r="J33" i="23"/>
  <c r="J23" i="23"/>
  <c r="J21" i="23"/>
  <c r="J10" i="23"/>
  <c r="D78" i="23"/>
  <c r="D79" i="23" s="1"/>
  <c r="D80" i="23" s="1"/>
  <c r="D71" i="23"/>
  <c r="D72" i="23" s="1"/>
  <c r="D73" i="23" s="1"/>
  <c r="D42" i="23"/>
  <c r="D40" i="23"/>
  <c r="D33" i="23"/>
  <c r="D23" i="23"/>
  <c r="D21" i="23"/>
  <c r="D10" i="23"/>
  <c r="E78" i="23"/>
  <c r="E79" i="23" s="1"/>
  <c r="E80" i="23" s="1"/>
  <c r="E71" i="23"/>
  <c r="E72" i="23" s="1"/>
  <c r="E73" i="23" s="1"/>
  <c r="E42" i="23"/>
  <c r="E40" i="23"/>
  <c r="E33" i="23"/>
  <c r="E23" i="23"/>
  <c r="E21" i="23"/>
  <c r="E10" i="23"/>
  <c r="B78" i="23"/>
  <c r="B79" i="23" s="1"/>
  <c r="B80" i="23" s="1"/>
  <c r="B71" i="23"/>
  <c r="B72" i="23" s="1"/>
  <c r="B73" i="23" s="1"/>
  <c r="B42" i="23"/>
  <c r="B40" i="23"/>
  <c r="B33" i="23"/>
  <c r="B23" i="23"/>
  <c r="B21" i="23"/>
  <c r="B10" i="23"/>
  <c r="C42" i="23"/>
  <c r="G78" i="22"/>
  <c r="G79" i="22" s="1"/>
  <c r="G80" i="22" s="1"/>
  <c r="G71" i="22"/>
  <c r="G72" i="22" s="1"/>
  <c r="G73" i="22" s="1"/>
  <c r="G42" i="22"/>
  <c r="G40" i="22"/>
  <c r="G23" i="22"/>
  <c r="G21" i="22"/>
  <c r="G10" i="22"/>
  <c r="F78" i="22"/>
  <c r="F79" i="22" s="1"/>
  <c r="F80" i="22" s="1"/>
  <c r="F71" i="22"/>
  <c r="F72" i="22" s="1"/>
  <c r="F73" i="22" s="1"/>
  <c r="F42" i="22"/>
  <c r="F40" i="22"/>
  <c r="F33" i="22"/>
  <c r="F23" i="22"/>
  <c r="F21" i="22"/>
  <c r="F10" i="22"/>
  <c r="C78" i="22"/>
  <c r="C79" i="22" s="1"/>
  <c r="C80" i="22" s="1"/>
  <c r="C71" i="22"/>
  <c r="C72" i="22" s="1"/>
  <c r="C73" i="22" s="1"/>
  <c r="C42" i="22"/>
  <c r="C40" i="22"/>
  <c r="C33" i="22"/>
  <c r="C23" i="22"/>
  <c r="C21" i="22"/>
  <c r="C10" i="22"/>
  <c r="B78" i="22"/>
  <c r="B79" i="22" s="1"/>
  <c r="B80" i="22" s="1"/>
  <c r="B71" i="22"/>
  <c r="B72" i="22" s="1"/>
  <c r="B73" i="22" s="1"/>
  <c r="B42" i="22"/>
  <c r="B40" i="22"/>
  <c r="B33" i="22"/>
  <c r="B23" i="22"/>
  <c r="B21" i="22"/>
  <c r="B10" i="22"/>
  <c r="D10" i="22"/>
  <c r="B74" i="22" l="1"/>
  <c r="C74" i="22"/>
  <c r="F74" i="22"/>
  <c r="G81" i="22"/>
  <c r="B74" i="23"/>
  <c r="G74" i="22"/>
  <c r="E74" i="23"/>
  <c r="D74" i="23"/>
  <c r="J74" i="23"/>
  <c r="H74" i="23"/>
  <c r="K74" i="23"/>
  <c r="F81" i="22"/>
  <c r="J81" i="23"/>
  <c r="H81" i="23"/>
  <c r="K81" i="23"/>
  <c r="B81" i="22"/>
  <c r="C81" i="22"/>
  <c r="E81" i="23"/>
  <c r="D81" i="23"/>
  <c r="B13" i="23"/>
  <c r="D13" i="23"/>
  <c r="K28" i="23"/>
  <c r="K13" i="23"/>
  <c r="J28" i="23"/>
  <c r="E13" i="23"/>
  <c r="B44" i="23"/>
  <c r="B51" i="23" s="1"/>
  <c r="B69" i="23" s="1"/>
  <c r="E44" i="23"/>
  <c r="E51" i="23" s="1"/>
  <c r="E68" i="23" s="1"/>
  <c r="D44" i="23"/>
  <c r="D51" i="23" s="1"/>
  <c r="D69" i="23" s="1"/>
  <c r="K44" i="23"/>
  <c r="K51" i="23" s="1"/>
  <c r="B28" i="23"/>
  <c r="E27" i="23"/>
  <c r="D28" i="23"/>
  <c r="D53" i="23" s="1"/>
  <c r="D62" i="23" s="1"/>
  <c r="D65" i="23" s="1"/>
  <c r="D67" i="23" s="1"/>
  <c r="D68" i="23"/>
  <c r="K69" i="23"/>
  <c r="K68" i="23"/>
  <c r="B28" i="22"/>
  <c r="C27" i="22"/>
  <c r="F28" i="22"/>
  <c r="G27" i="22"/>
  <c r="G13" i="22"/>
  <c r="G44" i="22"/>
  <c r="G51" i="22" s="1"/>
  <c r="G69" i="22" s="1"/>
  <c r="F13" i="22"/>
  <c r="C28" i="22"/>
  <c r="C13" i="22"/>
  <c r="G28" i="22"/>
  <c r="G53" i="22" s="1"/>
  <c r="G62" i="22" s="1"/>
  <c r="G65" i="22" s="1"/>
  <c r="G67" i="22" s="1"/>
  <c r="B44" i="22"/>
  <c r="B51" i="22" s="1"/>
  <c r="B69" i="22" s="1"/>
  <c r="C44" i="22"/>
  <c r="C51" i="22" s="1"/>
  <c r="C69" i="22" s="1"/>
  <c r="F44" i="22"/>
  <c r="F51" i="22" s="1"/>
  <c r="F69" i="22" s="1"/>
  <c r="B13" i="22"/>
  <c r="J13" i="23"/>
  <c r="H13" i="23"/>
  <c r="E28" i="23"/>
  <c r="J27" i="23"/>
  <c r="H27" i="23"/>
  <c r="K27" i="23"/>
  <c r="J44" i="23"/>
  <c r="J51" i="23" s="1"/>
  <c r="J68" i="23" s="1"/>
  <c r="H44" i="23"/>
  <c r="H51" i="23" s="1"/>
  <c r="H69" i="23" s="1"/>
  <c r="H28" i="23"/>
  <c r="D27" i="23"/>
  <c r="B27" i="23"/>
  <c r="F27" i="22"/>
  <c r="B27" i="22"/>
  <c r="B42" i="1"/>
  <c r="B43" i="1" s="1"/>
  <c r="B47" i="1" s="1"/>
  <c r="B48" i="1" l="1"/>
  <c r="B49" i="1"/>
  <c r="B55" i="1" s="1"/>
  <c r="B57" i="1" s="1"/>
  <c r="G68" i="22"/>
  <c r="K53" i="23"/>
  <c r="K62" i="23" s="1"/>
  <c r="K65" i="23" s="1"/>
  <c r="K67" i="23" s="1"/>
  <c r="E69" i="23"/>
  <c r="E53" i="23"/>
  <c r="E62" i="23" s="1"/>
  <c r="E65" i="23" s="1"/>
  <c r="E67" i="23" s="1"/>
  <c r="B68" i="23"/>
  <c r="B53" i="23"/>
  <c r="B62" i="23" s="1"/>
  <c r="B65" i="23" s="1"/>
  <c r="B67" i="23" s="1"/>
  <c r="H68" i="23"/>
  <c r="F68" i="22"/>
  <c r="C68" i="22"/>
  <c r="B68" i="22"/>
  <c r="C53" i="22"/>
  <c r="C62" i="22" s="1"/>
  <c r="B53" i="22"/>
  <c r="B62" i="22" s="1"/>
  <c r="B65" i="22" s="1"/>
  <c r="B67" i="22" s="1"/>
  <c r="F53" i="22"/>
  <c r="F62" i="22" s="1"/>
  <c r="F65" i="22" s="1"/>
  <c r="F67" i="22" s="1"/>
  <c r="J53" i="23"/>
  <c r="J62" i="23" s="1"/>
  <c r="J75" i="23" s="1"/>
  <c r="J69" i="23"/>
  <c r="D82" i="23"/>
  <c r="H53" i="23"/>
  <c r="H62" i="23" s="1"/>
  <c r="H65" i="23" s="1"/>
  <c r="H67" i="23" s="1"/>
  <c r="K75" i="23"/>
  <c r="D75" i="23"/>
  <c r="E82" i="23"/>
  <c r="B82" i="23"/>
  <c r="G75" i="22"/>
  <c r="G82" i="22"/>
  <c r="I78" i="23"/>
  <c r="I79" i="23" s="1"/>
  <c r="I80" i="23" s="1"/>
  <c r="C78" i="23"/>
  <c r="C79" i="23" s="1"/>
  <c r="C80" i="23" s="1"/>
  <c r="I71" i="23"/>
  <c r="I72" i="23" s="1"/>
  <c r="I73" i="23" s="1"/>
  <c r="C71" i="23"/>
  <c r="C72" i="23" s="1"/>
  <c r="C73" i="23" s="1"/>
  <c r="I42" i="23"/>
  <c r="I40" i="23"/>
  <c r="C40" i="23"/>
  <c r="C44" i="23" s="1"/>
  <c r="C51" i="23" s="1"/>
  <c r="I33" i="23"/>
  <c r="C33" i="23"/>
  <c r="I23" i="23"/>
  <c r="C23" i="23"/>
  <c r="I21" i="23"/>
  <c r="C21" i="23"/>
  <c r="I10" i="23"/>
  <c r="C10" i="23"/>
  <c r="C13" i="23" s="1"/>
  <c r="E78" i="22"/>
  <c r="E79" i="22" s="1"/>
  <c r="E80" i="22" s="1"/>
  <c r="D78" i="22"/>
  <c r="D79" i="22" s="1"/>
  <c r="D80" i="22" s="1"/>
  <c r="E71" i="22"/>
  <c r="E72" i="22" s="1"/>
  <c r="E73" i="22" s="1"/>
  <c r="E74" i="22" s="1"/>
  <c r="D71" i="22"/>
  <c r="D72" i="22" s="1"/>
  <c r="D73" i="22" s="1"/>
  <c r="D74" i="22" s="1"/>
  <c r="E42" i="22"/>
  <c r="D42" i="22"/>
  <c r="E40" i="22"/>
  <c r="E44" i="22" s="1"/>
  <c r="E51" i="22" s="1"/>
  <c r="D40" i="22"/>
  <c r="E33" i="22"/>
  <c r="E23" i="22"/>
  <c r="D23" i="22"/>
  <c r="E21" i="22"/>
  <c r="D21" i="22"/>
  <c r="E10" i="22"/>
  <c r="E13" i="22" s="1"/>
  <c r="D13" i="22"/>
  <c r="E75" i="23" l="1"/>
  <c r="I81" i="23"/>
  <c r="B75" i="23"/>
  <c r="K82" i="23"/>
  <c r="D81" i="22"/>
  <c r="E81" i="22"/>
  <c r="C27" i="23"/>
  <c r="I13" i="23"/>
  <c r="I44" i="23"/>
  <c r="I51" i="23" s="1"/>
  <c r="I68" i="23" s="1"/>
  <c r="C69" i="23"/>
  <c r="C74" i="23"/>
  <c r="I74" i="23"/>
  <c r="C81" i="23"/>
  <c r="J65" i="23"/>
  <c r="J67" i="23" s="1"/>
  <c r="D27" i="22"/>
  <c r="I69" i="23"/>
  <c r="J82" i="23"/>
  <c r="E68" i="22"/>
  <c r="C68" i="23"/>
  <c r="H82" i="23"/>
  <c r="H75" i="23"/>
  <c r="E69" i="22"/>
  <c r="D44" i="22"/>
  <c r="D51" i="22" s="1"/>
  <c r="D69" i="22" s="1"/>
  <c r="D28" i="22"/>
  <c r="E27" i="22"/>
  <c r="C65" i="22"/>
  <c r="C67" i="22" s="1"/>
  <c r="C75" i="22"/>
  <c r="C82" i="22"/>
  <c r="F82" i="22"/>
  <c r="F75" i="22"/>
  <c r="B75" i="22"/>
  <c r="E28" i="22"/>
  <c r="E53" i="22" s="1"/>
  <c r="E62" i="22" s="1"/>
  <c r="E65" i="22" s="1"/>
  <c r="E67" i="22" s="1"/>
  <c r="B82" i="22"/>
  <c r="I28" i="23"/>
  <c r="C28" i="23"/>
  <c r="C53" i="23" s="1"/>
  <c r="C62" i="23" s="1"/>
  <c r="D53" i="22"/>
  <c r="D62" i="22" s="1"/>
  <c r="D75" i="22" s="1"/>
  <c r="I27" i="23"/>
  <c r="I53" i="23" l="1"/>
  <c r="I62" i="23" s="1"/>
  <c r="I65" i="23" s="1"/>
  <c r="I67" i="23" s="1"/>
  <c r="D68" i="22"/>
  <c r="E82" i="22"/>
  <c r="E75" i="22"/>
  <c r="C65" i="23"/>
  <c r="C67" i="23" s="1"/>
  <c r="C82" i="23"/>
  <c r="D82" i="22"/>
  <c r="D65" i="22"/>
  <c r="D67" i="22" s="1"/>
  <c r="C75" i="23"/>
  <c r="I82" i="23" l="1"/>
  <c r="I75" i="23"/>
  <c r="B81" i="23"/>
</calcChain>
</file>

<file path=xl/sharedStrings.xml><?xml version="1.0" encoding="utf-8"?>
<sst xmlns="http://schemas.openxmlformats.org/spreadsheetml/2006/main" count="1206" uniqueCount="150">
  <si>
    <r>
      <rPr>
        <sz val="11"/>
        <color theme="1"/>
        <rFont val="Times New Roman"/>
        <family val="1"/>
      </rP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</si>
  <si>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-</t>
    <phoneticPr fontId="2" type="noConversion"/>
  </si>
  <si>
    <r>
      <rPr>
        <sz val="11"/>
        <color theme="1"/>
        <rFont val="Times New Roman"/>
        <family val="1"/>
      </rP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</si>
  <si>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(30b) Maximum range for data channel (based on (29b) and according to the system configuration section of the link budget) (m)</t>
  </si>
  <si>
    <t>(30a) Maximum range for control channel (based on (29a) and according to the system configuration section of the link budget) (m)</t>
  </si>
  <si>
    <t>Range/coverage efficiency calculation</t>
  </si>
  <si>
    <t>(29b) Available path loss for data channel           = (23b) – (25b) + (26) – (27) + (28) – (12)   dB</t>
  </si>
  <si>
    <t>(29a) Available path loss for control channel          = (23a) – (25a) + (26) – (27) + (28) – (12)   dB</t>
  </si>
  <si>
    <t>(28) Other gains (dB) (if any please specify)</t>
  </si>
  <si>
    <t>(27) Penetration margin (dB)</t>
  </si>
  <si>
    <t>(26) BS selection/macro-diversity gain (dB)</t>
  </si>
  <si>
    <t xml:space="preserve">(25b) Shadow fading margin for data channel (function of the cell area reliability and (24)) (dB) </t>
  </si>
  <si>
    <t>(25a) Shadow fading margin for control channel (function of the cell area reliability and (24)) (dB)</t>
  </si>
  <si>
    <t>(24) Lognormal shadow fading std deviation (dB)</t>
  </si>
  <si>
    <t>Calculation of available pathloss</t>
  </si>
  <si>
    <t>(23b) Hardware link budget for data channel           = (9b) + (11) + (11bis) − (22b)  dB</t>
  </si>
  <si>
    <t>(23a) Hardware link budget for control channel          = (9a) + (11) + (11bis) − (22a)   dB</t>
  </si>
  <si>
    <t>(22b) Receiver sensitivity for data channel          = (18b) + (19b) + (20) – (21b)  dBm</t>
  </si>
  <si>
    <t>(22a) Receiver sensitivity for control channel         = (18a) + (19a) + (20) – (21a)  dBm</t>
  </si>
  <si>
    <t>(21b) H-ARQ gain for data channel (dB)</t>
  </si>
  <si>
    <t>(21a) H-ARQ gain for control channel (dB)</t>
  </si>
  <si>
    <t>(20) Receiver implementation margin (dB)</t>
  </si>
  <si>
    <t xml:space="preserve">(19a) Required SNR for the control channel (dB) </t>
  </si>
  <si>
    <t>(18b) Effective noise power for data channel = (16b) + 10 log((17b)) dBm</t>
  </si>
  <si>
    <t>(18a) Effective noise power for control channel = (16a) + 10 log((17a)) dBm</t>
  </si>
  <si>
    <t>(17b) Occupied channel bandwidth for data channel (for meeting the requirements of the traffic type) (Hz)</t>
  </si>
  <si>
    <t>(17a) Occupied channel bandwidth for control channel (for meeting the requirements of the traffic type) (Hz)</t>
  </si>
  <si>
    <t>(16b) Total noise plus interference density for data channel        = 10 log (10^(((13) + (14))/10) + 10^((15b)/10))  dBm/Hz  (See 3GPP note at bottom of the table (i) )</t>
  </si>
  <si>
    <t>(16a) Total noise plus interference density for control channel        = 10 log (10^(((13) + (14))/10) + 10^((15a)/10))  dBm/Hz  (See 3GPP note at bottom of the table (i) )</t>
  </si>
  <si>
    <t xml:space="preserve">(15b) Receiver interference density for data channel (dBm/Hz) </t>
  </si>
  <si>
    <t>(15a) Receiver interference density for control channel (dBm/Hz) (See 3GPP note at bottom of the table (i) )</t>
  </si>
  <si>
    <t>(14) Thermal noise density (dBm/Hz)</t>
  </si>
  <si>
    <t>(13) Receiver noise figure (dB)</t>
  </si>
  <si>
    <t>(12) Cable, connector, combiner, body losses, etc. (enumerate sources) (dB) (feeder loss must be included for and only for uplink)</t>
  </si>
  <si>
    <t>(11) Receiver antenna gain (dBi)</t>
  </si>
  <si>
    <t>(10bis) Number of receive antenna ports</t>
  </si>
  <si>
    <t>(10) Number of receive antennas (The number shall be within the indicated range in § 8.4 of Report ITU-R M.2412-0)</t>
  </si>
  <si>
    <t>Receiver</t>
  </si>
  <si>
    <t>(9b) Data channel EIRP = (3) + (4) + (5) – (7) – (8)  dBm</t>
  </si>
  <si>
    <t>(9a) Control channel EIRP = (3) + (4) + (5) + (6) – (8) dBm</t>
  </si>
  <si>
    <t>(8) Cable, connector, combiner, body losses, etc. (enumerate sources) (dB) (feeder loss must be included for and only for downlink)</t>
  </si>
  <si>
    <t>(7) Data channel power loss due to pilot/control boosting (dB)</t>
  </si>
  <si>
    <t>(6) Control channel power boosting gain (dB)</t>
  </si>
  <si>
    <t>(5) Transmitter array gain (depends on transmitter array configurations and technologies such as adaptive beam forming, CDD (cyclic delay diversity), etc.) (dB)</t>
  </si>
  <si>
    <t>(4) Transmitter antenna gain (dBi)</t>
  </si>
  <si>
    <t>(3) Total transmit power = function of (1) and (2) (dBm) (The value shall not exceed the indicated value in § 8.4 of Report ITU-R M.2412-0)</t>
  </si>
  <si>
    <t>(2) Maximal transmit power per antenna (dBm)</t>
  </si>
  <si>
    <t>(1bis) Number of transmit antenna ports</t>
  </si>
  <si>
    <t>(1) Number of transmit antennas. (The number shall be within the indicated range in  § 8.4 of Report ITU-R M.2412-0)</t>
  </si>
  <si>
    <t>Transmitter</t>
  </si>
  <si>
    <t>Feeder loss (dB)</t>
  </si>
  <si>
    <t>UE speed (km/h)</t>
  </si>
  <si>
    <t>NLOS O-to-I</t>
    <phoneticPr fontId="2" type="noConversion"/>
  </si>
  <si>
    <r>
      <rPr>
        <sz val="11"/>
        <color theme="1"/>
        <rFont val="Times New Roman"/>
        <family val="1"/>
      </rP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</si>
  <si>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t>Target packet error rate for the required SNR in item (19b) for data channel</t>
  </si>
  <si>
    <t>Target packet error rate for the required SNR in item (19a) for control channel</t>
  </si>
  <si>
    <t>Transmission bit rate for data channel (bit/s)</t>
  </si>
  <si>
    <t>Transmission bit rate for control channel (bit/s)</t>
  </si>
  <si>
    <r>
      <rPr>
        <sz val="11"/>
        <color theme="1"/>
        <rFont val="Times New Roman"/>
        <family val="1"/>
      </rP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</si>
  <si>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rPr>
        <sz val="11"/>
        <color theme="1"/>
        <rFont val="Times New Roman"/>
        <family val="1"/>
      </rP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</si>
  <si>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t>UT antenna heights (m)</t>
  </si>
  <si>
    <t>BS antenna heights (m)</t>
  </si>
  <si>
    <t>Carrier frequency (GHz)</t>
  </si>
  <si>
    <t>System configuration</t>
  </si>
  <si>
    <t>Item</t>
  </si>
  <si>
    <t>·</t>
    <phoneticPr fontId="2" type="noConversion"/>
  </si>
  <si>
    <t>NR PUSCH 
(NLOS O-to-I)VONR 12.2k</t>
    <phoneticPr fontId="2" type="noConversion"/>
  </si>
  <si>
    <t>-</t>
  </si>
  <si>
    <t xml:space="preserve">(19b) Required SNR for the data channel (dB) </t>
  </si>
  <si>
    <t>(11bis) Receiver array gain (depends on receive array configurations and technologies such as adaptive beam forming, etc.) (dB)</t>
  </si>
  <si>
    <t>NLOS O-to-I</t>
  </si>
  <si>
    <t>NLOS</t>
  </si>
  <si>
    <t>NR PUSCH 
(NLOS O-to-I)</t>
  </si>
  <si>
    <t>NR PUSCH 
(NLOS)</t>
  </si>
  <si>
    <t>UL</t>
    <phoneticPr fontId="2" type="noConversion"/>
  </si>
  <si>
    <t>NR PUSCH 
(NLOS O-to-O)VONR 12.2k</t>
    <phoneticPr fontId="2" type="noConversion"/>
  </si>
  <si>
    <t>target cover range</t>
    <phoneticPr fontId="2" type="noConversion"/>
  </si>
  <si>
    <t>target available path loss for data channel</t>
    <phoneticPr fontId="2" type="noConversion"/>
  </si>
  <si>
    <t>ISD1</t>
    <phoneticPr fontId="2" type="noConversion"/>
  </si>
  <si>
    <t>gap1</t>
    <phoneticPr fontId="2" type="noConversion"/>
  </si>
  <si>
    <t>ISD2</t>
    <phoneticPr fontId="2" type="noConversion"/>
  </si>
  <si>
    <t>gap2</t>
    <phoneticPr fontId="2" type="noConversion"/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</si>
  <si>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  <phoneticPr fontId="2" type="noConversion"/>
  </si>
  <si>
    <t>TBS</t>
    <phoneticPr fontId="2" type="noConversion"/>
  </si>
  <si>
    <t>MCS</t>
    <phoneticPr fontId="2" type="noConversion"/>
  </si>
  <si>
    <t>SCS(kHz)</t>
    <phoneticPr fontId="2" type="noConversion"/>
  </si>
  <si>
    <t>number of PRB</t>
    <phoneticPr fontId="2" type="noConversion"/>
  </si>
  <si>
    <t>DMRS configuration(front DMRS + ultra DMRS)</t>
    <phoneticPr fontId="2" type="noConversion"/>
  </si>
  <si>
    <t>hopping type</t>
    <phoneticPr fontId="2" type="noConversion"/>
  </si>
  <si>
    <t>number of repetition</t>
    <phoneticPr fontId="2" type="noConversion"/>
  </si>
  <si>
    <t>number of harq</t>
    <phoneticPr fontId="2" type="noConversion"/>
  </si>
  <si>
    <t>required SNR</t>
    <phoneticPr fontId="2" type="noConversion"/>
  </si>
  <si>
    <t>simulation parameters</t>
    <phoneticPr fontId="2" type="noConversion"/>
  </si>
  <si>
    <t>Frame structure</t>
    <phoneticPr fontId="2" type="noConversion"/>
  </si>
  <si>
    <t>NLOS O-to-O</t>
    <phoneticPr fontId="2" type="noConversion"/>
  </si>
  <si>
    <t>Nr</t>
    <phoneticPr fontId="2" type="noConversion"/>
  </si>
  <si>
    <t>MCL for data channel(dB)</t>
    <phoneticPr fontId="2" type="noConversion"/>
  </si>
  <si>
    <t>MCL for data channel in 36.824(dB)</t>
    <phoneticPr fontId="2" type="noConversion"/>
  </si>
  <si>
    <t>target feature lead MCL</t>
    <phoneticPr fontId="2" type="noConversion"/>
  </si>
  <si>
    <t>target MCL in 36.824</t>
    <phoneticPr fontId="2" type="noConversion"/>
  </si>
  <si>
    <t>Scenario</t>
    <phoneticPr fontId="2" type="noConversion"/>
  </si>
  <si>
    <t>Urban</t>
    <phoneticPr fontId="2" type="noConversion"/>
  </si>
  <si>
    <r>
      <t>Cell area reliability</t>
    </r>
    <r>
      <rPr>
        <vertAlign val="superscript"/>
        <sz val="10"/>
        <color theme="1"/>
        <rFont val="Times New Roman"/>
        <family val="1"/>
      </rPr>
      <t/>
    </r>
    <phoneticPr fontId="2" type="noConversion"/>
  </si>
  <si>
    <t>Frame structure</t>
    <phoneticPr fontId="2" type="noConversion"/>
  </si>
  <si>
    <t>DDDSUDDSUU</t>
    <phoneticPr fontId="2" type="noConversion"/>
  </si>
  <si>
    <t>DDDSU</t>
    <phoneticPr fontId="2" type="noConversion"/>
  </si>
  <si>
    <t>Rural</t>
    <phoneticPr fontId="2" type="noConversion"/>
  </si>
  <si>
    <t>(1) Number of transmit antenna elements</t>
  </si>
  <si>
    <t>(2) Number of [transmit TxRUs]
Note: this row is void (left empty) for uplink</t>
    <phoneticPr fontId="2" type="noConversion"/>
  </si>
  <si>
    <t>(2a) Number of transmit chains modelled in LLS</t>
  </si>
  <si>
    <t>Pathloss model (select from LoS or NLoS)</t>
    <phoneticPr fontId="2" type="noConversion"/>
  </si>
  <si>
    <t xml:space="preserve">(3) Total transmit power (dBm) 
Note: total transmit power for system bandwidth </t>
    <phoneticPr fontId="2" type="noConversion"/>
  </si>
  <si>
    <t>(3a) System bandwidth for downlink, or occupied bandwidth for uplink (Hz)</t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</si>
  <si>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  <phoneticPr fontId="2" type="noConversion"/>
  </si>
  <si>
    <t>(3c) Bandwidth used for the evaluated channel (Hz)
Note: (3c) is identical to the number of PRBs assigned to the channel evaluated.
For uplink, (3a) = (3c)</t>
    <phoneticPr fontId="2" type="noConversion"/>
  </si>
  <si>
    <t>(4) Total antenna gain at antenna gain component 3 &amp; antenna gain component 4 of transmitter = (4a) – (4b)  (dB)</t>
    <phoneticPr fontId="2" type="noConversion"/>
  </si>
  <si>
    <t>(4a) Antenna gain at antenna gain component 3 &amp; antenna gain component 4 of transmitter
=   (4c) + 10 log ( (1) / (2) ) (dB)  for downlink, and
=   (4c) + 10 log ( (1) / (2a) ) (dB)   for uplink</t>
    <phoneticPr fontId="2" type="noConversion"/>
  </si>
  <si>
    <t>(4b) Antenna gain correction factor at antenna gain component 3 &amp; antenna gain component 4 of transmitter (dB)</t>
    <phoneticPr fontId="2" type="noConversion"/>
  </si>
  <si>
    <t xml:space="preserve">(4c) Gain of antenna element (dBi) </t>
    <phoneticPr fontId="2" type="noConversion"/>
  </si>
  <si>
    <t>(5) Total antenna gain at antenna gain component 2  of transmitter = (5a) - (5b)  (dB)
Note: zero for uplink</t>
    <phoneticPr fontId="2" type="noConversion"/>
  </si>
  <si>
    <t>(5a) Antenna gain at antenna gain component 2 of transmitter = 10 log( (2)/(2a)) (dB)
Note: zero for uplink</t>
    <phoneticPr fontId="2" type="noConversion"/>
  </si>
  <si>
    <t>(5b) Antenna gain correction factor at antenna gain component 2 of transmitter (dB)
Note: zero for uplink</t>
    <phoneticPr fontId="2" type="noConversion"/>
  </si>
  <si>
    <t>(10) Number of receive antenna elements</t>
    <phoneticPr fontId="2" type="noConversion"/>
  </si>
  <si>
    <t>(10a) Number of [receive TxRUs]
Note: this row is void (empty) for downlink</t>
    <phoneticPr fontId="2" type="noConversion"/>
  </si>
  <si>
    <t>(10b) Number of receive chains modelled in LLS</t>
    <phoneticPr fontId="2" type="noConversion"/>
  </si>
  <si>
    <t>(11) Total antenna gain at antenna gain component 3 &amp; antenna gain component 4 of receiver = (11a) - (11b)  (dB)</t>
    <phoneticPr fontId="2" type="noConversion"/>
  </si>
  <si>
    <t>(11b) Antenna gain correction factor at antenna gain component 3 &amp; antenna gain component 4 of receiver (dB)</t>
    <phoneticPr fontId="2" type="noConversion"/>
  </si>
  <si>
    <t>(11c) Gain of antenna element (dBi)</t>
    <phoneticPr fontId="2" type="noConversion"/>
  </si>
  <si>
    <t>(11bis) Total antenna gain at antenna gain component 2 of receiver = (11bis-a) - (11bis-b) (dB)
Note: zero for downlink</t>
    <phoneticPr fontId="2" type="noConversion"/>
  </si>
  <si>
    <t>(11bis-a) Antenna gain at antenna gain component 2 of receiver = 10 log( (10a)/(10b)) (dB)
Note: zero for downlink</t>
    <phoneticPr fontId="2" type="noConversion"/>
  </si>
  <si>
    <t>(11bis-b) Antenna gain correction factor at antenna gain component 2 of receiver (dB)
Note:  zero for downlink</t>
    <phoneticPr fontId="2" type="noConversion"/>
  </si>
  <si>
    <t xml:space="preserve">(15) Receiver interference density (dBm/Hz) </t>
    <phoneticPr fontId="2" type="noConversion"/>
  </si>
  <si>
    <t>(18) Effective noise power  = (16) + 10 log((3c)) dBm</t>
    <phoneticPr fontId="2" type="noConversion"/>
  </si>
  <si>
    <t xml:space="preserve">(19) Required SNR (dB) </t>
    <phoneticPr fontId="2" type="noConversion"/>
  </si>
  <si>
    <t>(21) H-ARQ gain (dB)
Note: Only applicable if HARQ is not considered in LLS</t>
    <phoneticPr fontId="2" type="noConversion"/>
  </si>
  <si>
    <t>(22) Receiver sensitivity = (18) + (19) + (20) – (21)  (dBm)</t>
    <phoneticPr fontId="2" type="noConversion"/>
  </si>
  <si>
    <t>(22bis) MCL = (3bis) – (22) + (5) + (11bis)   (dB)</t>
    <phoneticPr fontId="2" type="noConversion"/>
  </si>
  <si>
    <t>(23) Hardware link budget, a.k.a. MIL  = (9) + (11) + (11bis) − (12) − (22)   (dB)
Note: MIL can also be derived by (22bis) + (4) – (8) + (11) − (12)</t>
    <phoneticPr fontId="2" type="noConversion"/>
  </si>
  <si>
    <t>(25) Shadow fading margin  (function of the cell area reliability and lognormal shadow fading std deviation) (dB)</t>
  </si>
  <si>
    <t>(29) Available path loss = (23) – (25) + (26) – (27) + (28)   (dB)</t>
  </si>
  <si>
    <r>
      <t>(3bis) Total transmit power for occupied bandwidth</t>
    </r>
    <r>
      <rPr>
        <sz val="12"/>
        <color rgb="FFFF0000"/>
        <rFont val="Times New Roman"/>
        <family val="1"/>
      </rPr>
      <t xml:space="preserve"> </t>
    </r>
    <r>
      <rPr>
        <sz val="12"/>
        <rFont val="Times New Roman"/>
        <family val="1"/>
      </rPr>
      <t xml:space="preserve">   =  (3b) + 10 log ( (3c) / 1000000 ) (dBm)</t>
    </r>
    <phoneticPr fontId="2" type="noConversion"/>
  </si>
  <si>
    <t>(9) EIRP = (3bis) + (4) + (5) – (8)  dBm</t>
    <phoneticPr fontId="2" type="noConversion"/>
  </si>
  <si>
    <t>(16) Total noise plus interference density   = 10 log (10^(((13) + (14))/10) + 10^((15)/10))  dBm/Hz</t>
    <phoneticPr fontId="2" type="noConversion"/>
  </si>
  <si>
    <t>(30) Maximum range for data channel (based on (29) and according to the system configuration section of the link budget) (m)</t>
    <phoneticPr fontId="2" type="noConversion"/>
  </si>
  <si>
    <t>(11a) Antenna gain at antenna gain component 3 &amp; antenna gain component 4 of receiver 
=  (11c) + 10 log (  (10)/(10a) )  (dB) for uplink
=  (11c) + 10 log (  (10)/(10b) )  (dB) for downlink</t>
    <phoneticPr fontId="2" type="noConversion"/>
  </si>
  <si>
    <t>UUUUU</t>
    <phoneticPr fontId="2" type="noConversion"/>
  </si>
  <si>
    <t>LOS O-to-O</t>
    <phoneticPr fontId="2" type="noConversion"/>
  </si>
  <si>
    <t>Number of transmission times</t>
    <phoneticPr fontId="2" type="noConversion"/>
  </si>
  <si>
    <t>Number of transmission times</t>
    <phoneticPr fontId="2" type="noConversion"/>
  </si>
  <si>
    <t>Rual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</si>
</sst>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18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7030A0"/>
      <name val="Times New Roman"/>
      <family val="1"/>
    </font>
    <font>
      <sz val="12"/>
      <color rgb="FF7030A0"/>
      <name val="宋体"/>
      <family val="3"/>
      <charset val="134"/>
    </font>
    <font>
      <vertAlign val="superscript"/>
      <sz val="10"/>
      <color theme="1"/>
      <name val="Times New Roman"/>
      <family val="1"/>
    </font>
    <font>
      <b/>
      <sz val="11"/>
      <color theme="9" tint="-0.249977111117893"/>
      <name val="Times New Roman"/>
      <family val="1"/>
    </font>
    <font>
      <sz val="12"/>
      <color theme="1"/>
      <name val="宋体"/>
      <family val="3"/>
      <charset val="134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8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3" fillId="3" borderId="1" xfId="1" applyFont="1" applyFill="1" applyBorder="1" applyAlignment="1">
      <alignment horizontal="justify" vertical="center" wrapText="1"/>
    </xf>
    <xf numFmtId="176" fontId="3" fillId="5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5" fillId="2" borderId="1" xfId="1" applyNumberFormat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justify" vertical="center" wrapText="1"/>
    </xf>
    <xf numFmtId="0" fontId="1" fillId="0" borderId="0" xfId="1">
      <alignment vertical="center"/>
    </xf>
    <xf numFmtId="176" fontId="10" fillId="0" borderId="0" xfId="1" applyNumberFormat="1" applyFont="1">
      <alignment vertical="center"/>
    </xf>
    <xf numFmtId="176" fontId="10" fillId="0" borderId="0" xfId="1" applyNumberFormat="1" applyFont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justify" vertical="center" wrapText="1"/>
    </xf>
    <xf numFmtId="176" fontId="3" fillId="0" borderId="1" xfId="1" applyNumberFormat="1" applyFont="1" applyBorder="1" applyAlignment="1">
      <alignment horizontal="center" vertical="center"/>
    </xf>
    <xf numFmtId="176" fontId="5" fillId="2" borderId="1" xfId="1" applyNumberFormat="1" applyFont="1" applyFill="1" applyBorder="1" applyAlignment="1">
      <alignment vertical="center"/>
    </xf>
    <xf numFmtId="176" fontId="3" fillId="3" borderId="1" xfId="1" applyNumberFormat="1" applyFont="1" applyFill="1" applyBorder="1" applyAlignment="1">
      <alignment horizontal="center" vertical="center"/>
    </xf>
    <xf numFmtId="176" fontId="3" fillId="3" borderId="1" xfId="1" applyNumberFormat="1" applyFont="1" applyFill="1" applyBorder="1" applyAlignment="1">
      <alignment horizontal="justify" vertical="center"/>
    </xf>
    <xf numFmtId="176" fontId="3" fillId="4" borderId="1" xfId="1" applyNumberFormat="1" applyFont="1" applyFill="1" applyBorder="1" applyAlignment="1">
      <alignment horizontal="justify" vertical="center" wrapText="1"/>
    </xf>
    <xf numFmtId="176" fontId="3" fillId="0" borderId="1" xfId="1" applyNumberFormat="1" applyFont="1" applyFill="1" applyBorder="1" applyAlignment="1">
      <alignment horizontal="center" vertical="center"/>
    </xf>
    <xf numFmtId="0" fontId="1" fillId="7" borderId="0" xfId="1" applyFill="1">
      <alignment vertical="center"/>
    </xf>
    <xf numFmtId="176" fontId="11" fillId="7" borderId="1" xfId="1" applyNumberFormat="1" applyFont="1" applyFill="1" applyBorder="1" applyAlignment="1">
      <alignment horizontal="center" vertical="center" wrapText="1"/>
    </xf>
    <xf numFmtId="176" fontId="3" fillId="7" borderId="1" xfId="1" applyNumberFormat="1" applyFont="1" applyFill="1" applyBorder="1" applyAlignment="1">
      <alignment horizontal="center" vertical="center" wrapText="1"/>
    </xf>
    <xf numFmtId="176" fontId="3" fillId="3" borderId="1" xfId="1" applyNumberFormat="1" applyFont="1" applyFill="1" applyBorder="1" applyAlignment="1">
      <alignment horizontal="justify" vertical="center" wrapText="1"/>
    </xf>
    <xf numFmtId="176" fontId="3" fillId="0" borderId="1" xfId="1" applyNumberFormat="1" applyFont="1" applyFill="1" applyBorder="1" applyAlignment="1">
      <alignment horizontal="center" vertical="center" wrapText="1"/>
    </xf>
    <xf numFmtId="176" fontId="3" fillId="6" borderId="1" xfId="1" applyNumberFormat="1" applyFont="1" applyFill="1" applyBorder="1" applyAlignment="1">
      <alignment horizontal="center" vertical="center" wrapText="1"/>
    </xf>
    <xf numFmtId="176" fontId="5" fillId="6" borderId="1" xfId="1" applyNumberFormat="1" applyFont="1" applyFill="1" applyBorder="1" applyAlignment="1">
      <alignment horizontal="justify" vertical="center" wrapText="1"/>
    </xf>
    <xf numFmtId="176" fontId="3" fillId="6" borderId="1" xfId="1" applyNumberFormat="1" applyFont="1" applyFill="1" applyBorder="1" applyAlignment="1">
      <alignment horizontal="justify" vertical="center" wrapText="1"/>
    </xf>
    <xf numFmtId="176" fontId="3" fillId="6" borderId="2" xfId="1" applyNumberFormat="1" applyFont="1" applyFill="1" applyBorder="1" applyAlignment="1">
      <alignment vertical="center" wrapText="1"/>
    </xf>
    <xf numFmtId="9" fontId="3" fillId="0" borderId="1" xfId="1" applyNumberFormat="1" applyFont="1" applyBorder="1" applyAlignment="1">
      <alignment horizontal="center" vertical="center"/>
    </xf>
    <xf numFmtId="176" fontId="9" fillId="2" borderId="1" xfId="1" applyNumberFormat="1" applyFont="1" applyFill="1" applyBorder="1" applyAlignment="1">
      <alignment horizontal="justify" vertical="center" wrapText="1"/>
    </xf>
    <xf numFmtId="176" fontId="5" fillId="2" borderId="1" xfId="1" applyNumberFormat="1" applyFont="1" applyFill="1" applyBorder="1" applyAlignment="1">
      <alignment horizontal="justify" vertical="center" wrapText="1"/>
    </xf>
    <xf numFmtId="176" fontId="5" fillId="2" borderId="1" xfId="1" applyNumberFormat="1" applyFont="1" applyFill="1" applyBorder="1" applyAlignment="1">
      <alignment horizontal="justify" vertical="center"/>
    </xf>
    <xf numFmtId="0" fontId="3" fillId="0" borderId="0" xfId="1" applyFont="1" applyFill="1" applyBorder="1" applyAlignment="1">
      <alignment horizontal="justify" vertical="center" wrapText="1"/>
    </xf>
    <xf numFmtId="176" fontId="11" fillId="8" borderId="1" xfId="0" applyNumberFormat="1" applyFont="1" applyFill="1" applyBorder="1" applyAlignment="1">
      <alignment horizontal="center" vertical="center" wrapText="1"/>
    </xf>
    <xf numFmtId="176" fontId="3" fillId="8" borderId="1" xfId="0" applyNumberFormat="1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1" xfId="1" applyNumberFormat="1" applyFont="1" applyFill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11" fillId="3" borderId="1" xfId="1" applyNumberFormat="1" applyFont="1" applyFill="1" applyBorder="1" applyAlignment="1">
      <alignment horizontal="center" vertical="center"/>
    </xf>
    <xf numFmtId="176" fontId="11" fillId="3" borderId="1" xfId="0" applyNumberFormat="1" applyFont="1" applyFill="1" applyBorder="1" applyAlignment="1">
      <alignment horizontal="center" vertical="center"/>
    </xf>
    <xf numFmtId="176" fontId="3" fillId="9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4" borderId="5" xfId="1" applyFont="1" applyFill="1" applyBorder="1" applyAlignment="1">
      <alignment horizontal="justify" vertical="center" wrapText="1"/>
    </xf>
    <xf numFmtId="176" fontId="12" fillId="4" borderId="1" xfId="1" applyNumberFormat="1" applyFont="1" applyFill="1" applyBorder="1" applyAlignment="1">
      <alignment horizontal="justify" vertical="center" wrapText="1"/>
    </xf>
    <xf numFmtId="176" fontId="5" fillId="2" borderId="4" xfId="1" applyNumberFormat="1" applyFont="1" applyFill="1" applyBorder="1" applyAlignment="1">
      <alignment horizontal="justify" vertical="center"/>
    </xf>
    <xf numFmtId="176" fontId="11" fillId="7" borderId="1" xfId="0" applyNumberFormat="1" applyFont="1" applyFill="1" applyBorder="1" applyAlignment="1">
      <alignment horizontal="center" vertical="center" wrapText="1"/>
    </xf>
    <xf numFmtId="176" fontId="5" fillId="2" borderId="3" xfId="1" applyNumberFormat="1" applyFont="1" applyFill="1" applyBorder="1" applyAlignment="1">
      <alignment horizontal="justify" vertical="center"/>
    </xf>
    <xf numFmtId="0" fontId="1" fillId="0" borderId="0" xfId="1" applyFill="1">
      <alignment vertical="center"/>
    </xf>
    <xf numFmtId="0" fontId="1" fillId="0" borderId="1" xfId="1" applyBorder="1">
      <alignment vertical="center"/>
    </xf>
    <xf numFmtId="0" fontId="1" fillId="0" borderId="1" xfId="1" applyFill="1" applyBorder="1">
      <alignment vertical="center"/>
    </xf>
    <xf numFmtId="0" fontId="3" fillId="3" borderId="5" xfId="1" applyFont="1" applyFill="1" applyBorder="1" applyAlignment="1">
      <alignment horizontal="justify" vertical="center" wrapText="1"/>
    </xf>
    <xf numFmtId="0" fontId="0" fillId="3" borderId="0" xfId="0" applyFill="1">
      <alignment vertical="center"/>
    </xf>
    <xf numFmtId="176" fontId="13" fillId="7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177" fontId="3" fillId="8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 applyAlignment="1">
      <alignment horizontal="center" vertical="center" wrapText="1"/>
    </xf>
    <xf numFmtId="176" fontId="12" fillId="3" borderId="1" xfId="1" applyNumberFormat="1" applyFont="1" applyFill="1" applyBorder="1" applyAlignment="1">
      <alignment horizontal="justify" vertical="center" wrapText="1"/>
    </xf>
    <xf numFmtId="176" fontId="11" fillId="3" borderId="1" xfId="1" applyNumberFormat="1" applyFont="1" applyFill="1" applyBorder="1" applyAlignment="1">
      <alignment horizontal="center" vertical="center" wrapText="1"/>
    </xf>
    <xf numFmtId="0" fontId="1" fillId="3" borderId="0" xfId="1" applyFill="1">
      <alignment vertical="center"/>
    </xf>
    <xf numFmtId="176" fontId="13" fillId="3" borderId="1" xfId="0" applyNumberFormat="1" applyFont="1" applyFill="1" applyBorder="1" applyAlignment="1">
      <alignment horizontal="center" vertical="center" wrapText="1"/>
    </xf>
    <xf numFmtId="176" fontId="3" fillId="10" borderId="1" xfId="1" applyNumberFormat="1" applyFont="1" applyFill="1" applyBorder="1" applyAlignment="1">
      <alignment horizontal="center" vertical="center" wrapText="1"/>
    </xf>
    <xf numFmtId="176" fontId="3" fillId="10" borderId="1" xfId="0" applyNumberFormat="1" applyFont="1" applyFill="1" applyBorder="1" applyAlignment="1">
      <alignment horizontal="center" vertical="center" wrapText="1"/>
    </xf>
    <xf numFmtId="0" fontId="1" fillId="10" borderId="1" xfId="1" applyFill="1" applyBorder="1">
      <alignment vertical="center"/>
    </xf>
    <xf numFmtId="176" fontId="0" fillId="0" borderId="0" xfId="0" applyNumberFormat="1">
      <alignment vertical="center"/>
    </xf>
    <xf numFmtId="176" fontId="15" fillId="0" borderId="1" xfId="1" applyNumberFormat="1" applyFont="1" applyFill="1" applyBorder="1" applyAlignment="1">
      <alignment vertical="center" wrapText="1"/>
    </xf>
    <xf numFmtId="0" fontId="14" fillId="0" borderId="1" xfId="1" applyFont="1" applyFill="1" applyBorder="1" applyAlignment="1">
      <alignment horizontal="justify" vertical="center" wrapText="1"/>
    </xf>
    <xf numFmtId="176" fontId="15" fillId="0" borderId="1" xfId="1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vertical="center" wrapText="1"/>
    </xf>
    <xf numFmtId="0" fontId="14" fillId="0" borderId="2" xfId="1" applyFont="1" applyFill="1" applyBorder="1" applyAlignment="1">
      <alignment vertical="center" wrapText="1"/>
    </xf>
    <xf numFmtId="176" fontId="14" fillId="0" borderId="1" xfId="0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justify" vertical="center"/>
    </xf>
    <xf numFmtId="0" fontId="15" fillId="11" borderId="1" xfId="1" applyFont="1" applyFill="1" applyBorder="1" applyAlignment="1">
      <alignment vertical="center" wrapText="1"/>
    </xf>
    <xf numFmtId="176" fontId="17" fillId="0" borderId="1" xfId="1" applyNumberFormat="1" applyFont="1" applyFill="1" applyBorder="1" applyAlignment="1">
      <alignment horizontal="center" vertical="center" wrapText="1"/>
    </xf>
    <xf numFmtId="176" fontId="17" fillId="0" borderId="1" xfId="0" applyNumberFormat="1" applyFont="1" applyBorder="1" applyAlignment="1">
      <alignment horizontal="center" vertical="center" wrapText="1"/>
    </xf>
    <xf numFmtId="176" fontId="14" fillId="0" borderId="1" xfId="1" applyNumberFormat="1" applyFont="1" applyBorder="1" applyAlignment="1">
      <alignment horizontal="center" vertical="center" wrapText="1"/>
    </xf>
    <xf numFmtId="176" fontId="14" fillId="7" borderId="1" xfId="1" applyNumberFormat="1" applyFont="1" applyFill="1" applyBorder="1" applyAlignment="1">
      <alignment horizontal="center" vertical="center" wrapText="1"/>
    </xf>
    <xf numFmtId="176" fontId="5" fillId="2" borderId="4" xfId="1" applyNumberFormat="1" applyFont="1" applyFill="1" applyBorder="1" applyAlignment="1">
      <alignment horizontal="center" vertical="center" wrapText="1"/>
    </xf>
    <xf numFmtId="176" fontId="5" fillId="2" borderId="3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"/>
  <sheetViews>
    <sheetView tabSelected="1" zoomScale="85" zoomScaleNormal="85" workbookViewId="0">
      <selection activeCell="B1" sqref="B1"/>
    </sheetView>
  </sheetViews>
  <sheetFormatPr defaultRowHeight="14.25" x14ac:dyDescent="0.15"/>
  <cols>
    <col min="1" max="1" width="51.375" customWidth="1"/>
    <col min="2" max="3" width="17.875" customWidth="1"/>
    <col min="4" max="4" width="15.625" customWidth="1"/>
    <col min="5" max="5" width="18.75" customWidth="1"/>
  </cols>
  <sheetData>
    <row r="1" spans="1:5" ht="15.75" x14ac:dyDescent="0.15">
      <c r="A1" s="81" t="s">
        <v>63</v>
      </c>
      <c r="B1" s="72"/>
      <c r="C1" s="72"/>
      <c r="D1" s="72"/>
      <c r="E1" s="72"/>
    </row>
    <row r="2" spans="1:5" ht="15.75" x14ac:dyDescent="0.15">
      <c r="A2" s="73" t="s">
        <v>100</v>
      </c>
      <c r="B2" s="74" t="s">
        <v>101</v>
      </c>
      <c r="C2" s="74" t="s">
        <v>101</v>
      </c>
      <c r="D2" s="74" t="s">
        <v>101</v>
      </c>
      <c r="E2" s="74" t="s">
        <v>101</v>
      </c>
    </row>
    <row r="3" spans="1:5" ht="15.75" x14ac:dyDescent="0.15">
      <c r="A3" s="73" t="s">
        <v>62</v>
      </c>
      <c r="B3" s="75">
        <v>4</v>
      </c>
      <c r="C3" s="75">
        <v>4</v>
      </c>
      <c r="D3" s="75">
        <v>4</v>
      </c>
      <c r="E3" s="75">
        <v>4</v>
      </c>
    </row>
    <row r="4" spans="1:5" ht="15.75" x14ac:dyDescent="0.15">
      <c r="A4" s="73" t="s">
        <v>61</v>
      </c>
      <c r="B4" s="75">
        <v>25</v>
      </c>
      <c r="C4" s="75">
        <v>25</v>
      </c>
      <c r="D4" s="75">
        <v>25</v>
      </c>
      <c r="E4" s="75">
        <v>25</v>
      </c>
    </row>
    <row r="5" spans="1:5" ht="15.75" x14ac:dyDescent="0.15">
      <c r="A5" s="73" t="s">
        <v>60</v>
      </c>
      <c r="B5" s="75">
        <v>1.5</v>
      </c>
      <c r="C5" s="75">
        <v>1.5</v>
      </c>
      <c r="D5" s="75">
        <v>1.5</v>
      </c>
      <c r="E5" s="75">
        <v>1.5</v>
      </c>
    </row>
    <row r="6" spans="1:5" ht="15.75" x14ac:dyDescent="0.15">
      <c r="A6" s="73" t="s">
        <v>102</v>
      </c>
      <c r="B6" s="76">
        <v>0.9</v>
      </c>
      <c r="C6" s="76">
        <v>0.9</v>
      </c>
      <c r="D6" s="76">
        <v>0.9</v>
      </c>
      <c r="E6" s="76">
        <v>0.9</v>
      </c>
    </row>
    <row r="7" spans="1:5" ht="15.75" x14ac:dyDescent="0.15">
      <c r="A7" s="73" t="s">
        <v>110</v>
      </c>
      <c r="B7" s="75" t="s">
        <v>52</v>
      </c>
      <c r="C7" s="75" t="s">
        <v>52</v>
      </c>
      <c r="D7" s="75" t="s">
        <v>52</v>
      </c>
      <c r="E7" s="75" t="s">
        <v>52</v>
      </c>
    </row>
    <row r="8" spans="1:5" ht="15.75" x14ac:dyDescent="0.15">
      <c r="A8" s="73" t="s">
        <v>103</v>
      </c>
      <c r="B8" s="75" t="s">
        <v>104</v>
      </c>
      <c r="C8" s="75" t="s">
        <v>104</v>
      </c>
      <c r="D8" s="75" t="s">
        <v>105</v>
      </c>
      <c r="E8" s="75" t="s">
        <v>105</v>
      </c>
    </row>
    <row r="9" spans="1:5" ht="15.75" x14ac:dyDescent="0.15">
      <c r="A9" s="81" t="s">
        <v>49</v>
      </c>
      <c r="B9" s="77"/>
      <c r="C9" s="77"/>
      <c r="D9" s="77"/>
      <c r="E9" s="77"/>
    </row>
    <row r="10" spans="1:5" ht="15.75" x14ac:dyDescent="0.15">
      <c r="A10" s="73" t="s">
        <v>107</v>
      </c>
      <c r="B10" s="75">
        <v>1</v>
      </c>
      <c r="C10" s="75">
        <v>1</v>
      </c>
      <c r="D10" s="75">
        <v>1</v>
      </c>
      <c r="E10" s="75">
        <v>1</v>
      </c>
    </row>
    <row r="11" spans="1:5" ht="31.5" x14ac:dyDescent="0.15">
      <c r="A11" s="73" t="s">
        <v>108</v>
      </c>
      <c r="B11" s="75">
        <v>1</v>
      </c>
      <c r="C11" s="75">
        <v>1</v>
      </c>
      <c r="D11" s="75">
        <v>1</v>
      </c>
      <c r="E11" s="75">
        <v>1</v>
      </c>
    </row>
    <row r="12" spans="1:5" ht="15.75" x14ac:dyDescent="0.15">
      <c r="A12" s="73" t="s">
        <v>109</v>
      </c>
      <c r="B12" s="75">
        <v>1</v>
      </c>
      <c r="C12" s="75">
        <v>1</v>
      </c>
      <c r="D12" s="75">
        <v>1</v>
      </c>
      <c r="E12" s="75">
        <v>1</v>
      </c>
    </row>
    <row r="13" spans="1:5" ht="31.5" x14ac:dyDescent="0.15">
      <c r="A13" s="78" t="s">
        <v>111</v>
      </c>
      <c r="B13" s="75">
        <v>23</v>
      </c>
      <c r="C13" s="75">
        <v>23</v>
      </c>
      <c r="D13" s="75">
        <v>23</v>
      </c>
      <c r="E13" s="75">
        <v>23</v>
      </c>
    </row>
    <row r="14" spans="1:5" ht="31.5" x14ac:dyDescent="0.15">
      <c r="A14" s="73" t="s">
        <v>112</v>
      </c>
      <c r="B14" s="82">
        <f>30*12*30*1000</f>
        <v>10800000</v>
      </c>
      <c r="C14" s="82">
        <f t="shared" ref="C14:E14" si="0">30*12*30*1000</f>
        <v>10800000</v>
      </c>
      <c r="D14" s="82">
        <f t="shared" si="0"/>
        <v>10800000</v>
      </c>
      <c r="E14" s="82">
        <f t="shared" si="0"/>
        <v>10800000</v>
      </c>
    </row>
    <row r="15" spans="1:5" ht="157.5" x14ac:dyDescent="0.15">
      <c r="A15" s="73" t="s">
        <v>113</v>
      </c>
      <c r="B15" s="75"/>
      <c r="C15" s="75"/>
      <c r="D15" s="75"/>
      <c r="E15" s="75"/>
    </row>
    <row r="16" spans="1:5" ht="63" x14ac:dyDescent="0.15">
      <c r="A16" s="73" t="s">
        <v>114</v>
      </c>
      <c r="B16" s="82">
        <f>B14</f>
        <v>10800000</v>
      </c>
      <c r="C16" s="82">
        <f t="shared" ref="C16:E16" si="1">C14</f>
        <v>10800000</v>
      </c>
      <c r="D16" s="82">
        <f t="shared" si="1"/>
        <v>10800000</v>
      </c>
      <c r="E16" s="82">
        <f t="shared" si="1"/>
        <v>10800000</v>
      </c>
    </row>
    <row r="17" spans="1:5" ht="31.5" x14ac:dyDescent="0.15">
      <c r="A17" s="73" t="s">
        <v>140</v>
      </c>
      <c r="B17" s="75">
        <v>23</v>
      </c>
      <c r="C17" s="75">
        <v>23</v>
      </c>
      <c r="D17" s="75">
        <v>23</v>
      </c>
      <c r="E17" s="75">
        <v>23</v>
      </c>
    </row>
    <row r="18" spans="1:5" ht="31.5" x14ac:dyDescent="0.15">
      <c r="A18" s="73" t="s">
        <v>115</v>
      </c>
      <c r="B18" s="75">
        <f>B19-B20</f>
        <v>0</v>
      </c>
      <c r="C18" s="75">
        <f t="shared" ref="C18:E18" si="2">C19-C20</f>
        <v>0</v>
      </c>
      <c r="D18" s="75">
        <f t="shared" si="2"/>
        <v>0</v>
      </c>
      <c r="E18" s="75">
        <f t="shared" si="2"/>
        <v>0</v>
      </c>
    </row>
    <row r="19" spans="1:5" ht="63" x14ac:dyDescent="0.15">
      <c r="A19" s="73" t="s">
        <v>116</v>
      </c>
      <c r="B19" s="75">
        <f>B21+10*LOG(B10/B12)</f>
        <v>0</v>
      </c>
      <c r="C19" s="75">
        <f t="shared" ref="C19:E19" si="3">C21+10*LOG(C10/C12)</f>
        <v>0</v>
      </c>
      <c r="D19" s="75">
        <f t="shared" si="3"/>
        <v>0</v>
      </c>
      <c r="E19" s="75">
        <f t="shared" si="3"/>
        <v>0</v>
      </c>
    </row>
    <row r="20" spans="1:5" ht="31.5" x14ac:dyDescent="0.15">
      <c r="A20" s="73" t="s">
        <v>117</v>
      </c>
      <c r="B20" s="75">
        <v>0</v>
      </c>
      <c r="C20" s="75">
        <v>0</v>
      </c>
      <c r="D20" s="75">
        <v>0</v>
      </c>
      <c r="E20" s="75">
        <v>0</v>
      </c>
    </row>
    <row r="21" spans="1:5" ht="15.75" x14ac:dyDescent="0.15">
      <c r="A21" s="73" t="s">
        <v>118</v>
      </c>
      <c r="B21" s="75">
        <v>0</v>
      </c>
      <c r="C21" s="75">
        <v>0</v>
      </c>
      <c r="D21" s="75">
        <v>0</v>
      </c>
      <c r="E21" s="75">
        <v>0</v>
      </c>
    </row>
    <row r="22" spans="1:5" ht="47.25" x14ac:dyDescent="0.15">
      <c r="A22" s="73" t="s">
        <v>119</v>
      </c>
      <c r="B22" s="75">
        <f>B23-B24</f>
        <v>0</v>
      </c>
      <c r="C22" s="75">
        <f t="shared" ref="C22:E22" si="4">C23-C24</f>
        <v>0</v>
      </c>
      <c r="D22" s="75">
        <f t="shared" si="4"/>
        <v>0</v>
      </c>
      <c r="E22" s="75">
        <f t="shared" si="4"/>
        <v>0</v>
      </c>
    </row>
    <row r="23" spans="1:5" ht="47.25" x14ac:dyDescent="0.15">
      <c r="A23" s="73" t="s">
        <v>120</v>
      </c>
      <c r="B23" s="75">
        <v>0</v>
      </c>
      <c r="C23" s="75">
        <v>0</v>
      </c>
      <c r="D23" s="75">
        <v>0</v>
      </c>
      <c r="E23" s="75">
        <v>0</v>
      </c>
    </row>
    <row r="24" spans="1:5" ht="47.25" x14ac:dyDescent="0.15">
      <c r="A24" s="73" t="s">
        <v>121</v>
      </c>
      <c r="B24" s="75">
        <v>0</v>
      </c>
      <c r="C24" s="75">
        <v>0</v>
      </c>
      <c r="D24" s="75">
        <v>0</v>
      </c>
      <c r="E24" s="75">
        <v>0</v>
      </c>
    </row>
    <row r="25" spans="1:5" ht="47.25" x14ac:dyDescent="0.15">
      <c r="A25" s="73" t="s">
        <v>40</v>
      </c>
      <c r="B25" s="75">
        <v>1</v>
      </c>
      <c r="C25" s="75">
        <v>1</v>
      </c>
      <c r="D25" s="75">
        <v>1</v>
      </c>
      <c r="E25" s="75">
        <v>1</v>
      </c>
    </row>
    <row r="26" spans="1:5" ht="15.75" x14ac:dyDescent="0.15">
      <c r="A26" s="73" t="s">
        <v>141</v>
      </c>
      <c r="B26" s="79">
        <f>B17+B18+B22-B25</f>
        <v>22</v>
      </c>
      <c r="C26" s="79">
        <f t="shared" ref="C26:E26" si="5">C17+C18+C22-C25</f>
        <v>22</v>
      </c>
      <c r="D26" s="79">
        <f t="shared" si="5"/>
        <v>22</v>
      </c>
      <c r="E26" s="79">
        <f t="shared" si="5"/>
        <v>22</v>
      </c>
    </row>
    <row r="27" spans="1:5" ht="15.75" x14ac:dyDescent="0.15">
      <c r="A27" s="81" t="s">
        <v>37</v>
      </c>
      <c r="B27" s="77"/>
      <c r="C27" s="77"/>
      <c r="D27" s="77"/>
      <c r="E27" s="77"/>
    </row>
    <row r="28" spans="1:5" ht="15.75" x14ac:dyDescent="0.15">
      <c r="A28" s="73" t="s">
        <v>122</v>
      </c>
      <c r="B28" s="75">
        <v>192</v>
      </c>
      <c r="C28" s="75">
        <v>192</v>
      </c>
      <c r="D28" s="75">
        <v>192</v>
      </c>
      <c r="E28" s="75">
        <v>192</v>
      </c>
    </row>
    <row r="29" spans="1:5" ht="31.5" x14ac:dyDescent="0.15">
      <c r="A29" s="73" t="s">
        <v>123</v>
      </c>
      <c r="B29" s="75">
        <v>64</v>
      </c>
      <c r="C29" s="75">
        <v>64</v>
      </c>
      <c r="D29" s="75">
        <v>64</v>
      </c>
      <c r="E29" s="75">
        <v>64</v>
      </c>
    </row>
    <row r="30" spans="1:5" ht="15.75" x14ac:dyDescent="0.15">
      <c r="A30" s="73" t="s">
        <v>124</v>
      </c>
      <c r="B30" s="75">
        <v>2</v>
      </c>
      <c r="C30" s="75">
        <v>4</v>
      </c>
      <c r="D30" s="75">
        <v>2</v>
      </c>
      <c r="E30" s="75">
        <v>4</v>
      </c>
    </row>
    <row r="31" spans="1:5" ht="31.5" x14ac:dyDescent="0.15">
      <c r="A31" s="73" t="s">
        <v>125</v>
      </c>
      <c r="B31" s="75">
        <f>B32-B33</f>
        <v>12.771212547196624</v>
      </c>
      <c r="C31" s="75">
        <f t="shared" ref="C31:E31" si="6">C32-C33</f>
        <v>12.771212547196624</v>
      </c>
      <c r="D31" s="75">
        <f t="shared" si="6"/>
        <v>12.771212547196624</v>
      </c>
      <c r="E31" s="75">
        <f t="shared" si="6"/>
        <v>12.771212547196624</v>
      </c>
    </row>
    <row r="32" spans="1:5" ht="63" x14ac:dyDescent="0.15">
      <c r="A32" s="73" t="s">
        <v>144</v>
      </c>
      <c r="B32" s="75">
        <f>B34+10*LOG(B28/B29)</f>
        <v>12.771212547196624</v>
      </c>
      <c r="C32" s="75">
        <f t="shared" ref="C32:E32" si="7">C34+10*LOG(C28/C29)</f>
        <v>12.771212547196624</v>
      </c>
      <c r="D32" s="75">
        <f t="shared" si="7"/>
        <v>12.771212547196624</v>
      </c>
      <c r="E32" s="75">
        <f t="shared" si="7"/>
        <v>12.771212547196624</v>
      </c>
    </row>
    <row r="33" spans="1:5" ht="31.5" x14ac:dyDescent="0.15">
      <c r="A33" s="73" t="s">
        <v>126</v>
      </c>
      <c r="B33" s="75">
        <v>0</v>
      </c>
      <c r="C33" s="75">
        <v>0</v>
      </c>
      <c r="D33" s="75">
        <v>0</v>
      </c>
      <c r="E33" s="75">
        <v>0</v>
      </c>
    </row>
    <row r="34" spans="1:5" ht="15.75" x14ac:dyDescent="0.15">
      <c r="A34" s="73" t="s">
        <v>127</v>
      </c>
      <c r="B34" s="75">
        <v>8</v>
      </c>
      <c r="C34" s="75">
        <v>8</v>
      </c>
      <c r="D34" s="75">
        <v>8</v>
      </c>
      <c r="E34" s="75">
        <v>8</v>
      </c>
    </row>
    <row r="35" spans="1:5" ht="47.25" x14ac:dyDescent="0.15">
      <c r="A35" s="73" t="s">
        <v>128</v>
      </c>
      <c r="B35" s="75">
        <f>B36-B37</f>
        <v>15.051499783199061</v>
      </c>
      <c r="C35" s="75">
        <f t="shared" ref="C35:E35" si="8">C36-C37</f>
        <v>12.041199826559248</v>
      </c>
      <c r="D35" s="75">
        <f t="shared" si="8"/>
        <v>15.051499783199061</v>
      </c>
      <c r="E35" s="75">
        <f t="shared" si="8"/>
        <v>12.041199826559248</v>
      </c>
    </row>
    <row r="36" spans="1:5" ht="47.25" x14ac:dyDescent="0.15">
      <c r="A36" s="73" t="s">
        <v>129</v>
      </c>
      <c r="B36" s="75">
        <f>10*LOG(B29/B30)</f>
        <v>15.051499783199061</v>
      </c>
      <c r="C36" s="75">
        <f t="shared" ref="C36:E36" si="9">10*LOG(C29/C30)</f>
        <v>12.041199826559248</v>
      </c>
      <c r="D36" s="75">
        <f t="shared" si="9"/>
        <v>15.051499783199061</v>
      </c>
      <c r="E36" s="75">
        <f t="shared" si="9"/>
        <v>12.041199826559248</v>
      </c>
    </row>
    <row r="37" spans="1:5" ht="47.25" x14ac:dyDescent="0.15">
      <c r="A37" s="73" t="s">
        <v>130</v>
      </c>
      <c r="B37" s="75">
        <v>0</v>
      </c>
      <c r="C37" s="75">
        <v>0</v>
      </c>
      <c r="D37" s="75">
        <v>0</v>
      </c>
      <c r="E37" s="75">
        <v>0</v>
      </c>
    </row>
    <row r="38" spans="1:5" ht="31.5" x14ac:dyDescent="0.15">
      <c r="A38" s="73" t="s">
        <v>33</v>
      </c>
      <c r="B38" s="75">
        <v>3</v>
      </c>
      <c r="C38" s="75">
        <v>3</v>
      </c>
      <c r="D38" s="75">
        <v>3</v>
      </c>
      <c r="E38" s="75">
        <v>3</v>
      </c>
    </row>
    <row r="39" spans="1:5" ht="15.75" x14ac:dyDescent="0.15">
      <c r="A39" s="73" t="s">
        <v>32</v>
      </c>
      <c r="B39" s="75">
        <v>5</v>
      </c>
      <c r="C39" s="75">
        <v>5</v>
      </c>
      <c r="D39" s="75">
        <v>5</v>
      </c>
      <c r="E39" s="75">
        <v>5</v>
      </c>
    </row>
    <row r="40" spans="1:5" ht="15.75" x14ac:dyDescent="0.15">
      <c r="A40" s="73" t="s">
        <v>31</v>
      </c>
      <c r="B40" s="75">
        <v>-174</v>
      </c>
      <c r="C40" s="75">
        <v>-174</v>
      </c>
      <c r="D40" s="75">
        <v>-174</v>
      </c>
      <c r="E40" s="75">
        <v>-174</v>
      </c>
    </row>
    <row r="41" spans="1:5" ht="15.75" x14ac:dyDescent="0.15">
      <c r="A41" s="73" t="s">
        <v>131</v>
      </c>
      <c r="B41" s="75">
        <v>-165.7</v>
      </c>
      <c r="C41" s="75">
        <v>-165.7</v>
      </c>
      <c r="D41" s="75">
        <v>-165.7</v>
      </c>
      <c r="E41" s="75">
        <v>-165.7</v>
      </c>
    </row>
    <row r="42" spans="1:5" ht="31.5" x14ac:dyDescent="0.15">
      <c r="A42" s="80" t="s">
        <v>142</v>
      </c>
      <c r="B42" s="79">
        <f>10*LOG10(10^((B39+B40)/10)+10^(B41/10))</f>
        <v>-164.03352307536667</v>
      </c>
      <c r="C42" s="79">
        <f>10*LOG10(10^((C39+C40)/10)+10^(C41/10))</f>
        <v>-164.03352307536667</v>
      </c>
      <c r="D42" s="79">
        <f>10*LOG10(10^((D39+D40)/10)+10^(D41/10))</f>
        <v>-164.03352307536667</v>
      </c>
      <c r="E42" s="79">
        <f>10*LOG10(10^((E39+E40)/10)+10^(E41/10))</f>
        <v>-164.03352307536667</v>
      </c>
    </row>
    <row r="43" spans="1:5" ht="15.75" x14ac:dyDescent="0.15">
      <c r="A43" s="73" t="s">
        <v>132</v>
      </c>
      <c r="B43" s="79">
        <f>B42+10*LOG(B16)</f>
        <v>-93.699285520497185</v>
      </c>
      <c r="C43" s="79">
        <f t="shared" ref="C43:E43" si="10">C42+10*LOG(C16)</f>
        <v>-93.699285520497185</v>
      </c>
      <c r="D43" s="79">
        <f t="shared" si="10"/>
        <v>-93.699285520497185</v>
      </c>
      <c r="E43" s="79">
        <f t="shared" si="10"/>
        <v>-93.699285520497185</v>
      </c>
    </row>
    <row r="44" spans="1:5" ht="15.75" x14ac:dyDescent="0.15">
      <c r="A44" s="73" t="s">
        <v>133</v>
      </c>
      <c r="B44" s="75">
        <v>-1.4</v>
      </c>
      <c r="C44" s="75">
        <v>-4.7</v>
      </c>
      <c r="D44" s="75">
        <v>0.1</v>
      </c>
      <c r="E44" s="75">
        <v>-3.3</v>
      </c>
    </row>
    <row r="45" spans="1:5" ht="15.75" x14ac:dyDescent="0.15">
      <c r="A45" s="73" t="s">
        <v>21</v>
      </c>
      <c r="B45" s="75">
        <v>2</v>
      </c>
      <c r="C45" s="75">
        <v>2</v>
      </c>
      <c r="D45" s="75">
        <v>2</v>
      </c>
      <c r="E45" s="75">
        <v>2</v>
      </c>
    </row>
    <row r="46" spans="1:5" ht="31.5" x14ac:dyDescent="0.15">
      <c r="A46" s="73" t="s">
        <v>134</v>
      </c>
      <c r="B46" s="75">
        <v>0.5</v>
      </c>
      <c r="C46" s="75">
        <v>0.5</v>
      </c>
      <c r="D46" s="75">
        <v>0.5</v>
      </c>
      <c r="E46" s="75">
        <v>0.5</v>
      </c>
    </row>
    <row r="47" spans="1:5" ht="15.75" x14ac:dyDescent="0.15">
      <c r="A47" s="80" t="s">
        <v>135</v>
      </c>
      <c r="B47" s="79">
        <f>B43+B44+B45-B46</f>
        <v>-93.59928552049719</v>
      </c>
      <c r="C47" s="79">
        <f t="shared" ref="C47:E47" si="11">C43+C44+C45-C46</f>
        <v>-96.899285520497187</v>
      </c>
      <c r="D47" s="79">
        <f t="shared" si="11"/>
        <v>-92.09928552049719</v>
      </c>
      <c r="E47" s="79">
        <f t="shared" si="11"/>
        <v>-95.499285520497182</v>
      </c>
    </row>
    <row r="48" spans="1:5" ht="15.75" x14ac:dyDescent="0.15">
      <c r="A48" s="80" t="s">
        <v>136</v>
      </c>
      <c r="B48" s="79">
        <f>B17-B47+B22+B35</f>
        <v>131.65078530369624</v>
      </c>
      <c r="C48" s="79">
        <f t="shared" ref="C48:E48" si="12">C17-C47+C22+C35</f>
        <v>131.94048534705644</v>
      </c>
      <c r="D48" s="79">
        <f t="shared" si="12"/>
        <v>130.15078530369624</v>
      </c>
      <c r="E48" s="79">
        <f t="shared" si="12"/>
        <v>130.54048534705643</v>
      </c>
    </row>
    <row r="49" spans="1:10" ht="63" x14ac:dyDescent="0.15">
      <c r="A49" s="73" t="s">
        <v>137</v>
      </c>
      <c r="B49" s="79">
        <f>B26+B31+B35-B38-B47</f>
        <v>140.42199785089286</v>
      </c>
      <c r="C49" s="79">
        <f t="shared" ref="C49:E49" si="13">C26+C31+C35-C38-C47</f>
        <v>140.71169789425306</v>
      </c>
      <c r="D49" s="79">
        <f t="shared" si="13"/>
        <v>138.92199785089286</v>
      </c>
      <c r="E49" s="79">
        <f t="shared" si="13"/>
        <v>139.31169789425306</v>
      </c>
    </row>
    <row r="50" spans="1:10" ht="15.75" x14ac:dyDescent="0.15">
      <c r="A50" s="81" t="s">
        <v>14</v>
      </c>
      <c r="B50" s="77"/>
      <c r="C50" s="77"/>
      <c r="D50" s="77"/>
      <c r="E50" s="77"/>
    </row>
    <row r="51" spans="1:10" ht="31.5" x14ac:dyDescent="0.15">
      <c r="A51" s="73" t="s">
        <v>138</v>
      </c>
      <c r="B51" s="75">
        <v>4.4800000000000004</v>
      </c>
      <c r="C51" s="75">
        <v>4.4800000000000004</v>
      </c>
      <c r="D51" s="75">
        <v>4.4800000000000004</v>
      </c>
      <c r="E51" s="75">
        <v>4.4800000000000004</v>
      </c>
    </row>
    <row r="52" spans="1:10" ht="15.75" x14ac:dyDescent="0.15">
      <c r="A52" s="73" t="s">
        <v>10</v>
      </c>
      <c r="B52" s="75">
        <v>0</v>
      </c>
      <c r="C52" s="75">
        <v>0</v>
      </c>
      <c r="D52" s="75">
        <v>0</v>
      </c>
      <c r="E52" s="75">
        <v>0</v>
      </c>
    </row>
    <row r="53" spans="1:10" ht="15.75" x14ac:dyDescent="0.15">
      <c r="A53" s="73" t="s">
        <v>9</v>
      </c>
      <c r="B53" s="75">
        <f>20+0.5*12.5</f>
        <v>26.25</v>
      </c>
      <c r="C53" s="75">
        <f>20+0.5*12.5</f>
        <v>26.25</v>
      </c>
      <c r="D53" s="75">
        <f>20+0.5*12.5</f>
        <v>26.25</v>
      </c>
      <c r="E53" s="75">
        <f>20+0.5*12.5</f>
        <v>26.25</v>
      </c>
    </row>
    <row r="54" spans="1:10" ht="15.75" x14ac:dyDescent="0.15">
      <c r="A54" s="73" t="s">
        <v>8</v>
      </c>
      <c r="B54" s="75">
        <v>0</v>
      </c>
      <c r="C54" s="75">
        <v>0</v>
      </c>
      <c r="D54" s="75">
        <v>0</v>
      </c>
      <c r="E54" s="75">
        <v>0</v>
      </c>
    </row>
    <row r="55" spans="1:10" ht="15.75" x14ac:dyDescent="0.15">
      <c r="A55" s="73" t="s">
        <v>139</v>
      </c>
      <c r="B55" s="75">
        <f>B49-B51+B52-B53+B54</f>
        <v>109.69199785089288</v>
      </c>
      <c r="C55" s="75">
        <f t="shared" ref="C55:E55" si="14">C49-C51+C52-C53+C54</f>
        <v>109.98169789425307</v>
      </c>
      <c r="D55" s="75">
        <f t="shared" si="14"/>
        <v>108.19199785089288</v>
      </c>
      <c r="E55" s="75">
        <f t="shared" si="14"/>
        <v>108.58169789425307</v>
      </c>
    </row>
    <row r="56" spans="1:10" ht="15.75" x14ac:dyDescent="0.15">
      <c r="A56" s="81" t="s">
        <v>5</v>
      </c>
      <c r="B56" s="77"/>
      <c r="C56" s="77"/>
      <c r="D56" s="77"/>
      <c r="E56" s="77"/>
    </row>
    <row r="57" spans="1:10" ht="47.25" x14ac:dyDescent="0.15">
      <c r="A57" s="73" t="s">
        <v>143</v>
      </c>
      <c r="B57" s="75">
        <f>10^((B55-161.04+7.1*LOG10(20)-7.5*LOG10(20)+(24.37-3.7*(20/B4)^2)*LOG10(B4)-20*LOG10(B3)+(3.2*(LOG10(17.625))^2-4.97)+0.6*(B5-1.5))/(43.42-3.1*LOG10(B4))+3)</f>
        <v>141.84054782127163</v>
      </c>
      <c r="C57" s="75">
        <f t="shared" ref="C57:E57" si="15">10^((C55-161.04+7.1*LOG10(20)-7.5*LOG10(20)+(24.37-3.7*(20/C4)^2)*LOG10(C4)-20*LOG10(C3)+(3.2*(LOG10(17.625))^2-4.97)+0.6*(C5-1.5))/(43.42-3.1*LOG10(C4))+3)</f>
        <v>144.28201166718716</v>
      </c>
      <c r="D57" s="75">
        <f t="shared" si="15"/>
        <v>129.84459211730578</v>
      </c>
      <c r="E57" s="75">
        <f t="shared" si="15"/>
        <v>132.85995192838783</v>
      </c>
      <c r="I57" s="71"/>
      <c r="J57" s="7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5ADAC-68F8-4F9C-87AD-017D1F29ABD3}">
  <dimension ref="A1:K58"/>
  <sheetViews>
    <sheetView zoomScale="85" zoomScaleNormal="85" workbookViewId="0">
      <selection activeCell="B50" sqref="B50"/>
    </sheetView>
  </sheetViews>
  <sheetFormatPr defaultRowHeight="14.25" x14ac:dyDescent="0.15"/>
  <cols>
    <col min="1" max="1" width="51.375" customWidth="1"/>
    <col min="2" max="4" width="17.875" customWidth="1"/>
    <col min="5" max="5" width="15.625" customWidth="1"/>
    <col min="6" max="7" width="18.75" customWidth="1"/>
  </cols>
  <sheetData>
    <row r="1" spans="1:7" ht="15.75" x14ac:dyDescent="0.15">
      <c r="A1" s="81" t="s">
        <v>63</v>
      </c>
      <c r="B1" s="72"/>
      <c r="C1" s="72"/>
      <c r="D1" s="72"/>
      <c r="E1" s="72"/>
      <c r="F1" s="72"/>
      <c r="G1" s="72"/>
    </row>
    <row r="2" spans="1:7" ht="15.75" x14ac:dyDescent="0.15">
      <c r="A2" s="73" t="s">
        <v>100</v>
      </c>
      <c r="B2" s="74" t="s">
        <v>101</v>
      </c>
      <c r="C2" s="74" t="s">
        <v>101</v>
      </c>
      <c r="D2" s="74" t="s">
        <v>101</v>
      </c>
      <c r="E2" s="74" t="s">
        <v>101</v>
      </c>
      <c r="F2" s="74" t="s">
        <v>101</v>
      </c>
      <c r="G2" s="74" t="s">
        <v>101</v>
      </c>
    </row>
    <row r="3" spans="1:7" ht="15.75" x14ac:dyDescent="0.15">
      <c r="A3" s="73" t="s">
        <v>62</v>
      </c>
      <c r="B3" s="75">
        <v>4</v>
      </c>
      <c r="C3" s="75">
        <v>4</v>
      </c>
      <c r="D3" s="75">
        <v>4</v>
      </c>
      <c r="E3" s="75">
        <v>4</v>
      </c>
      <c r="F3" s="75">
        <v>4</v>
      </c>
      <c r="G3" s="75">
        <v>4</v>
      </c>
    </row>
    <row r="4" spans="1:7" ht="15.75" x14ac:dyDescent="0.15">
      <c r="A4" s="73" t="s">
        <v>61</v>
      </c>
      <c r="B4" s="75">
        <v>25</v>
      </c>
      <c r="C4" s="75">
        <v>25</v>
      </c>
      <c r="D4" s="75">
        <v>25</v>
      </c>
      <c r="E4" s="75">
        <v>25</v>
      </c>
      <c r="F4" s="75">
        <v>25</v>
      </c>
      <c r="G4" s="75">
        <v>25</v>
      </c>
    </row>
    <row r="5" spans="1:7" ht="15.75" x14ac:dyDescent="0.15">
      <c r="A5" s="73" t="s">
        <v>60</v>
      </c>
      <c r="B5" s="75">
        <v>1.5</v>
      </c>
      <c r="C5" s="75">
        <v>1.5</v>
      </c>
      <c r="D5" s="75">
        <v>1.5</v>
      </c>
      <c r="E5" s="75">
        <v>1.5</v>
      </c>
      <c r="F5" s="75">
        <v>1.5</v>
      </c>
      <c r="G5" s="75">
        <v>1.5</v>
      </c>
    </row>
    <row r="6" spans="1:7" ht="15.75" x14ac:dyDescent="0.15">
      <c r="A6" s="73" t="s">
        <v>102</v>
      </c>
      <c r="B6" s="76">
        <v>0.9</v>
      </c>
      <c r="C6" s="76">
        <v>0.9</v>
      </c>
      <c r="D6" s="76">
        <v>0.9</v>
      </c>
      <c r="E6" s="76">
        <v>0.9</v>
      </c>
      <c r="F6" s="76">
        <v>0.9</v>
      </c>
      <c r="G6" s="76">
        <v>0.9</v>
      </c>
    </row>
    <row r="7" spans="1:7" ht="15.75" x14ac:dyDescent="0.15">
      <c r="A7" s="73" t="s">
        <v>110</v>
      </c>
      <c r="B7" s="75" t="s">
        <v>52</v>
      </c>
      <c r="C7" s="75" t="s">
        <v>52</v>
      </c>
      <c r="D7" s="75" t="s">
        <v>52</v>
      </c>
      <c r="E7" s="75" t="s">
        <v>52</v>
      </c>
      <c r="F7" s="75" t="s">
        <v>52</v>
      </c>
      <c r="G7" s="75" t="s">
        <v>52</v>
      </c>
    </row>
    <row r="8" spans="1:7" ht="15.75" x14ac:dyDescent="0.15">
      <c r="A8" s="73" t="s">
        <v>103</v>
      </c>
      <c r="B8" s="75" t="s">
        <v>104</v>
      </c>
      <c r="C8" s="75" t="s">
        <v>104</v>
      </c>
      <c r="D8" s="75" t="s">
        <v>104</v>
      </c>
      <c r="E8" s="75" t="s">
        <v>105</v>
      </c>
      <c r="F8" s="75" t="s">
        <v>105</v>
      </c>
      <c r="G8" s="75" t="s">
        <v>105</v>
      </c>
    </row>
    <row r="9" spans="1:7" ht="15.75" x14ac:dyDescent="0.15">
      <c r="A9" s="73" t="s">
        <v>148</v>
      </c>
      <c r="B9" s="75">
        <v>3</v>
      </c>
      <c r="C9" s="75">
        <v>3</v>
      </c>
      <c r="D9" s="75">
        <v>12</v>
      </c>
      <c r="E9" s="75">
        <v>2</v>
      </c>
      <c r="F9" s="75">
        <v>2</v>
      </c>
      <c r="G9" s="75">
        <v>8</v>
      </c>
    </row>
    <row r="10" spans="1:7" ht="15.75" x14ac:dyDescent="0.15">
      <c r="A10" s="81" t="s">
        <v>49</v>
      </c>
      <c r="B10" s="77"/>
      <c r="C10" s="77"/>
      <c r="D10" s="77"/>
      <c r="E10" s="77"/>
      <c r="F10" s="77"/>
      <c r="G10" s="77"/>
    </row>
    <row r="11" spans="1:7" ht="15.75" x14ac:dyDescent="0.15">
      <c r="A11" s="73" t="s">
        <v>107</v>
      </c>
      <c r="B11" s="75">
        <v>1</v>
      </c>
      <c r="C11" s="75">
        <v>1</v>
      </c>
      <c r="D11" s="75">
        <v>1</v>
      </c>
      <c r="E11" s="75">
        <v>1</v>
      </c>
      <c r="F11" s="75">
        <v>1</v>
      </c>
      <c r="G11" s="75">
        <v>1</v>
      </c>
    </row>
    <row r="12" spans="1:7" ht="31.5" x14ac:dyDescent="0.15">
      <c r="A12" s="73" t="s">
        <v>108</v>
      </c>
      <c r="B12" s="75">
        <v>1</v>
      </c>
      <c r="C12" s="75">
        <v>1</v>
      </c>
      <c r="D12" s="75">
        <v>1</v>
      </c>
      <c r="E12" s="75">
        <v>1</v>
      </c>
      <c r="F12" s="75">
        <v>1</v>
      </c>
      <c r="G12" s="75">
        <v>1</v>
      </c>
    </row>
    <row r="13" spans="1:7" ht="15.75" x14ac:dyDescent="0.15">
      <c r="A13" s="73" t="s">
        <v>109</v>
      </c>
      <c r="B13" s="75">
        <v>1</v>
      </c>
      <c r="C13" s="75">
        <v>1</v>
      </c>
      <c r="D13" s="75">
        <v>1</v>
      </c>
      <c r="E13" s="75">
        <v>1</v>
      </c>
      <c r="F13" s="75">
        <v>1</v>
      </c>
      <c r="G13" s="75">
        <v>1</v>
      </c>
    </row>
    <row r="14" spans="1:7" ht="31.5" x14ac:dyDescent="0.15">
      <c r="A14" s="78" t="s">
        <v>111</v>
      </c>
      <c r="B14" s="75">
        <v>23</v>
      </c>
      <c r="C14" s="75">
        <v>23</v>
      </c>
      <c r="D14" s="75">
        <v>23</v>
      </c>
      <c r="E14" s="75">
        <v>23</v>
      </c>
      <c r="F14" s="75">
        <v>23</v>
      </c>
      <c r="G14" s="75">
        <v>23</v>
      </c>
    </row>
    <row r="15" spans="1:7" ht="31.5" x14ac:dyDescent="0.15">
      <c r="A15" s="73" t="s">
        <v>112</v>
      </c>
      <c r="B15" s="82">
        <f>4*12*30*1000</f>
        <v>1440000</v>
      </c>
      <c r="C15" s="82">
        <f t="shared" ref="C15:G15" si="0">4*12*30*1000</f>
        <v>1440000</v>
      </c>
      <c r="D15" s="82">
        <f t="shared" si="0"/>
        <v>1440000</v>
      </c>
      <c r="E15" s="82">
        <f t="shared" si="0"/>
        <v>1440000</v>
      </c>
      <c r="F15" s="82">
        <f t="shared" si="0"/>
        <v>1440000</v>
      </c>
      <c r="G15" s="82">
        <f t="shared" si="0"/>
        <v>1440000</v>
      </c>
    </row>
    <row r="16" spans="1:7" ht="157.5" x14ac:dyDescent="0.15">
      <c r="A16" s="73" t="s">
        <v>113</v>
      </c>
      <c r="B16" s="75"/>
      <c r="C16" s="75"/>
      <c r="D16" s="75"/>
      <c r="E16" s="75"/>
      <c r="F16" s="75"/>
      <c r="G16" s="75"/>
    </row>
    <row r="17" spans="1:7" ht="63" x14ac:dyDescent="0.15">
      <c r="A17" s="73" t="s">
        <v>114</v>
      </c>
      <c r="B17" s="82">
        <f>B15</f>
        <v>1440000</v>
      </c>
      <c r="C17" s="82">
        <f t="shared" ref="C17:G17" si="1">C15</f>
        <v>1440000</v>
      </c>
      <c r="D17" s="82">
        <f t="shared" ref="D17" si="2">D15</f>
        <v>1440000</v>
      </c>
      <c r="E17" s="82">
        <f t="shared" si="1"/>
        <v>1440000</v>
      </c>
      <c r="F17" s="82">
        <f t="shared" ref="F17" si="3">F15</f>
        <v>1440000</v>
      </c>
      <c r="G17" s="82">
        <f t="shared" si="1"/>
        <v>1440000</v>
      </c>
    </row>
    <row r="18" spans="1:7" ht="31.5" x14ac:dyDescent="0.15">
      <c r="A18" s="73" t="s">
        <v>140</v>
      </c>
      <c r="B18" s="75">
        <v>23</v>
      </c>
      <c r="C18" s="75">
        <v>23</v>
      </c>
      <c r="D18" s="75">
        <v>23</v>
      </c>
      <c r="E18" s="75">
        <v>23</v>
      </c>
      <c r="F18" s="75">
        <v>23</v>
      </c>
      <c r="G18" s="75">
        <v>23</v>
      </c>
    </row>
    <row r="19" spans="1:7" ht="31.5" x14ac:dyDescent="0.15">
      <c r="A19" s="73" t="s">
        <v>115</v>
      </c>
      <c r="B19" s="75">
        <f>B20-B21</f>
        <v>0</v>
      </c>
      <c r="C19" s="75">
        <f t="shared" ref="C19:G19" si="4">C20-C21</f>
        <v>0</v>
      </c>
      <c r="D19" s="75">
        <f t="shared" ref="D19" si="5">D20-D21</f>
        <v>0</v>
      </c>
      <c r="E19" s="75">
        <f t="shared" si="4"/>
        <v>0</v>
      </c>
      <c r="F19" s="75">
        <f t="shared" ref="F19" si="6">F20-F21</f>
        <v>0</v>
      </c>
      <c r="G19" s="75">
        <f t="shared" si="4"/>
        <v>0</v>
      </c>
    </row>
    <row r="20" spans="1:7" ht="63" x14ac:dyDescent="0.15">
      <c r="A20" s="73" t="s">
        <v>116</v>
      </c>
      <c r="B20" s="75">
        <f>B22+10*LOG(B11/B13)</f>
        <v>0</v>
      </c>
      <c r="C20" s="75">
        <f t="shared" ref="C20:G20" si="7">C22+10*LOG(C11/C13)</f>
        <v>0</v>
      </c>
      <c r="D20" s="75">
        <f t="shared" ref="D20" si="8">D22+10*LOG(D11/D13)</f>
        <v>0</v>
      </c>
      <c r="E20" s="75">
        <f t="shared" si="7"/>
        <v>0</v>
      </c>
      <c r="F20" s="75">
        <f t="shared" ref="F20" si="9">F22+10*LOG(F11/F13)</f>
        <v>0</v>
      </c>
      <c r="G20" s="75">
        <f t="shared" si="7"/>
        <v>0</v>
      </c>
    </row>
    <row r="21" spans="1:7" ht="31.5" x14ac:dyDescent="0.15">
      <c r="A21" s="73" t="s">
        <v>117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ht="15.75" x14ac:dyDescent="0.15">
      <c r="A22" s="73" t="s">
        <v>118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ht="47.25" x14ac:dyDescent="0.15">
      <c r="A23" s="73" t="s">
        <v>119</v>
      </c>
      <c r="B23" s="75">
        <f>B24-B25</f>
        <v>0</v>
      </c>
      <c r="C23" s="75">
        <f t="shared" ref="C23:G23" si="10">C24-C25</f>
        <v>0</v>
      </c>
      <c r="D23" s="75">
        <f t="shared" ref="D23" si="11">D24-D25</f>
        <v>0</v>
      </c>
      <c r="E23" s="75">
        <f t="shared" si="10"/>
        <v>0</v>
      </c>
      <c r="F23" s="75">
        <f t="shared" ref="F23" si="12">F24-F25</f>
        <v>0</v>
      </c>
      <c r="G23" s="75">
        <f t="shared" si="10"/>
        <v>0</v>
      </c>
    </row>
    <row r="24" spans="1:7" ht="47.25" x14ac:dyDescent="0.15">
      <c r="A24" s="73" t="s">
        <v>120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ht="47.25" x14ac:dyDescent="0.15">
      <c r="A25" s="73" t="s">
        <v>121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ht="47.25" x14ac:dyDescent="0.15">
      <c r="A26" s="73" t="s">
        <v>40</v>
      </c>
      <c r="B26" s="75">
        <v>1</v>
      </c>
      <c r="C26" s="75">
        <v>1</v>
      </c>
      <c r="D26" s="75">
        <v>1</v>
      </c>
      <c r="E26" s="75">
        <v>1</v>
      </c>
      <c r="F26" s="75">
        <v>1</v>
      </c>
      <c r="G26" s="75">
        <v>1</v>
      </c>
    </row>
    <row r="27" spans="1:7" ht="15.75" x14ac:dyDescent="0.15">
      <c r="A27" s="73" t="s">
        <v>141</v>
      </c>
      <c r="B27" s="79">
        <f>B18+B19+B23-B26</f>
        <v>22</v>
      </c>
      <c r="C27" s="79">
        <f t="shared" ref="C27:G27" si="13">C18+C19+C23-C26</f>
        <v>22</v>
      </c>
      <c r="D27" s="79">
        <f t="shared" ref="D27" si="14">D18+D19+D23-D26</f>
        <v>22</v>
      </c>
      <c r="E27" s="79">
        <f t="shared" si="13"/>
        <v>22</v>
      </c>
      <c r="F27" s="79">
        <f t="shared" ref="F27" si="15">F18+F19+F23-F26</f>
        <v>22</v>
      </c>
      <c r="G27" s="79">
        <f t="shared" si="13"/>
        <v>22</v>
      </c>
    </row>
    <row r="28" spans="1:7" ht="15.75" x14ac:dyDescent="0.15">
      <c r="A28" s="81" t="s">
        <v>37</v>
      </c>
      <c r="B28" s="77"/>
      <c r="C28" s="77"/>
      <c r="D28" s="77"/>
      <c r="E28" s="77"/>
      <c r="F28" s="77"/>
      <c r="G28" s="77"/>
    </row>
    <row r="29" spans="1:7" ht="15.75" x14ac:dyDescent="0.15">
      <c r="A29" s="73" t="s">
        <v>122</v>
      </c>
      <c r="B29" s="75">
        <v>192</v>
      </c>
      <c r="C29" s="75">
        <v>192</v>
      </c>
      <c r="D29" s="75">
        <v>192</v>
      </c>
      <c r="E29" s="75">
        <v>192</v>
      </c>
      <c r="F29" s="75">
        <v>192</v>
      </c>
      <c r="G29" s="75">
        <v>192</v>
      </c>
    </row>
    <row r="30" spans="1:7" ht="31.5" x14ac:dyDescent="0.15">
      <c r="A30" s="73" t="s">
        <v>123</v>
      </c>
      <c r="B30" s="75">
        <v>64</v>
      </c>
      <c r="C30" s="75">
        <v>64</v>
      </c>
      <c r="D30" s="75">
        <v>64</v>
      </c>
      <c r="E30" s="75">
        <v>64</v>
      </c>
      <c r="F30" s="75">
        <v>64</v>
      </c>
      <c r="G30" s="75">
        <v>64</v>
      </c>
    </row>
    <row r="31" spans="1:7" ht="15.75" x14ac:dyDescent="0.15">
      <c r="A31" s="73" t="s">
        <v>124</v>
      </c>
      <c r="B31" s="75">
        <v>2</v>
      </c>
      <c r="C31" s="75">
        <v>4</v>
      </c>
      <c r="D31" s="75">
        <v>2</v>
      </c>
      <c r="E31" s="75">
        <v>2</v>
      </c>
      <c r="F31" s="75">
        <v>4</v>
      </c>
      <c r="G31" s="75">
        <v>2</v>
      </c>
    </row>
    <row r="32" spans="1:7" ht="31.5" x14ac:dyDescent="0.15">
      <c r="A32" s="73" t="s">
        <v>125</v>
      </c>
      <c r="B32" s="75">
        <f>B33-B34</f>
        <v>12.771212547196624</v>
      </c>
      <c r="C32" s="75">
        <f t="shared" ref="C32:G32" si="16">C33-C34</f>
        <v>12.771212547196624</v>
      </c>
      <c r="D32" s="75">
        <f t="shared" ref="D32" si="17">D33-D34</f>
        <v>12.771212547196624</v>
      </c>
      <c r="E32" s="75">
        <f t="shared" si="16"/>
        <v>12.771212547196624</v>
      </c>
      <c r="F32" s="75">
        <f t="shared" ref="F32" si="18">F33-F34</f>
        <v>12.771212547196624</v>
      </c>
      <c r="G32" s="75">
        <f t="shared" si="16"/>
        <v>12.771212547196624</v>
      </c>
    </row>
    <row r="33" spans="1:7" ht="63" x14ac:dyDescent="0.15">
      <c r="A33" s="73" t="s">
        <v>144</v>
      </c>
      <c r="B33" s="75">
        <f>B35+10*LOG(B29/B30)</f>
        <v>12.771212547196624</v>
      </c>
      <c r="C33" s="75">
        <f t="shared" ref="C33:G33" si="19">C35+10*LOG(C29/C30)</f>
        <v>12.771212547196624</v>
      </c>
      <c r="D33" s="75">
        <f t="shared" ref="D33" si="20">D35+10*LOG(D29/D30)</f>
        <v>12.771212547196624</v>
      </c>
      <c r="E33" s="75">
        <f t="shared" si="19"/>
        <v>12.771212547196624</v>
      </c>
      <c r="F33" s="75">
        <f t="shared" ref="F33" si="21">F35+10*LOG(F29/F30)</f>
        <v>12.771212547196624</v>
      </c>
      <c r="G33" s="75">
        <f t="shared" si="19"/>
        <v>12.771212547196624</v>
      </c>
    </row>
    <row r="34" spans="1:7" ht="31.5" x14ac:dyDescent="0.15">
      <c r="A34" s="73" t="s">
        <v>126</v>
      </c>
      <c r="B34" s="75">
        <v>0</v>
      </c>
      <c r="C34" s="75">
        <v>0</v>
      </c>
      <c r="D34" s="75">
        <v>0</v>
      </c>
      <c r="E34" s="75">
        <v>0</v>
      </c>
      <c r="F34" s="75">
        <v>0</v>
      </c>
      <c r="G34" s="75">
        <v>0</v>
      </c>
    </row>
    <row r="35" spans="1:7" ht="15.75" x14ac:dyDescent="0.15">
      <c r="A35" s="73" t="s">
        <v>127</v>
      </c>
      <c r="B35" s="75">
        <v>8</v>
      </c>
      <c r="C35" s="75">
        <v>8</v>
      </c>
      <c r="D35" s="75">
        <v>8</v>
      </c>
      <c r="E35" s="75">
        <v>8</v>
      </c>
      <c r="F35" s="75">
        <v>8</v>
      </c>
      <c r="G35" s="75">
        <v>8</v>
      </c>
    </row>
    <row r="36" spans="1:7" ht="47.25" x14ac:dyDescent="0.15">
      <c r="A36" s="73" t="s">
        <v>128</v>
      </c>
      <c r="B36" s="75">
        <f>B37-B38</f>
        <v>15.051499783199061</v>
      </c>
      <c r="C36" s="75">
        <f t="shared" ref="C36:G36" si="22">C37-C38</f>
        <v>12.041199826559248</v>
      </c>
      <c r="D36" s="75">
        <f t="shared" ref="D36" si="23">D37-D38</f>
        <v>15.051499783199061</v>
      </c>
      <c r="E36" s="75">
        <f t="shared" si="22"/>
        <v>15.051499783199061</v>
      </c>
      <c r="F36" s="75">
        <f t="shared" ref="F36" si="24">F37-F38</f>
        <v>12.041199826559248</v>
      </c>
      <c r="G36" s="75">
        <f t="shared" si="22"/>
        <v>15.051499783199061</v>
      </c>
    </row>
    <row r="37" spans="1:7" ht="47.25" x14ac:dyDescent="0.15">
      <c r="A37" s="73" t="s">
        <v>129</v>
      </c>
      <c r="B37" s="75">
        <f>10*LOG(B30/B31)</f>
        <v>15.051499783199061</v>
      </c>
      <c r="C37" s="75">
        <f t="shared" ref="C37:G37" si="25">10*LOG(C30/C31)</f>
        <v>12.041199826559248</v>
      </c>
      <c r="D37" s="75">
        <f t="shared" ref="D37" si="26">10*LOG(D30/D31)</f>
        <v>15.051499783199061</v>
      </c>
      <c r="E37" s="75">
        <f t="shared" si="25"/>
        <v>15.051499783199061</v>
      </c>
      <c r="F37" s="75">
        <f t="shared" ref="F37" si="27">10*LOG(F30/F31)</f>
        <v>12.041199826559248</v>
      </c>
      <c r="G37" s="75">
        <f t="shared" si="25"/>
        <v>15.051499783199061</v>
      </c>
    </row>
    <row r="38" spans="1:7" ht="47.25" x14ac:dyDescent="0.15">
      <c r="A38" s="73" t="s">
        <v>130</v>
      </c>
      <c r="B38" s="75">
        <v>0</v>
      </c>
      <c r="C38" s="75">
        <v>0</v>
      </c>
      <c r="D38" s="75">
        <v>0</v>
      </c>
      <c r="E38" s="75">
        <v>0</v>
      </c>
      <c r="F38" s="75">
        <v>0</v>
      </c>
      <c r="G38" s="75">
        <v>0</v>
      </c>
    </row>
    <row r="39" spans="1:7" ht="31.5" x14ac:dyDescent="0.15">
      <c r="A39" s="73" t="s">
        <v>33</v>
      </c>
      <c r="B39" s="75">
        <v>3</v>
      </c>
      <c r="C39" s="75">
        <v>3</v>
      </c>
      <c r="D39" s="75">
        <v>3</v>
      </c>
      <c r="E39" s="75">
        <v>3</v>
      </c>
      <c r="F39" s="75">
        <v>3</v>
      </c>
      <c r="G39" s="75">
        <v>3</v>
      </c>
    </row>
    <row r="40" spans="1:7" ht="15.75" x14ac:dyDescent="0.15">
      <c r="A40" s="73" t="s">
        <v>32</v>
      </c>
      <c r="B40" s="75">
        <v>5</v>
      </c>
      <c r="C40" s="75">
        <v>5</v>
      </c>
      <c r="D40" s="75">
        <v>5</v>
      </c>
      <c r="E40" s="75">
        <v>5</v>
      </c>
      <c r="F40" s="75">
        <v>5</v>
      </c>
      <c r="G40" s="75">
        <v>5</v>
      </c>
    </row>
    <row r="41" spans="1:7" ht="15.75" x14ac:dyDescent="0.15">
      <c r="A41" s="73" t="s">
        <v>31</v>
      </c>
      <c r="B41" s="75">
        <v>-174</v>
      </c>
      <c r="C41" s="75">
        <v>-174</v>
      </c>
      <c r="D41" s="75">
        <v>-174</v>
      </c>
      <c r="E41" s="75">
        <v>-174</v>
      </c>
      <c r="F41" s="75">
        <v>-174</v>
      </c>
      <c r="G41" s="75">
        <v>-174</v>
      </c>
    </row>
    <row r="42" spans="1:7" ht="15.75" x14ac:dyDescent="0.15">
      <c r="A42" s="73" t="s">
        <v>131</v>
      </c>
      <c r="B42" s="75">
        <v>-165.7</v>
      </c>
      <c r="C42" s="75">
        <v>-165.7</v>
      </c>
      <c r="D42" s="75">
        <v>-165.7</v>
      </c>
      <c r="E42" s="75">
        <v>-165.7</v>
      </c>
      <c r="F42" s="75">
        <v>-165.7</v>
      </c>
      <c r="G42" s="75">
        <v>-165.7</v>
      </c>
    </row>
    <row r="43" spans="1:7" ht="31.5" x14ac:dyDescent="0.15">
      <c r="A43" s="80" t="s">
        <v>142</v>
      </c>
      <c r="B43" s="79">
        <f t="shared" ref="B43:G43" si="28">10*LOG10(10^((B40+B41)/10)+10^(B42/10))</f>
        <v>-164.03352307536667</v>
      </c>
      <c r="C43" s="79">
        <f t="shared" si="28"/>
        <v>-164.03352307536667</v>
      </c>
      <c r="D43" s="79">
        <f t="shared" si="28"/>
        <v>-164.03352307536667</v>
      </c>
      <c r="E43" s="79">
        <f t="shared" si="28"/>
        <v>-164.03352307536667</v>
      </c>
      <c r="F43" s="79">
        <f t="shared" si="28"/>
        <v>-164.03352307536667</v>
      </c>
      <c r="G43" s="79">
        <f t="shared" si="28"/>
        <v>-164.03352307536667</v>
      </c>
    </row>
    <row r="44" spans="1:7" ht="15.75" x14ac:dyDescent="0.15">
      <c r="A44" s="73" t="s">
        <v>132</v>
      </c>
      <c r="B44" s="79">
        <f>B43+10*LOG(B17)</f>
        <v>-102.44989815441417</v>
      </c>
      <c r="C44" s="79">
        <f t="shared" ref="C44:G44" si="29">C43+10*LOG(C17)</f>
        <v>-102.44989815441417</v>
      </c>
      <c r="D44" s="79">
        <f t="shared" ref="D44" si="30">D43+10*LOG(D17)</f>
        <v>-102.44989815441417</v>
      </c>
      <c r="E44" s="79">
        <f t="shared" si="29"/>
        <v>-102.44989815441417</v>
      </c>
      <c r="F44" s="79">
        <f t="shared" ref="F44" si="31">F43+10*LOG(F17)</f>
        <v>-102.44989815441417</v>
      </c>
      <c r="G44" s="79">
        <f t="shared" si="29"/>
        <v>-102.44989815441417</v>
      </c>
    </row>
    <row r="45" spans="1:7" ht="15.75" x14ac:dyDescent="0.15">
      <c r="A45" s="73" t="s">
        <v>133</v>
      </c>
      <c r="B45" s="75">
        <v>-0.25</v>
      </c>
      <c r="C45" s="75">
        <v>-4.5</v>
      </c>
      <c r="D45" s="75">
        <v>-5.15</v>
      </c>
      <c r="E45" s="75">
        <v>1.1000000000000001</v>
      </c>
      <c r="F45" s="75">
        <v>-3.5</v>
      </c>
      <c r="G45" s="75">
        <v>-4.3</v>
      </c>
    </row>
    <row r="46" spans="1:7" ht="15.75" x14ac:dyDescent="0.15">
      <c r="A46" s="73" t="s">
        <v>21</v>
      </c>
      <c r="B46" s="75">
        <v>2</v>
      </c>
      <c r="C46" s="75">
        <v>2</v>
      </c>
      <c r="D46" s="75">
        <v>2</v>
      </c>
      <c r="E46" s="75">
        <v>2</v>
      </c>
      <c r="F46" s="75">
        <v>2</v>
      </c>
      <c r="G46" s="75">
        <v>2</v>
      </c>
    </row>
    <row r="47" spans="1:7" ht="31.5" x14ac:dyDescent="0.15">
      <c r="A47" s="73" t="s">
        <v>134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v>0</v>
      </c>
    </row>
    <row r="48" spans="1:7" ht="15.75" x14ac:dyDescent="0.15">
      <c r="A48" s="80" t="s">
        <v>135</v>
      </c>
      <c r="B48" s="79">
        <f>B44+B45+B46-B47</f>
        <v>-100.69989815441417</v>
      </c>
      <c r="C48" s="79">
        <f t="shared" ref="C48:G48" si="32">C44+C45+C46-C47</f>
        <v>-104.94989815441417</v>
      </c>
      <c r="D48" s="79">
        <f t="shared" ref="D48" si="33">D44+D45+D46-D47</f>
        <v>-105.59989815441418</v>
      </c>
      <c r="E48" s="79">
        <f t="shared" si="32"/>
        <v>-99.349898154414177</v>
      </c>
      <c r="F48" s="79">
        <f t="shared" ref="F48" si="34">F44+F45+F46-F47</f>
        <v>-103.94989815441417</v>
      </c>
      <c r="G48" s="79">
        <f t="shared" si="32"/>
        <v>-104.74989815441417</v>
      </c>
    </row>
    <row r="49" spans="1:11" ht="15.75" x14ac:dyDescent="0.15">
      <c r="A49" s="80" t="s">
        <v>136</v>
      </c>
      <c r="B49" s="79">
        <f>B18-B48+B23+B36</f>
        <v>138.75139793761323</v>
      </c>
      <c r="C49" s="79">
        <f t="shared" ref="C49:G49" si="35">C18-C48+C23+C36</f>
        <v>139.99109798097342</v>
      </c>
      <c r="D49" s="79">
        <f t="shared" ref="D49" si="36">D18-D48+D23+D36</f>
        <v>143.65139793761324</v>
      </c>
      <c r="E49" s="79">
        <f t="shared" si="35"/>
        <v>137.40139793761324</v>
      </c>
      <c r="F49" s="79">
        <f t="shared" ref="F49" si="37">F18-F48+F23+F36</f>
        <v>138.99109798097342</v>
      </c>
      <c r="G49" s="79">
        <f t="shared" si="35"/>
        <v>142.80139793761322</v>
      </c>
    </row>
    <row r="50" spans="1:11" ht="63" x14ac:dyDescent="0.15">
      <c r="A50" s="73" t="s">
        <v>137</v>
      </c>
      <c r="B50" s="79">
        <f>B27+B32+B36-B39-B48</f>
        <v>147.52261048480986</v>
      </c>
      <c r="C50" s="79">
        <f t="shared" ref="C50:G50" si="38">C27+C32+C36-C39-C48</f>
        <v>148.76231052817005</v>
      </c>
      <c r="D50" s="79">
        <f t="shared" ref="D50" si="39">D27+D32+D36-D39-D48</f>
        <v>152.42261048480987</v>
      </c>
      <c r="E50" s="79">
        <f t="shared" si="38"/>
        <v>146.17261048480987</v>
      </c>
      <c r="F50" s="79">
        <f t="shared" ref="F50" si="40">F27+F32+F36-F39-F48</f>
        <v>147.76231052817005</v>
      </c>
      <c r="G50" s="79">
        <f t="shared" si="38"/>
        <v>151.57261048480984</v>
      </c>
    </row>
    <row r="51" spans="1:11" ht="15.75" x14ac:dyDescent="0.15">
      <c r="A51" s="81" t="s">
        <v>14</v>
      </c>
      <c r="B51" s="77"/>
      <c r="C51" s="77"/>
      <c r="D51" s="77"/>
      <c r="E51" s="77"/>
      <c r="F51" s="77"/>
      <c r="G51" s="77"/>
    </row>
    <row r="52" spans="1:11" ht="31.5" x14ac:dyDescent="0.15">
      <c r="A52" s="73" t="s">
        <v>138</v>
      </c>
      <c r="B52" s="75">
        <v>4.4800000000000004</v>
      </c>
      <c r="C52" s="75">
        <v>4.4800000000000004</v>
      </c>
      <c r="D52" s="75">
        <v>4.4800000000000004</v>
      </c>
      <c r="E52" s="75">
        <v>4.4800000000000004</v>
      </c>
      <c r="F52" s="75">
        <v>4.4800000000000004</v>
      </c>
      <c r="G52" s="75">
        <v>4.4800000000000004</v>
      </c>
    </row>
    <row r="53" spans="1:11" ht="15.75" x14ac:dyDescent="0.15">
      <c r="A53" s="73" t="s">
        <v>10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v>0</v>
      </c>
    </row>
    <row r="54" spans="1:11" ht="15.75" x14ac:dyDescent="0.15">
      <c r="A54" s="73" t="s">
        <v>9</v>
      </c>
      <c r="B54" s="75">
        <f t="shared" ref="B54:G54" si="41">20+0.5*12.5</f>
        <v>26.25</v>
      </c>
      <c r="C54" s="75">
        <f t="shared" si="41"/>
        <v>26.25</v>
      </c>
      <c r="D54" s="75">
        <f t="shared" si="41"/>
        <v>26.25</v>
      </c>
      <c r="E54" s="75">
        <f t="shared" si="41"/>
        <v>26.25</v>
      </c>
      <c r="F54" s="75">
        <f t="shared" si="41"/>
        <v>26.25</v>
      </c>
      <c r="G54" s="75">
        <f t="shared" si="41"/>
        <v>26.25</v>
      </c>
    </row>
    <row r="55" spans="1:11" ht="15.75" x14ac:dyDescent="0.15">
      <c r="A55" s="73" t="s">
        <v>8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v>0</v>
      </c>
    </row>
    <row r="56" spans="1:11" ht="15.75" x14ac:dyDescent="0.15">
      <c r="A56" s="73" t="s">
        <v>139</v>
      </c>
      <c r="B56" s="75">
        <f>B50-B52+B53-B54+B55</f>
        <v>116.79261048480987</v>
      </c>
      <c r="C56" s="75">
        <f t="shared" ref="C56:G56" si="42">C50-C52+C53-C54+C55</f>
        <v>118.03231052817006</v>
      </c>
      <c r="D56" s="75">
        <f t="shared" ref="D56" si="43">D50-D52+D53-D54+D55</f>
        <v>121.69261048480988</v>
      </c>
      <c r="E56" s="75">
        <f t="shared" si="42"/>
        <v>115.44261048480988</v>
      </c>
      <c r="F56" s="75">
        <f t="shared" ref="F56" si="44">F50-F52+F53-F54+F55</f>
        <v>117.03231052817006</v>
      </c>
      <c r="G56" s="75">
        <f t="shared" si="42"/>
        <v>120.84261048480985</v>
      </c>
    </row>
    <row r="57" spans="1:11" ht="15.75" x14ac:dyDescent="0.15">
      <c r="A57" s="81" t="s">
        <v>5</v>
      </c>
      <c r="B57" s="77"/>
      <c r="C57" s="77"/>
      <c r="D57" s="77"/>
      <c r="E57" s="77"/>
      <c r="F57" s="77"/>
      <c r="G57" s="77"/>
    </row>
    <row r="58" spans="1:11" ht="47.25" x14ac:dyDescent="0.15">
      <c r="A58" s="73" t="s">
        <v>143</v>
      </c>
      <c r="B58" s="75">
        <f>10^((B56-161.04+7.1*LOG10(20)-7.5*LOG10(20)+(24.37-3.7*(20/B4)^2)*LOG10(B4)-20*LOG10(B3)+(3.2*(LOG10(17.625))^2-4.97)+0.6*(B5-1.5))/(43.42-3.1*LOG10(B4))+3)</f>
        <v>215.50879517200335</v>
      </c>
      <c r="C58" s="75">
        <f t="shared" ref="C58:G58" si="45">10^((C56-161.04+7.1*LOG10(20)-7.5*LOG10(20)+(24.37-3.7*(20/C4)^2)*LOG10(C4)-20*LOG10(C3)+(3.2*(LOG10(17.625))^2-4.97)+0.6*(C5-1.5))/(43.42-3.1*LOG10(C4))+3)</f>
        <v>231.83656088331949</v>
      </c>
      <c r="D58" s="75">
        <f t="shared" ref="D58" si="46">10^((D56-161.04+7.1*LOG10(20)-7.5*LOG10(20)+(24.37-3.7*(20/D4)^2)*LOG10(D4)-20*LOG10(D3)+(3.2*(LOG10(17.625))^2-4.97)+0.6*(D5-1.5))/(43.42-3.1*LOG10(D4))+3)</f>
        <v>287.62613248194299</v>
      </c>
      <c r="E58" s="75">
        <f t="shared" si="45"/>
        <v>199.03347189318714</v>
      </c>
      <c r="F58" s="75">
        <f t="shared" ref="F58" si="47">10^((F56-161.04+7.1*LOG10(20)-7.5*LOG10(20)+(24.37-3.7*(20/F4)^2)*LOG10(F4)-20*LOG10(F3)+(3.2*(LOG10(17.625))^2-4.97)+0.6*(F5-1.5))/(43.42-3.1*LOG10(F4))+3)</f>
        <v>218.57353193314947</v>
      </c>
      <c r="G58" s="75">
        <f t="shared" si="45"/>
        <v>273.57829546215271</v>
      </c>
      <c r="J58" s="71"/>
      <c r="K58" s="7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DEF05-4494-44B9-AB7C-FAD25C6159AE}">
  <dimension ref="A1:J57"/>
  <sheetViews>
    <sheetView zoomScale="85" zoomScaleNormal="85" workbookViewId="0">
      <selection activeCell="A65" sqref="A65"/>
    </sheetView>
  </sheetViews>
  <sheetFormatPr defaultRowHeight="14.25" x14ac:dyDescent="0.15"/>
  <cols>
    <col min="1" max="1" width="51.375" customWidth="1"/>
    <col min="2" max="5" width="17.875" customWidth="1"/>
    <col min="6" max="6" width="15.625" customWidth="1"/>
    <col min="7" max="7" width="18.75" customWidth="1"/>
    <col min="8" max="8" width="15.625" customWidth="1"/>
    <col min="9" max="9" width="18.75" customWidth="1"/>
  </cols>
  <sheetData>
    <row r="1" spans="1:9" ht="15.75" x14ac:dyDescent="0.15">
      <c r="A1" s="81" t="s">
        <v>63</v>
      </c>
      <c r="B1" s="72"/>
      <c r="C1" s="72"/>
      <c r="D1" s="72"/>
      <c r="E1" s="72"/>
      <c r="F1" s="72"/>
      <c r="G1" s="72"/>
      <c r="H1" s="72"/>
      <c r="I1" s="72"/>
    </row>
    <row r="2" spans="1:9" ht="15.75" x14ac:dyDescent="0.15">
      <c r="A2" s="73" t="s">
        <v>100</v>
      </c>
      <c r="B2" s="74" t="s">
        <v>106</v>
      </c>
      <c r="C2" s="74" t="s">
        <v>106</v>
      </c>
      <c r="D2" s="74" t="s">
        <v>106</v>
      </c>
      <c r="E2" s="74" t="s">
        <v>106</v>
      </c>
      <c r="F2" s="74" t="s">
        <v>106</v>
      </c>
      <c r="G2" s="74" t="s">
        <v>106</v>
      </c>
      <c r="H2" s="74" t="s">
        <v>106</v>
      </c>
      <c r="I2" s="74" t="s">
        <v>106</v>
      </c>
    </row>
    <row r="3" spans="1:9" ht="15.75" x14ac:dyDescent="0.15">
      <c r="A3" s="73" t="s">
        <v>62</v>
      </c>
      <c r="B3" s="75">
        <v>4</v>
      </c>
      <c r="C3" s="75">
        <v>4</v>
      </c>
      <c r="D3" s="75">
        <v>4</v>
      </c>
      <c r="E3" s="75">
        <v>4</v>
      </c>
      <c r="F3" s="75">
        <v>4</v>
      </c>
      <c r="G3" s="75">
        <v>4</v>
      </c>
      <c r="H3" s="75">
        <v>4</v>
      </c>
      <c r="I3" s="75">
        <v>4</v>
      </c>
    </row>
    <row r="4" spans="1:9" ht="15.75" x14ac:dyDescent="0.15">
      <c r="A4" s="73" t="s">
        <v>61</v>
      </c>
      <c r="B4" s="75">
        <v>35</v>
      </c>
      <c r="C4" s="75">
        <v>35</v>
      </c>
      <c r="D4" s="75">
        <v>35</v>
      </c>
      <c r="E4" s="75">
        <v>35</v>
      </c>
      <c r="F4" s="75">
        <v>35</v>
      </c>
      <c r="G4" s="75">
        <v>35</v>
      </c>
      <c r="H4" s="75">
        <v>35</v>
      </c>
      <c r="I4" s="75">
        <v>35</v>
      </c>
    </row>
    <row r="5" spans="1:9" ht="15.75" x14ac:dyDescent="0.15">
      <c r="A5" s="73" t="s">
        <v>60</v>
      </c>
      <c r="B5" s="75">
        <v>1.5</v>
      </c>
      <c r="C5" s="75">
        <v>1.5</v>
      </c>
      <c r="D5" s="75">
        <v>1.5</v>
      </c>
      <c r="E5" s="75">
        <v>1.5</v>
      </c>
      <c r="F5" s="75">
        <v>1.5</v>
      </c>
      <c r="G5" s="75">
        <v>1.5</v>
      </c>
      <c r="H5" s="75">
        <v>1.5</v>
      </c>
      <c r="I5" s="75">
        <v>1.5</v>
      </c>
    </row>
    <row r="6" spans="1:9" ht="15.75" x14ac:dyDescent="0.15">
      <c r="A6" s="73" t="s">
        <v>102</v>
      </c>
      <c r="B6" s="76">
        <v>0.9</v>
      </c>
      <c r="C6" s="76">
        <v>0.9</v>
      </c>
      <c r="D6" s="76">
        <v>0.9</v>
      </c>
      <c r="E6" s="76">
        <v>0.9</v>
      </c>
      <c r="F6" s="76">
        <v>0.9</v>
      </c>
      <c r="G6" s="76">
        <v>0.9</v>
      </c>
      <c r="H6" s="76">
        <v>0.9</v>
      </c>
      <c r="I6" s="76">
        <v>0.9</v>
      </c>
    </row>
    <row r="7" spans="1:9" ht="15.75" x14ac:dyDescent="0.15">
      <c r="A7" s="73" t="s">
        <v>110</v>
      </c>
      <c r="B7" s="75" t="s">
        <v>52</v>
      </c>
      <c r="C7" s="75" t="s">
        <v>52</v>
      </c>
      <c r="D7" s="75" t="s">
        <v>94</v>
      </c>
      <c r="E7" s="75" t="s">
        <v>94</v>
      </c>
      <c r="F7" s="75" t="s">
        <v>52</v>
      </c>
      <c r="G7" s="75" t="s">
        <v>52</v>
      </c>
      <c r="H7" s="75" t="s">
        <v>94</v>
      </c>
      <c r="I7" s="75" t="s">
        <v>94</v>
      </c>
    </row>
    <row r="8" spans="1:9" ht="15.75" x14ac:dyDescent="0.15">
      <c r="A8" s="73" t="s">
        <v>103</v>
      </c>
      <c r="B8" s="75" t="s">
        <v>104</v>
      </c>
      <c r="C8" s="75" t="s">
        <v>104</v>
      </c>
      <c r="D8" s="75" t="s">
        <v>104</v>
      </c>
      <c r="E8" s="75" t="s">
        <v>104</v>
      </c>
      <c r="F8" s="75" t="s">
        <v>105</v>
      </c>
      <c r="G8" s="75" t="s">
        <v>105</v>
      </c>
      <c r="H8" s="75" t="s">
        <v>105</v>
      </c>
      <c r="I8" s="75" t="s">
        <v>105</v>
      </c>
    </row>
    <row r="9" spans="1:9" ht="15.75" x14ac:dyDescent="0.15">
      <c r="A9" s="81" t="s">
        <v>49</v>
      </c>
      <c r="B9" s="77"/>
      <c r="C9" s="77"/>
      <c r="D9" s="77"/>
      <c r="E9" s="77"/>
      <c r="F9" s="77"/>
      <c r="G9" s="77"/>
      <c r="H9" s="77"/>
      <c r="I9" s="77"/>
    </row>
    <row r="10" spans="1:9" ht="15.75" x14ac:dyDescent="0.15">
      <c r="A10" s="73" t="s">
        <v>107</v>
      </c>
      <c r="B10" s="75">
        <v>1</v>
      </c>
      <c r="C10" s="75">
        <v>1</v>
      </c>
      <c r="D10" s="75">
        <v>1</v>
      </c>
      <c r="E10" s="75">
        <v>1</v>
      </c>
      <c r="F10" s="75">
        <v>1</v>
      </c>
      <c r="G10" s="75">
        <v>1</v>
      </c>
      <c r="H10" s="75">
        <v>1</v>
      </c>
      <c r="I10" s="75">
        <v>1</v>
      </c>
    </row>
    <row r="11" spans="1:9" ht="31.5" x14ac:dyDescent="0.15">
      <c r="A11" s="73" t="s">
        <v>108</v>
      </c>
      <c r="B11" s="75">
        <v>1</v>
      </c>
      <c r="C11" s="75">
        <v>1</v>
      </c>
      <c r="D11" s="75">
        <v>1</v>
      </c>
      <c r="E11" s="75">
        <v>1</v>
      </c>
      <c r="F11" s="75">
        <v>1</v>
      </c>
      <c r="G11" s="75">
        <v>1</v>
      </c>
      <c r="H11" s="75">
        <v>1</v>
      </c>
      <c r="I11" s="75">
        <v>1</v>
      </c>
    </row>
    <row r="12" spans="1:9" ht="15.75" x14ac:dyDescent="0.15">
      <c r="A12" s="73" t="s">
        <v>109</v>
      </c>
      <c r="B12" s="75">
        <v>1</v>
      </c>
      <c r="C12" s="75">
        <v>1</v>
      </c>
      <c r="D12" s="75">
        <v>1</v>
      </c>
      <c r="E12" s="75">
        <v>1</v>
      </c>
      <c r="F12" s="75">
        <v>1</v>
      </c>
      <c r="G12" s="75">
        <v>1</v>
      </c>
      <c r="H12" s="75">
        <v>1</v>
      </c>
      <c r="I12" s="75">
        <v>1</v>
      </c>
    </row>
    <row r="13" spans="1:9" ht="31.5" x14ac:dyDescent="0.15">
      <c r="A13" s="78" t="s">
        <v>111</v>
      </c>
      <c r="B13" s="75">
        <v>23</v>
      </c>
      <c r="C13" s="75">
        <v>23</v>
      </c>
      <c r="D13" s="75">
        <v>23</v>
      </c>
      <c r="E13" s="75">
        <v>23</v>
      </c>
      <c r="F13" s="75">
        <v>23</v>
      </c>
      <c r="G13" s="75">
        <v>23</v>
      </c>
      <c r="H13" s="75">
        <v>23</v>
      </c>
      <c r="I13" s="75">
        <v>23</v>
      </c>
    </row>
    <row r="14" spans="1:9" ht="31.5" x14ac:dyDescent="0.15">
      <c r="A14" s="73" t="s">
        <v>112</v>
      </c>
      <c r="B14" s="82">
        <f>4*12*30*1000</f>
        <v>1440000</v>
      </c>
      <c r="C14" s="82">
        <f t="shared" ref="C14:I14" si="0">4*12*30*1000</f>
        <v>1440000</v>
      </c>
      <c r="D14" s="82">
        <f t="shared" si="0"/>
        <v>1440000</v>
      </c>
      <c r="E14" s="82">
        <f t="shared" si="0"/>
        <v>1440000</v>
      </c>
      <c r="F14" s="82">
        <f t="shared" si="0"/>
        <v>1440000</v>
      </c>
      <c r="G14" s="82">
        <f t="shared" si="0"/>
        <v>1440000</v>
      </c>
      <c r="H14" s="82">
        <f t="shared" si="0"/>
        <v>1440000</v>
      </c>
      <c r="I14" s="82">
        <f t="shared" si="0"/>
        <v>1440000</v>
      </c>
    </row>
    <row r="15" spans="1:9" ht="157.5" x14ac:dyDescent="0.15">
      <c r="A15" s="73" t="s">
        <v>113</v>
      </c>
      <c r="B15" s="75"/>
      <c r="C15" s="75"/>
      <c r="D15" s="75"/>
      <c r="E15" s="75"/>
      <c r="F15" s="75"/>
      <c r="G15" s="75"/>
      <c r="H15" s="75"/>
      <c r="I15" s="75"/>
    </row>
    <row r="16" spans="1:9" ht="63" x14ac:dyDescent="0.15">
      <c r="A16" s="73" t="s">
        <v>114</v>
      </c>
      <c r="B16" s="82">
        <f>B14</f>
        <v>1440000</v>
      </c>
      <c r="C16" s="82">
        <f t="shared" ref="C16:I16" si="1">C14</f>
        <v>1440000</v>
      </c>
      <c r="D16" s="82">
        <f t="shared" si="1"/>
        <v>1440000</v>
      </c>
      <c r="E16" s="82">
        <f t="shared" si="1"/>
        <v>1440000</v>
      </c>
      <c r="F16" s="82">
        <f t="shared" si="1"/>
        <v>1440000</v>
      </c>
      <c r="G16" s="82">
        <f t="shared" si="1"/>
        <v>1440000</v>
      </c>
      <c r="H16" s="82">
        <f t="shared" si="1"/>
        <v>1440000</v>
      </c>
      <c r="I16" s="82">
        <f t="shared" si="1"/>
        <v>1440000</v>
      </c>
    </row>
    <row r="17" spans="1:9" ht="31.5" x14ac:dyDescent="0.15">
      <c r="A17" s="73" t="s">
        <v>140</v>
      </c>
      <c r="B17" s="75">
        <v>23</v>
      </c>
      <c r="C17" s="75">
        <v>23</v>
      </c>
      <c r="D17" s="75">
        <v>23</v>
      </c>
      <c r="E17" s="75">
        <v>23</v>
      </c>
      <c r="F17" s="75">
        <v>23</v>
      </c>
      <c r="G17" s="75">
        <v>23</v>
      </c>
      <c r="H17" s="75">
        <v>23</v>
      </c>
      <c r="I17" s="75">
        <v>23</v>
      </c>
    </row>
    <row r="18" spans="1:9" ht="31.5" x14ac:dyDescent="0.15">
      <c r="A18" s="73" t="s">
        <v>115</v>
      </c>
      <c r="B18" s="75">
        <f>B19-B20</f>
        <v>0</v>
      </c>
      <c r="C18" s="75">
        <f t="shared" ref="C18:G18" si="2">C19-C20</f>
        <v>0</v>
      </c>
      <c r="D18" s="75">
        <f>D19-D20</f>
        <v>0</v>
      </c>
      <c r="E18" s="75">
        <f t="shared" ref="E18" si="3">E19-E20</f>
        <v>0</v>
      </c>
      <c r="F18" s="75">
        <f t="shared" si="2"/>
        <v>0</v>
      </c>
      <c r="G18" s="75">
        <f t="shared" si="2"/>
        <v>0</v>
      </c>
      <c r="H18" s="75">
        <f t="shared" ref="H18" si="4">H19-H20</f>
        <v>0</v>
      </c>
      <c r="I18" s="75">
        <f t="shared" ref="I18" si="5">I19-I20</f>
        <v>0</v>
      </c>
    </row>
    <row r="19" spans="1:9" ht="63" x14ac:dyDescent="0.15">
      <c r="A19" s="73" t="s">
        <v>116</v>
      </c>
      <c r="B19" s="75">
        <f>B21+10*LOG(B10/B12)</f>
        <v>0</v>
      </c>
      <c r="C19" s="75">
        <f t="shared" ref="C19:G19" si="6">C21+10*LOG(C10/C12)</f>
        <v>0</v>
      </c>
      <c r="D19" s="75">
        <f>D21+10*LOG(D10/D12)</f>
        <v>0</v>
      </c>
      <c r="E19" s="75">
        <f>E21+10*LOG(E10/E12)</f>
        <v>0</v>
      </c>
      <c r="F19" s="75">
        <f t="shared" si="6"/>
        <v>0</v>
      </c>
      <c r="G19" s="75">
        <f t="shared" si="6"/>
        <v>0</v>
      </c>
      <c r="H19" s="75">
        <f t="shared" ref="H19:I19" si="7">H21+10*LOG(H10/H12)</f>
        <v>0</v>
      </c>
      <c r="I19" s="75">
        <f t="shared" si="7"/>
        <v>0</v>
      </c>
    </row>
    <row r="20" spans="1:9" ht="31.5" x14ac:dyDescent="0.15">
      <c r="A20" s="73" t="s">
        <v>117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</row>
    <row r="21" spans="1:9" ht="15.75" x14ac:dyDescent="0.15">
      <c r="A21" s="73" t="s">
        <v>118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</row>
    <row r="22" spans="1:9" ht="47.25" x14ac:dyDescent="0.15">
      <c r="A22" s="73" t="s">
        <v>119</v>
      </c>
      <c r="B22" s="75">
        <f>B23-B24</f>
        <v>0</v>
      </c>
      <c r="C22" s="75">
        <f t="shared" ref="C22:G22" si="8">C23-C24</f>
        <v>0</v>
      </c>
      <c r="D22" s="75">
        <f>D23-D24</f>
        <v>0</v>
      </c>
      <c r="E22" s="75">
        <f t="shared" ref="E22" si="9">E23-E24</f>
        <v>0</v>
      </c>
      <c r="F22" s="75">
        <f t="shared" si="8"/>
        <v>0</v>
      </c>
      <c r="G22" s="75">
        <f t="shared" si="8"/>
        <v>0</v>
      </c>
      <c r="H22" s="75">
        <f t="shared" ref="H22" si="10">H23-H24</f>
        <v>0</v>
      </c>
      <c r="I22" s="75">
        <f t="shared" ref="I22" si="11">I23-I24</f>
        <v>0</v>
      </c>
    </row>
    <row r="23" spans="1:9" ht="47.25" x14ac:dyDescent="0.15">
      <c r="A23" s="73" t="s">
        <v>120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</row>
    <row r="24" spans="1:9" ht="47.25" x14ac:dyDescent="0.15">
      <c r="A24" s="73" t="s">
        <v>121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</row>
    <row r="25" spans="1:9" ht="47.25" x14ac:dyDescent="0.15">
      <c r="A25" s="73" t="s">
        <v>40</v>
      </c>
      <c r="B25" s="75">
        <v>1</v>
      </c>
      <c r="C25" s="75">
        <v>1</v>
      </c>
      <c r="D25" s="75">
        <v>1</v>
      </c>
      <c r="E25" s="75">
        <v>1</v>
      </c>
      <c r="F25" s="75">
        <v>1</v>
      </c>
      <c r="G25" s="75">
        <v>1</v>
      </c>
      <c r="H25" s="75">
        <v>1</v>
      </c>
      <c r="I25" s="75">
        <v>1</v>
      </c>
    </row>
    <row r="26" spans="1:9" ht="15.75" x14ac:dyDescent="0.15">
      <c r="A26" s="73" t="s">
        <v>141</v>
      </c>
      <c r="B26" s="79">
        <f>B17+B18+B22-B25</f>
        <v>22</v>
      </c>
      <c r="C26" s="79">
        <f t="shared" ref="C26:G26" si="12">C17+C18+C22-C25</f>
        <v>22</v>
      </c>
      <c r="D26" s="79">
        <f>D17+D18+D22-D25</f>
        <v>22</v>
      </c>
      <c r="E26" s="79">
        <f t="shared" ref="E26" si="13">E17+E18+E22-E25</f>
        <v>22</v>
      </c>
      <c r="F26" s="79">
        <f t="shared" si="12"/>
        <v>22</v>
      </c>
      <c r="G26" s="79">
        <f t="shared" si="12"/>
        <v>22</v>
      </c>
      <c r="H26" s="79">
        <f t="shared" ref="H26" si="14">H17+H18+H22-H25</f>
        <v>22</v>
      </c>
      <c r="I26" s="79">
        <f t="shared" ref="I26" si="15">I17+I18+I22-I25</f>
        <v>22</v>
      </c>
    </row>
    <row r="27" spans="1:9" ht="15.75" x14ac:dyDescent="0.15">
      <c r="A27" s="81" t="s">
        <v>37</v>
      </c>
      <c r="B27" s="77"/>
      <c r="C27" s="77"/>
      <c r="D27" s="77"/>
      <c r="E27" s="77"/>
      <c r="F27" s="77"/>
      <c r="G27" s="77"/>
      <c r="H27" s="77"/>
      <c r="I27" s="77"/>
    </row>
    <row r="28" spans="1:9" ht="15.75" x14ac:dyDescent="0.15">
      <c r="A28" s="73" t="s">
        <v>122</v>
      </c>
      <c r="B28" s="75">
        <v>64</v>
      </c>
      <c r="C28" s="75">
        <v>64</v>
      </c>
      <c r="D28" s="75">
        <v>64</v>
      </c>
      <c r="E28" s="75">
        <v>64</v>
      </c>
      <c r="F28" s="75">
        <v>64</v>
      </c>
      <c r="G28" s="75">
        <v>64</v>
      </c>
      <c r="H28" s="75">
        <v>64</v>
      </c>
      <c r="I28" s="75">
        <v>64</v>
      </c>
    </row>
    <row r="29" spans="1:9" ht="31.5" x14ac:dyDescent="0.15">
      <c r="A29" s="73" t="s">
        <v>123</v>
      </c>
      <c r="B29" s="75">
        <v>64</v>
      </c>
      <c r="C29" s="75">
        <v>64</v>
      </c>
      <c r="D29" s="75">
        <v>64</v>
      </c>
      <c r="E29" s="75">
        <v>64</v>
      </c>
      <c r="F29" s="75">
        <v>64</v>
      </c>
      <c r="G29" s="75">
        <v>64</v>
      </c>
      <c r="H29" s="75">
        <v>64</v>
      </c>
      <c r="I29" s="75">
        <v>64</v>
      </c>
    </row>
    <row r="30" spans="1:9" ht="15.75" x14ac:dyDescent="0.15">
      <c r="A30" s="73" t="s">
        <v>124</v>
      </c>
      <c r="B30" s="75">
        <v>2</v>
      </c>
      <c r="C30" s="75">
        <v>4</v>
      </c>
      <c r="D30" s="75">
        <v>2</v>
      </c>
      <c r="E30" s="75">
        <v>4</v>
      </c>
      <c r="F30" s="75">
        <v>2</v>
      </c>
      <c r="G30" s="75">
        <v>4</v>
      </c>
      <c r="H30" s="75">
        <v>2</v>
      </c>
      <c r="I30" s="75">
        <v>4</v>
      </c>
    </row>
    <row r="31" spans="1:9" ht="31.5" x14ac:dyDescent="0.15">
      <c r="A31" s="73" t="s">
        <v>125</v>
      </c>
      <c r="B31" s="75">
        <f>B32-B33</f>
        <v>8</v>
      </c>
      <c r="C31" s="75">
        <f t="shared" ref="C31:G31" si="16">C32-C33</f>
        <v>8</v>
      </c>
      <c r="D31" s="75">
        <f>D32-D33</f>
        <v>8</v>
      </c>
      <c r="E31" s="75">
        <f t="shared" ref="E31" si="17">E32-E33</f>
        <v>8</v>
      </c>
      <c r="F31" s="75">
        <f t="shared" si="16"/>
        <v>8</v>
      </c>
      <c r="G31" s="75">
        <f t="shared" si="16"/>
        <v>8</v>
      </c>
      <c r="H31" s="75">
        <f t="shared" ref="H31" si="18">H32-H33</f>
        <v>8</v>
      </c>
      <c r="I31" s="75">
        <f t="shared" ref="I31" si="19">I32-I33</f>
        <v>8</v>
      </c>
    </row>
    <row r="32" spans="1:9" ht="63" x14ac:dyDescent="0.15">
      <c r="A32" s="73" t="s">
        <v>144</v>
      </c>
      <c r="B32" s="75">
        <f>B34+10*LOG(B28/B29)</f>
        <v>8</v>
      </c>
      <c r="C32" s="75">
        <f t="shared" ref="C32:G32" si="20">C34+10*LOG(C28/C29)</f>
        <v>8</v>
      </c>
      <c r="D32" s="75">
        <f>D34+10*LOG(D28/D29)</f>
        <v>8</v>
      </c>
      <c r="E32" s="75">
        <f>E34+10*LOG(E28/E29)</f>
        <v>8</v>
      </c>
      <c r="F32" s="75">
        <f t="shared" si="20"/>
        <v>8</v>
      </c>
      <c r="G32" s="75">
        <f t="shared" si="20"/>
        <v>8</v>
      </c>
      <c r="H32" s="75">
        <f t="shared" ref="H32:I32" si="21">H34+10*LOG(H28/H29)</f>
        <v>8</v>
      </c>
      <c r="I32" s="75">
        <f t="shared" si="21"/>
        <v>8</v>
      </c>
    </row>
    <row r="33" spans="1:9" ht="31.5" x14ac:dyDescent="0.15">
      <c r="A33" s="73" t="s">
        <v>126</v>
      </c>
      <c r="B33" s="75">
        <v>0</v>
      </c>
      <c r="C33" s="75">
        <v>0</v>
      </c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</row>
    <row r="34" spans="1:9" ht="15.75" x14ac:dyDescent="0.15">
      <c r="A34" s="73" t="s">
        <v>127</v>
      </c>
      <c r="B34" s="75">
        <v>8</v>
      </c>
      <c r="C34" s="75">
        <v>8</v>
      </c>
      <c r="D34" s="75">
        <v>8</v>
      </c>
      <c r="E34" s="75">
        <v>8</v>
      </c>
      <c r="F34" s="75">
        <v>8</v>
      </c>
      <c r="G34" s="75">
        <v>8</v>
      </c>
      <c r="H34" s="75">
        <v>8</v>
      </c>
      <c r="I34" s="75">
        <v>8</v>
      </c>
    </row>
    <row r="35" spans="1:9" ht="47.25" x14ac:dyDescent="0.15">
      <c r="A35" s="73" t="s">
        <v>128</v>
      </c>
      <c r="B35" s="75">
        <f>B36-B37</f>
        <v>15.051499783199061</v>
      </c>
      <c r="C35" s="75">
        <f t="shared" ref="C35:G35" si="22">C36-C37</f>
        <v>12.041199826559248</v>
      </c>
      <c r="D35" s="75">
        <f>D36-D37</f>
        <v>15.051499783199061</v>
      </c>
      <c r="E35" s="75">
        <f t="shared" ref="E35" si="23">E36-E37</f>
        <v>12.041199826559248</v>
      </c>
      <c r="F35" s="75">
        <f t="shared" si="22"/>
        <v>15.051499783199061</v>
      </c>
      <c r="G35" s="75">
        <f t="shared" si="22"/>
        <v>12.041199826559248</v>
      </c>
      <c r="H35" s="75">
        <f t="shared" ref="H35" si="24">H36-H37</f>
        <v>15.051499783199061</v>
      </c>
      <c r="I35" s="75">
        <f t="shared" ref="I35" si="25">I36-I37</f>
        <v>12.041199826559248</v>
      </c>
    </row>
    <row r="36" spans="1:9" ht="47.25" x14ac:dyDescent="0.15">
      <c r="A36" s="73" t="s">
        <v>129</v>
      </c>
      <c r="B36" s="75">
        <f>10*LOG(B29/B30)</f>
        <v>15.051499783199061</v>
      </c>
      <c r="C36" s="75">
        <f t="shared" ref="C36:G36" si="26">10*LOG(C29/C30)</f>
        <v>12.041199826559248</v>
      </c>
      <c r="D36" s="75">
        <f>10*LOG(D29/D30)</f>
        <v>15.051499783199061</v>
      </c>
      <c r="E36" s="75">
        <f>10*LOG(E29/E30)</f>
        <v>12.041199826559248</v>
      </c>
      <c r="F36" s="75">
        <f t="shared" si="26"/>
        <v>15.051499783199061</v>
      </c>
      <c r="G36" s="75">
        <f t="shared" si="26"/>
        <v>12.041199826559248</v>
      </c>
      <c r="H36" s="75">
        <f t="shared" ref="H36:I36" si="27">10*LOG(H29/H30)</f>
        <v>15.051499783199061</v>
      </c>
      <c r="I36" s="75">
        <f t="shared" si="27"/>
        <v>12.041199826559248</v>
      </c>
    </row>
    <row r="37" spans="1:9" ht="47.25" x14ac:dyDescent="0.15">
      <c r="A37" s="73" t="s">
        <v>130</v>
      </c>
      <c r="B37" s="75">
        <v>0</v>
      </c>
      <c r="C37" s="75">
        <v>0</v>
      </c>
      <c r="D37" s="75">
        <v>0</v>
      </c>
      <c r="E37" s="75">
        <v>0</v>
      </c>
      <c r="F37" s="75">
        <v>0</v>
      </c>
      <c r="G37" s="75">
        <v>0</v>
      </c>
      <c r="H37" s="75">
        <v>0</v>
      </c>
      <c r="I37" s="75">
        <v>0</v>
      </c>
    </row>
    <row r="38" spans="1:9" ht="31.5" x14ac:dyDescent="0.15">
      <c r="A38" s="73" t="s">
        <v>33</v>
      </c>
      <c r="B38" s="75">
        <v>3</v>
      </c>
      <c r="C38" s="75">
        <v>3</v>
      </c>
      <c r="D38" s="75">
        <v>3</v>
      </c>
      <c r="E38" s="75">
        <v>3</v>
      </c>
      <c r="F38" s="75">
        <v>3</v>
      </c>
      <c r="G38" s="75">
        <v>3</v>
      </c>
      <c r="H38" s="75">
        <v>3</v>
      </c>
      <c r="I38" s="75">
        <v>3</v>
      </c>
    </row>
    <row r="39" spans="1:9" ht="15.75" x14ac:dyDescent="0.15">
      <c r="A39" s="73" t="s">
        <v>32</v>
      </c>
      <c r="B39" s="75">
        <v>5</v>
      </c>
      <c r="C39" s="75">
        <v>5</v>
      </c>
      <c r="D39" s="75">
        <v>5</v>
      </c>
      <c r="E39" s="75">
        <v>5</v>
      </c>
      <c r="F39" s="75">
        <v>5</v>
      </c>
      <c r="G39" s="75">
        <v>5</v>
      </c>
      <c r="H39" s="75">
        <v>5</v>
      </c>
      <c r="I39" s="75">
        <v>5</v>
      </c>
    </row>
    <row r="40" spans="1:9" ht="15.75" x14ac:dyDescent="0.15">
      <c r="A40" s="73" t="s">
        <v>31</v>
      </c>
      <c r="B40" s="75">
        <v>-174</v>
      </c>
      <c r="C40" s="75">
        <v>-174</v>
      </c>
      <c r="D40" s="75">
        <v>-174</v>
      </c>
      <c r="E40" s="75">
        <v>-174</v>
      </c>
      <c r="F40" s="75">
        <v>-174</v>
      </c>
      <c r="G40" s="75">
        <v>-174</v>
      </c>
      <c r="H40" s="75">
        <v>-174</v>
      </c>
      <c r="I40" s="75">
        <v>-174</v>
      </c>
    </row>
    <row r="41" spans="1:9" ht="15.75" x14ac:dyDescent="0.15">
      <c r="A41" s="73" t="s">
        <v>131</v>
      </c>
      <c r="B41" s="75">
        <v>-165.7</v>
      </c>
      <c r="C41" s="75">
        <v>-165.7</v>
      </c>
      <c r="D41" s="75">
        <v>-165.7</v>
      </c>
      <c r="E41" s="75">
        <v>-165.7</v>
      </c>
      <c r="F41" s="75">
        <v>-165.7</v>
      </c>
      <c r="G41" s="75">
        <v>-165.7</v>
      </c>
      <c r="H41" s="75">
        <v>-165.7</v>
      </c>
      <c r="I41" s="75">
        <v>-165.7</v>
      </c>
    </row>
    <row r="42" spans="1:9" ht="31.5" x14ac:dyDescent="0.15">
      <c r="A42" s="80" t="s">
        <v>142</v>
      </c>
      <c r="B42" s="79">
        <f t="shared" ref="B42:I42" si="28">10*LOG10(10^((B39+B40)/10)+10^(B41/10))</f>
        <v>-164.03352307536667</v>
      </c>
      <c r="C42" s="79">
        <f t="shared" si="28"/>
        <v>-164.03352307536667</v>
      </c>
      <c r="D42" s="79">
        <f t="shared" si="28"/>
        <v>-164.03352307536667</v>
      </c>
      <c r="E42" s="79">
        <f t="shared" si="28"/>
        <v>-164.03352307536667</v>
      </c>
      <c r="F42" s="79">
        <f t="shared" si="28"/>
        <v>-164.03352307536667</v>
      </c>
      <c r="G42" s="79">
        <f t="shared" si="28"/>
        <v>-164.03352307536667</v>
      </c>
      <c r="H42" s="79">
        <f t="shared" si="28"/>
        <v>-164.03352307536667</v>
      </c>
      <c r="I42" s="79">
        <f t="shared" si="28"/>
        <v>-164.03352307536667</v>
      </c>
    </row>
    <row r="43" spans="1:9" ht="15.75" x14ac:dyDescent="0.15">
      <c r="A43" s="73" t="s">
        <v>132</v>
      </c>
      <c r="B43" s="79">
        <f>B42+10*LOG(B16)</f>
        <v>-102.44989815441417</v>
      </c>
      <c r="C43" s="79">
        <f t="shared" ref="C43:G43" si="29">C42+10*LOG(C16)</f>
        <v>-102.44989815441417</v>
      </c>
      <c r="D43" s="79">
        <f>D42+10*LOG(D16)</f>
        <v>-102.44989815441417</v>
      </c>
      <c r="E43" s="79">
        <f t="shared" ref="E43" si="30">E42+10*LOG(E16)</f>
        <v>-102.44989815441417</v>
      </c>
      <c r="F43" s="79">
        <f t="shared" si="29"/>
        <v>-102.44989815441417</v>
      </c>
      <c r="G43" s="79">
        <f t="shared" si="29"/>
        <v>-102.44989815441417</v>
      </c>
      <c r="H43" s="79">
        <f t="shared" ref="H43" si="31">H42+10*LOG(H16)</f>
        <v>-102.44989815441417</v>
      </c>
      <c r="I43" s="79">
        <f t="shared" ref="I43" si="32">I42+10*LOG(I16)</f>
        <v>-102.44989815441417</v>
      </c>
    </row>
    <row r="44" spans="1:9" ht="15.75" x14ac:dyDescent="0.15">
      <c r="A44" s="73" t="s">
        <v>133</v>
      </c>
      <c r="B44" s="75">
        <v>-1.5</v>
      </c>
      <c r="C44" s="75">
        <v>-4.8</v>
      </c>
      <c r="D44" s="75">
        <v>-1.3</v>
      </c>
      <c r="E44" s="75">
        <v>-4.7</v>
      </c>
      <c r="F44" s="75">
        <v>0.4</v>
      </c>
      <c r="G44" s="75">
        <v>-3.3</v>
      </c>
      <c r="H44" s="75">
        <v>0.4</v>
      </c>
      <c r="I44" s="75">
        <v>-3.7</v>
      </c>
    </row>
    <row r="45" spans="1:9" ht="15.75" x14ac:dyDescent="0.15">
      <c r="A45" s="73" t="s">
        <v>21</v>
      </c>
      <c r="B45" s="75">
        <v>2</v>
      </c>
      <c r="C45" s="75">
        <v>2</v>
      </c>
      <c r="D45" s="75">
        <v>2</v>
      </c>
      <c r="E45" s="75">
        <v>2</v>
      </c>
      <c r="F45" s="75">
        <v>2</v>
      </c>
      <c r="G45" s="75">
        <v>2</v>
      </c>
      <c r="H45" s="75">
        <v>2</v>
      </c>
      <c r="I45" s="75">
        <v>2</v>
      </c>
    </row>
    <row r="46" spans="1:9" ht="31.5" x14ac:dyDescent="0.15">
      <c r="A46" s="73" t="s">
        <v>134</v>
      </c>
      <c r="B46" s="75">
        <v>0.5</v>
      </c>
      <c r="C46" s="75">
        <v>0.5</v>
      </c>
      <c r="D46" s="75">
        <v>0.5</v>
      </c>
      <c r="E46" s="75">
        <v>0.5</v>
      </c>
      <c r="F46" s="75">
        <v>0.5</v>
      </c>
      <c r="G46" s="75">
        <v>0.5</v>
      </c>
      <c r="H46" s="75">
        <v>0.5</v>
      </c>
      <c r="I46" s="75">
        <v>0.5</v>
      </c>
    </row>
    <row r="47" spans="1:9" ht="15.75" x14ac:dyDescent="0.15">
      <c r="A47" s="80" t="s">
        <v>135</v>
      </c>
      <c r="B47" s="79">
        <f>B43+B44+B45-B46</f>
        <v>-102.44989815441417</v>
      </c>
      <c r="C47" s="79">
        <f t="shared" ref="C47:G47" si="33">C43+C44+C45-C46</f>
        <v>-105.74989815441417</v>
      </c>
      <c r="D47" s="79">
        <f>D43+D44+D45-D46</f>
        <v>-102.24989815441417</v>
      </c>
      <c r="E47" s="79">
        <f t="shared" ref="E47" si="34">E43+E44+E45-E46</f>
        <v>-105.64989815441417</v>
      </c>
      <c r="F47" s="79">
        <f t="shared" si="33"/>
        <v>-100.54989815441417</v>
      </c>
      <c r="G47" s="79">
        <f t="shared" si="33"/>
        <v>-104.24989815441417</v>
      </c>
      <c r="H47" s="79">
        <f t="shared" ref="H47" si="35">H43+H44+H45-H46</f>
        <v>-100.54989815441417</v>
      </c>
      <c r="I47" s="79">
        <f t="shared" ref="I47" si="36">I43+I44+I45-I46</f>
        <v>-104.64989815441417</v>
      </c>
    </row>
    <row r="48" spans="1:9" ht="15.75" x14ac:dyDescent="0.15">
      <c r="A48" s="80" t="s">
        <v>136</v>
      </c>
      <c r="B48" s="79">
        <f>B17-B47+B22+B35</f>
        <v>140.50139793761323</v>
      </c>
      <c r="C48" s="79">
        <f t="shared" ref="C48:G48" si="37">C17-C47+C22+C35</f>
        <v>140.7910979809734</v>
      </c>
      <c r="D48" s="79">
        <f>D17-D47+D22+D35</f>
        <v>140.30139793761322</v>
      </c>
      <c r="E48" s="79">
        <f t="shared" ref="E48" si="38">E17-E47+E22+E35</f>
        <v>140.69109798097344</v>
      </c>
      <c r="F48" s="79">
        <f t="shared" si="37"/>
        <v>138.60139793761323</v>
      </c>
      <c r="G48" s="79">
        <f t="shared" si="37"/>
        <v>139.2910979809734</v>
      </c>
      <c r="H48" s="79">
        <f t="shared" ref="H48" si="39">H17-H47+H22+H35</f>
        <v>138.60139793761323</v>
      </c>
      <c r="I48" s="79">
        <f t="shared" ref="I48" si="40">I17-I47+I22+I35</f>
        <v>139.69109798097341</v>
      </c>
    </row>
    <row r="49" spans="1:10" ht="63" x14ac:dyDescent="0.15">
      <c r="A49" s="73" t="s">
        <v>137</v>
      </c>
      <c r="B49" s="79">
        <f>B26+B31+B35-B38-B47</f>
        <v>144.50139793761323</v>
      </c>
      <c r="C49" s="79">
        <f t="shared" ref="C49:G49" si="41">C26+C31+C35-C38-C47</f>
        <v>144.7910979809734</v>
      </c>
      <c r="D49" s="79">
        <f>D26+D31+D35-D38-D47</f>
        <v>144.30139793761322</v>
      </c>
      <c r="E49" s="79">
        <f>E26+E31+E35-E38-E47</f>
        <v>144.69109798097344</v>
      </c>
      <c r="F49" s="79">
        <f t="shared" si="41"/>
        <v>142.60139793761323</v>
      </c>
      <c r="G49" s="79">
        <f t="shared" si="41"/>
        <v>143.2910979809734</v>
      </c>
      <c r="H49" s="79">
        <f t="shared" ref="H49:I49" si="42">H26+H31+H35-H38-H47</f>
        <v>142.60139793761323</v>
      </c>
      <c r="I49" s="79">
        <f t="shared" si="42"/>
        <v>143.69109798097344</v>
      </c>
    </row>
    <row r="50" spans="1:10" ht="15.75" x14ac:dyDescent="0.15">
      <c r="A50" s="81" t="s">
        <v>14</v>
      </c>
      <c r="B50" s="77"/>
      <c r="C50" s="77"/>
      <c r="D50" s="77"/>
      <c r="E50" s="77"/>
      <c r="F50" s="77"/>
      <c r="G50" s="77"/>
      <c r="H50" s="77"/>
      <c r="I50" s="77"/>
    </row>
    <row r="51" spans="1:10" ht="31.5" x14ac:dyDescent="0.15">
      <c r="A51" s="73" t="s">
        <v>138</v>
      </c>
      <c r="B51" s="75">
        <v>5.13</v>
      </c>
      <c r="C51" s="75">
        <v>5.13</v>
      </c>
      <c r="D51" s="75">
        <v>6.61</v>
      </c>
      <c r="E51" s="75">
        <v>6.61</v>
      </c>
      <c r="F51" s="75">
        <v>5.13</v>
      </c>
      <c r="G51" s="75">
        <v>5.13</v>
      </c>
      <c r="H51" s="75">
        <v>6.61</v>
      </c>
      <c r="I51" s="75">
        <v>6.61</v>
      </c>
    </row>
    <row r="52" spans="1:10" ht="15.75" x14ac:dyDescent="0.15">
      <c r="A52" s="73" t="s">
        <v>10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v>0</v>
      </c>
      <c r="H52" s="75">
        <v>0</v>
      </c>
      <c r="I52" s="75">
        <v>0</v>
      </c>
    </row>
    <row r="53" spans="1:10" ht="15.75" x14ac:dyDescent="0.15">
      <c r="A53" s="73" t="s">
        <v>9</v>
      </c>
      <c r="B53" s="75">
        <v>12.5</v>
      </c>
      <c r="C53" s="75">
        <v>12.5</v>
      </c>
      <c r="D53" s="75">
        <v>9</v>
      </c>
      <c r="E53" s="75">
        <v>9</v>
      </c>
      <c r="F53" s="75">
        <v>12.5</v>
      </c>
      <c r="G53" s="75">
        <v>12.5</v>
      </c>
      <c r="H53" s="75">
        <v>9</v>
      </c>
      <c r="I53" s="75">
        <v>9</v>
      </c>
    </row>
    <row r="54" spans="1:10" ht="15.75" x14ac:dyDescent="0.15">
      <c r="A54" s="73" t="s">
        <v>8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</row>
    <row r="55" spans="1:10" ht="15.75" x14ac:dyDescent="0.15">
      <c r="A55" s="73" t="s">
        <v>139</v>
      </c>
      <c r="B55" s="75">
        <f>B49-B51+B52-B53+B54</f>
        <v>126.87139793761324</v>
      </c>
      <c r="C55" s="75">
        <f t="shared" ref="C55:G55" si="43">C49-C51+C52-C53+C54</f>
        <v>127.16109798097341</v>
      </c>
      <c r="D55" s="75">
        <f>D49-D51+D52-D53+D54</f>
        <v>128.6913979376132</v>
      </c>
      <c r="E55" s="75">
        <f t="shared" ref="E55" si="44">E49-E51+E52-E53+E54</f>
        <v>129.08109798097342</v>
      </c>
      <c r="F55" s="75">
        <f t="shared" si="43"/>
        <v>124.97139793761323</v>
      </c>
      <c r="G55" s="75">
        <f t="shared" si="43"/>
        <v>125.66109798097341</v>
      </c>
      <c r="H55" s="75">
        <f t="shared" ref="H55" si="45">H49-H51+H52-H53+H54</f>
        <v>126.99139793761321</v>
      </c>
      <c r="I55" s="75">
        <f t="shared" ref="I55" si="46">I49-I51+I52-I53+I54</f>
        <v>128.08109798097342</v>
      </c>
    </row>
    <row r="56" spans="1:10" ht="15.75" x14ac:dyDescent="0.15">
      <c r="A56" s="81" t="s">
        <v>5</v>
      </c>
      <c r="B56" s="77"/>
      <c r="C56" s="77"/>
      <c r="D56" s="77"/>
      <c r="E56" s="77"/>
      <c r="F56" s="77"/>
      <c r="G56" s="77"/>
      <c r="H56" s="77"/>
      <c r="I56" s="77"/>
    </row>
    <row r="57" spans="1:10" ht="47.25" x14ac:dyDescent="0.15">
      <c r="A57" s="73" t="s">
        <v>143</v>
      </c>
      <c r="B57" s="75">
        <f>10^((B55-161.04+7.1*LOG10(20)-7.5*LOG10(5)+(24.37-3.7*(5/B4)^2)*LOG10(B4)-20*LOG10(B3)+(3.2*(LOG10(11.75*B5)^2)-4.97))/(43.42-3.1*LOG10(B4))+3)</f>
        <v>755.5395132845606</v>
      </c>
      <c r="C57" s="75">
        <f t="shared" ref="C57:I57" si="47">10^((C55-161.04+7.1*LOG10(20)-7.5*LOG10(5)+(24.37-3.7*(5/C4)^2)*LOG10(C4)-20*LOG10(C3)+(3.2*(LOG10(11.75*C5)^2)-4.97))/(43.42-3.1*LOG10(C4))+3)</f>
        <v>768.69822480854236</v>
      </c>
      <c r="D57" s="75">
        <f t="shared" si="47"/>
        <v>842.10586349723189</v>
      </c>
      <c r="E57" s="75">
        <f t="shared" si="47"/>
        <v>861.89392965665604</v>
      </c>
      <c r="F57" s="75">
        <f t="shared" si="47"/>
        <v>674.64751516192371</v>
      </c>
      <c r="G57" s="75">
        <f t="shared" si="47"/>
        <v>702.95797043275581</v>
      </c>
      <c r="H57" s="75">
        <f t="shared" si="47"/>
        <v>760.9625843483542</v>
      </c>
      <c r="I57" s="75">
        <f t="shared" si="47"/>
        <v>812.02514220039336</v>
      </c>
      <c r="J57" s="7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A6EA2-86A9-475B-9BD5-A55E2941D517}">
  <dimension ref="A1:N58"/>
  <sheetViews>
    <sheetView zoomScale="85" zoomScaleNormal="85" workbookViewId="0">
      <selection activeCell="G50" sqref="G50"/>
    </sheetView>
  </sheetViews>
  <sheetFormatPr defaultRowHeight="14.25" x14ac:dyDescent="0.15"/>
  <cols>
    <col min="1" max="1" width="51.375" customWidth="1"/>
    <col min="2" max="7" width="17.875" customWidth="1"/>
    <col min="8" max="8" width="15.625" customWidth="1"/>
    <col min="9" max="9" width="18.75" customWidth="1"/>
    <col min="10" max="11" width="15.625" customWidth="1"/>
    <col min="12" max="12" width="18.75" customWidth="1"/>
    <col min="13" max="13" width="15.625" customWidth="1"/>
  </cols>
  <sheetData>
    <row r="1" spans="1:13" ht="15.75" x14ac:dyDescent="0.15">
      <c r="A1" s="81" t="s">
        <v>63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x14ac:dyDescent="0.15">
      <c r="A2" s="73" t="s">
        <v>100</v>
      </c>
      <c r="B2" s="74" t="s">
        <v>106</v>
      </c>
      <c r="C2" s="74" t="s">
        <v>106</v>
      </c>
      <c r="D2" s="74" t="s">
        <v>106</v>
      </c>
      <c r="E2" s="74" t="s">
        <v>106</v>
      </c>
      <c r="F2" s="74" t="s">
        <v>106</v>
      </c>
      <c r="G2" s="74" t="s">
        <v>106</v>
      </c>
      <c r="H2" s="74" t="s">
        <v>106</v>
      </c>
      <c r="I2" s="74" t="s">
        <v>106</v>
      </c>
      <c r="J2" s="74" t="s">
        <v>106</v>
      </c>
      <c r="K2" s="74" t="s">
        <v>106</v>
      </c>
      <c r="L2" s="74" t="s">
        <v>106</v>
      </c>
      <c r="M2" s="74" t="s">
        <v>106</v>
      </c>
    </row>
    <row r="3" spans="1:13" ht="15.75" x14ac:dyDescent="0.15">
      <c r="A3" s="73" t="s">
        <v>62</v>
      </c>
      <c r="B3" s="75">
        <v>4</v>
      </c>
      <c r="C3" s="75">
        <v>4</v>
      </c>
      <c r="D3" s="75">
        <v>4</v>
      </c>
      <c r="E3" s="75">
        <v>4</v>
      </c>
      <c r="F3" s="75">
        <v>4</v>
      </c>
      <c r="G3" s="75">
        <v>4</v>
      </c>
      <c r="H3" s="75">
        <v>4</v>
      </c>
      <c r="I3" s="75">
        <v>4</v>
      </c>
      <c r="J3" s="75">
        <v>4</v>
      </c>
      <c r="K3" s="75">
        <v>4</v>
      </c>
      <c r="L3" s="75">
        <v>4</v>
      </c>
      <c r="M3" s="75">
        <v>4</v>
      </c>
    </row>
    <row r="4" spans="1:13" ht="15.75" x14ac:dyDescent="0.15">
      <c r="A4" s="73" t="s">
        <v>61</v>
      </c>
      <c r="B4" s="75">
        <v>35</v>
      </c>
      <c r="C4" s="75">
        <v>35</v>
      </c>
      <c r="D4" s="75">
        <v>35</v>
      </c>
      <c r="E4" s="75">
        <v>35</v>
      </c>
      <c r="F4" s="75">
        <v>35</v>
      </c>
      <c r="G4" s="75">
        <v>35</v>
      </c>
      <c r="H4" s="75">
        <v>35</v>
      </c>
      <c r="I4" s="75">
        <v>35</v>
      </c>
      <c r="J4" s="75">
        <v>35</v>
      </c>
      <c r="K4" s="75">
        <v>35</v>
      </c>
      <c r="L4" s="75">
        <v>35</v>
      </c>
      <c r="M4" s="75">
        <v>35</v>
      </c>
    </row>
    <row r="5" spans="1:13" ht="15.75" x14ac:dyDescent="0.15">
      <c r="A5" s="73" t="s">
        <v>60</v>
      </c>
      <c r="B5" s="75">
        <v>1.5</v>
      </c>
      <c r="C5" s="75">
        <v>1.5</v>
      </c>
      <c r="D5" s="75">
        <v>1.5</v>
      </c>
      <c r="E5" s="75">
        <v>1.5</v>
      </c>
      <c r="F5" s="75">
        <v>1.5</v>
      </c>
      <c r="G5" s="75">
        <v>1.5</v>
      </c>
      <c r="H5" s="75">
        <v>1.5</v>
      </c>
      <c r="I5" s="75">
        <v>1.5</v>
      </c>
      <c r="J5" s="75">
        <v>1.5</v>
      </c>
      <c r="K5" s="75">
        <v>1.5</v>
      </c>
      <c r="L5" s="75">
        <v>1.5</v>
      </c>
      <c r="M5" s="75">
        <v>1.5</v>
      </c>
    </row>
    <row r="6" spans="1:13" ht="15.75" x14ac:dyDescent="0.15">
      <c r="A6" s="73" t="s">
        <v>102</v>
      </c>
      <c r="B6" s="76">
        <v>0.9</v>
      </c>
      <c r="C6" s="76">
        <v>0.9</v>
      </c>
      <c r="D6" s="76">
        <v>0.9</v>
      </c>
      <c r="E6" s="76">
        <v>0.9</v>
      </c>
      <c r="F6" s="76">
        <v>0.9</v>
      </c>
      <c r="G6" s="76">
        <v>0.9</v>
      </c>
      <c r="H6" s="76">
        <v>0.9</v>
      </c>
      <c r="I6" s="76">
        <v>0.9</v>
      </c>
      <c r="J6" s="76">
        <v>0.9</v>
      </c>
      <c r="K6" s="76">
        <v>0.9</v>
      </c>
      <c r="L6" s="76">
        <v>0.9</v>
      </c>
      <c r="M6" s="76">
        <v>0.9</v>
      </c>
    </row>
    <row r="7" spans="1:13" ht="15.75" x14ac:dyDescent="0.15">
      <c r="A7" s="73" t="s">
        <v>110</v>
      </c>
      <c r="B7" s="75" t="s">
        <v>52</v>
      </c>
      <c r="C7" s="75" t="s">
        <v>52</v>
      </c>
      <c r="D7" s="75" t="s">
        <v>52</v>
      </c>
      <c r="E7" s="75" t="s">
        <v>94</v>
      </c>
      <c r="F7" s="75" t="s">
        <v>94</v>
      </c>
      <c r="G7" s="75" t="s">
        <v>94</v>
      </c>
      <c r="H7" s="75" t="s">
        <v>52</v>
      </c>
      <c r="I7" s="75" t="s">
        <v>52</v>
      </c>
      <c r="J7" s="75" t="s">
        <v>52</v>
      </c>
      <c r="K7" s="75" t="s">
        <v>94</v>
      </c>
      <c r="L7" s="75" t="s">
        <v>94</v>
      </c>
      <c r="M7" s="75" t="s">
        <v>94</v>
      </c>
    </row>
    <row r="8" spans="1:13" ht="15.75" x14ac:dyDescent="0.15">
      <c r="A8" s="73" t="s">
        <v>93</v>
      </c>
      <c r="B8" s="75" t="s">
        <v>104</v>
      </c>
      <c r="C8" s="75" t="s">
        <v>104</v>
      </c>
      <c r="D8" s="75" t="s">
        <v>104</v>
      </c>
      <c r="E8" s="75" t="s">
        <v>104</v>
      </c>
      <c r="F8" s="75" t="s">
        <v>104</v>
      </c>
      <c r="G8" s="75" t="s">
        <v>104</v>
      </c>
      <c r="H8" s="75" t="s">
        <v>105</v>
      </c>
      <c r="I8" s="75" t="s">
        <v>105</v>
      </c>
      <c r="J8" s="75" t="s">
        <v>105</v>
      </c>
      <c r="K8" s="75" t="s">
        <v>105</v>
      </c>
      <c r="L8" s="75" t="s">
        <v>105</v>
      </c>
      <c r="M8" s="75" t="s">
        <v>105</v>
      </c>
    </row>
    <row r="9" spans="1:13" ht="15.75" x14ac:dyDescent="0.15">
      <c r="A9" s="73" t="s">
        <v>147</v>
      </c>
      <c r="B9" s="75">
        <v>3</v>
      </c>
      <c r="C9" s="75">
        <v>3</v>
      </c>
      <c r="D9" s="75">
        <v>12</v>
      </c>
      <c r="E9" s="75">
        <v>3</v>
      </c>
      <c r="F9" s="75">
        <v>3</v>
      </c>
      <c r="G9" s="75">
        <v>12</v>
      </c>
      <c r="H9" s="75">
        <v>2</v>
      </c>
      <c r="I9" s="75">
        <v>2</v>
      </c>
      <c r="J9" s="75">
        <v>8</v>
      </c>
      <c r="K9" s="75">
        <v>2</v>
      </c>
      <c r="L9" s="75">
        <v>2</v>
      </c>
      <c r="M9" s="75">
        <v>8</v>
      </c>
    </row>
    <row r="10" spans="1:13" ht="15.75" x14ac:dyDescent="0.15">
      <c r="A10" s="81" t="s">
        <v>49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</row>
    <row r="11" spans="1:13" ht="15.75" x14ac:dyDescent="0.15">
      <c r="A11" s="73" t="s">
        <v>107</v>
      </c>
      <c r="B11" s="75">
        <v>1</v>
      </c>
      <c r="C11" s="75">
        <v>1</v>
      </c>
      <c r="D11" s="75">
        <v>1</v>
      </c>
      <c r="E11" s="75">
        <v>1</v>
      </c>
      <c r="F11" s="75">
        <v>1</v>
      </c>
      <c r="G11" s="75">
        <v>1</v>
      </c>
      <c r="H11" s="75">
        <v>1</v>
      </c>
      <c r="I11" s="75">
        <v>1</v>
      </c>
      <c r="J11" s="75">
        <v>1</v>
      </c>
      <c r="K11" s="75">
        <v>1</v>
      </c>
      <c r="L11" s="75">
        <v>1</v>
      </c>
      <c r="M11" s="75">
        <v>1</v>
      </c>
    </row>
    <row r="12" spans="1:13" ht="31.5" x14ac:dyDescent="0.15">
      <c r="A12" s="73" t="s">
        <v>108</v>
      </c>
      <c r="B12" s="75">
        <v>1</v>
      </c>
      <c r="C12" s="75">
        <v>1</v>
      </c>
      <c r="D12" s="75">
        <v>1</v>
      </c>
      <c r="E12" s="75">
        <v>1</v>
      </c>
      <c r="F12" s="75">
        <v>1</v>
      </c>
      <c r="G12" s="75">
        <v>1</v>
      </c>
      <c r="H12" s="75">
        <v>1</v>
      </c>
      <c r="I12" s="75">
        <v>1</v>
      </c>
      <c r="J12" s="75">
        <v>1</v>
      </c>
      <c r="K12" s="75">
        <v>1</v>
      </c>
      <c r="L12" s="75">
        <v>1</v>
      </c>
      <c r="M12" s="75">
        <v>1</v>
      </c>
    </row>
    <row r="13" spans="1:13" ht="15.75" x14ac:dyDescent="0.15">
      <c r="A13" s="73" t="s">
        <v>109</v>
      </c>
      <c r="B13" s="75">
        <v>1</v>
      </c>
      <c r="C13" s="75">
        <v>1</v>
      </c>
      <c r="D13" s="75">
        <v>1</v>
      </c>
      <c r="E13" s="75">
        <v>1</v>
      </c>
      <c r="F13" s="75">
        <v>1</v>
      </c>
      <c r="G13" s="75">
        <v>1</v>
      </c>
      <c r="H13" s="75">
        <v>1</v>
      </c>
      <c r="I13" s="75">
        <v>1</v>
      </c>
      <c r="J13" s="75">
        <v>1</v>
      </c>
      <c r="K13" s="75">
        <v>1</v>
      </c>
      <c r="L13" s="75">
        <v>1</v>
      </c>
      <c r="M13" s="75">
        <v>1</v>
      </c>
    </row>
    <row r="14" spans="1:13" ht="31.5" x14ac:dyDescent="0.15">
      <c r="A14" s="78" t="s">
        <v>111</v>
      </c>
      <c r="B14" s="75">
        <v>23</v>
      </c>
      <c r="C14" s="75">
        <v>23</v>
      </c>
      <c r="D14" s="75">
        <v>23</v>
      </c>
      <c r="E14" s="75">
        <v>23</v>
      </c>
      <c r="F14" s="75">
        <v>23</v>
      </c>
      <c r="G14" s="75">
        <v>23</v>
      </c>
      <c r="H14" s="75">
        <v>23</v>
      </c>
      <c r="I14" s="75">
        <v>23</v>
      </c>
      <c r="J14" s="75">
        <v>23</v>
      </c>
      <c r="K14" s="75">
        <v>23</v>
      </c>
      <c r="L14" s="75">
        <v>23</v>
      </c>
      <c r="M14" s="75">
        <v>23</v>
      </c>
    </row>
    <row r="15" spans="1:13" ht="31.5" x14ac:dyDescent="0.15">
      <c r="A15" s="73" t="s">
        <v>112</v>
      </c>
      <c r="B15" s="82">
        <f>4*12*30*1000</f>
        <v>1440000</v>
      </c>
      <c r="C15" s="82">
        <f t="shared" ref="C15:M15" si="0">4*12*30*1000</f>
        <v>1440000</v>
      </c>
      <c r="D15" s="82">
        <f>4*12*30*1000</f>
        <v>1440000</v>
      </c>
      <c r="E15" s="82">
        <f t="shared" si="0"/>
        <v>1440000</v>
      </c>
      <c r="F15" s="82">
        <f t="shared" si="0"/>
        <v>1440000</v>
      </c>
      <c r="G15" s="82">
        <f t="shared" si="0"/>
        <v>1440000</v>
      </c>
      <c r="H15" s="82">
        <f t="shared" si="0"/>
        <v>1440000</v>
      </c>
      <c r="I15" s="82">
        <f t="shared" si="0"/>
        <v>1440000</v>
      </c>
      <c r="J15" s="82">
        <f t="shared" si="0"/>
        <v>1440000</v>
      </c>
      <c r="K15" s="82">
        <f t="shared" si="0"/>
        <v>1440000</v>
      </c>
      <c r="L15" s="82">
        <f t="shared" si="0"/>
        <v>1440000</v>
      </c>
      <c r="M15" s="82">
        <f t="shared" si="0"/>
        <v>1440000</v>
      </c>
    </row>
    <row r="16" spans="1:13" ht="157.5" x14ac:dyDescent="0.15">
      <c r="A16" s="73" t="s">
        <v>113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</row>
    <row r="17" spans="1:13" ht="63" x14ac:dyDescent="0.15">
      <c r="A17" s="73" t="s">
        <v>114</v>
      </c>
      <c r="B17" s="82">
        <f>B15</f>
        <v>1440000</v>
      </c>
      <c r="C17" s="82">
        <f t="shared" ref="C17:L17" si="1">C15</f>
        <v>1440000</v>
      </c>
      <c r="D17" s="82">
        <f>D15</f>
        <v>1440000</v>
      </c>
      <c r="E17" s="82">
        <f t="shared" si="1"/>
        <v>1440000</v>
      </c>
      <c r="F17" s="82">
        <f t="shared" si="1"/>
        <v>1440000</v>
      </c>
      <c r="G17" s="82">
        <f t="shared" ref="G17" si="2">G15</f>
        <v>1440000</v>
      </c>
      <c r="H17" s="82">
        <f t="shared" si="1"/>
        <v>1440000</v>
      </c>
      <c r="I17" s="82">
        <f t="shared" si="1"/>
        <v>1440000</v>
      </c>
      <c r="J17" s="82">
        <f t="shared" ref="J17" si="3">J15</f>
        <v>1440000</v>
      </c>
      <c r="K17" s="82">
        <f t="shared" si="1"/>
        <v>1440000</v>
      </c>
      <c r="L17" s="82">
        <f t="shared" si="1"/>
        <v>1440000</v>
      </c>
      <c r="M17" s="82">
        <f t="shared" ref="M17" si="4">M15</f>
        <v>1440000</v>
      </c>
    </row>
    <row r="18" spans="1:13" ht="31.5" x14ac:dyDescent="0.15">
      <c r="A18" s="73" t="s">
        <v>140</v>
      </c>
      <c r="B18" s="75">
        <v>23</v>
      </c>
      <c r="C18" s="75">
        <v>23</v>
      </c>
      <c r="D18" s="75">
        <v>23</v>
      </c>
      <c r="E18" s="75">
        <v>23</v>
      </c>
      <c r="F18" s="75">
        <v>23</v>
      </c>
      <c r="G18" s="75">
        <v>23</v>
      </c>
      <c r="H18" s="75">
        <v>23</v>
      </c>
      <c r="I18" s="75">
        <v>23</v>
      </c>
      <c r="J18" s="75">
        <v>23</v>
      </c>
      <c r="K18" s="75">
        <v>23</v>
      </c>
      <c r="L18" s="75">
        <v>23</v>
      </c>
      <c r="M18" s="75">
        <v>23</v>
      </c>
    </row>
    <row r="19" spans="1:13" ht="31.5" x14ac:dyDescent="0.15">
      <c r="A19" s="73" t="s">
        <v>115</v>
      </c>
      <c r="B19" s="75">
        <f>B20-B21</f>
        <v>0</v>
      </c>
      <c r="C19" s="75">
        <f t="shared" ref="C19:L19" si="5">C20-C21</f>
        <v>0</v>
      </c>
      <c r="D19" s="75">
        <f>D20-D21</f>
        <v>0</v>
      </c>
      <c r="E19" s="75">
        <f>E20-E21</f>
        <v>0</v>
      </c>
      <c r="F19" s="75">
        <f t="shared" ref="F19" si="6">F20-F21</f>
        <v>0</v>
      </c>
      <c r="G19" s="75">
        <f>G20-G21</f>
        <v>0</v>
      </c>
      <c r="H19" s="75">
        <f t="shared" si="5"/>
        <v>0</v>
      </c>
      <c r="I19" s="75">
        <f t="shared" si="5"/>
        <v>0</v>
      </c>
      <c r="J19" s="75">
        <f t="shared" ref="J19" si="7">J20-J21</f>
        <v>0</v>
      </c>
      <c r="K19" s="75">
        <f t="shared" si="5"/>
        <v>0</v>
      </c>
      <c r="L19" s="75">
        <f t="shared" si="5"/>
        <v>0</v>
      </c>
      <c r="M19" s="75">
        <f t="shared" ref="M19" si="8">M20-M21</f>
        <v>0</v>
      </c>
    </row>
    <row r="20" spans="1:13" ht="63" x14ac:dyDescent="0.15">
      <c r="A20" s="73" t="s">
        <v>116</v>
      </c>
      <c r="B20" s="75">
        <f>B22+10*LOG(B11/B13)</f>
        <v>0</v>
      </c>
      <c r="C20" s="75">
        <f t="shared" ref="C20:L20" si="9">C22+10*LOG(C11/C13)</f>
        <v>0</v>
      </c>
      <c r="D20" s="75">
        <f>D22+10*LOG(D11/D13)</f>
        <v>0</v>
      </c>
      <c r="E20" s="75">
        <f>E22+10*LOG(E11/E13)</f>
        <v>0</v>
      </c>
      <c r="F20" s="75">
        <f>F22+10*LOG(F11/F13)</f>
        <v>0</v>
      </c>
      <c r="G20" s="75">
        <f>G22+10*LOG(G11/G13)</f>
        <v>0</v>
      </c>
      <c r="H20" s="75">
        <f t="shared" si="9"/>
        <v>0</v>
      </c>
      <c r="I20" s="75">
        <f t="shared" si="9"/>
        <v>0</v>
      </c>
      <c r="J20" s="75">
        <f t="shared" ref="J20" si="10">J22+10*LOG(J11/J13)</f>
        <v>0</v>
      </c>
      <c r="K20" s="75">
        <f t="shared" si="9"/>
        <v>0</v>
      </c>
      <c r="L20" s="75">
        <f t="shared" si="9"/>
        <v>0</v>
      </c>
      <c r="M20" s="75">
        <f t="shared" ref="M20" si="11">M22+10*LOG(M11/M13)</f>
        <v>0</v>
      </c>
    </row>
    <row r="21" spans="1:13" ht="31.5" x14ac:dyDescent="0.15">
      <c r="A21" s="73" t="s">
        <v>117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5">
        <v>0</v>
      </c>
      <c r="L21" s="75">
        <v>0</v>
      </c>
      <c r="M21" s="75">
        <v>0</v>
      </c>
    </row>
    <row r="22" spans="1:13" ht="15.75" x14ac:dyDescent="0.15">
      <c r="A22" s="73" t="s">
        <v>118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75">
        <v>0</v>
      </c>
    </row>
    <row r="23" spans="1:13" ht="47.25" x14ac:dyDescent="0.15">
      <c r="A23" s="73" t="s">
        <v>119</v>
      </c>
      <c r="B23" s="75">
        <f>B24-B25</f>
        <v>0</v>
      </c>
      <c r="C23" s="75">
        <f t="shared" ref="C23:L23" si="12">C24-C25</f>
        <v>0</v>
      </c>
      <c r="D23" s="75">
        <f>D24-D25</f>
        <v>0</v>
      </c>
      <c r="E23" s="75">
        <f>E24-E25</f>
        <v>0</v>
      </c>
      <c r="F23" s="75">
        <f t="shared" ref="F23" si="13">F24-F25</f>
        <v>0</v>
      </c>
      <c r="G23" s="75">
        <f>G24-G25</f>
        <v>0</v>
      </c>
      <c r="H23" s="75">
        <f t="shared" si="12"/>
        <v>0</v>
      </c>
      <c r="I23" s="75">
        <f t="shared" si="12"/>
        <v>0</v>
      </c>
      <c r="J23" s="75">
        <f t="shared" ref="J23" si="14">J24-J25</f>
        <v>0</v>
      </c>
      <c r="K23" s="75">
        <f t="shared" si="12"/>
        <v>0</v>
      </c>
      <c r="L23" s="75">
        <f t="shared" si="12"/>
        <v>0</v>
      </c>
      <c r="M23" s="75">
        <f t="shared" ref="M23" si="15">M24-M25</f>
        <v>0</v>
      </c>
    </row>
    <row r="24" spans="1:13" ht="47.25" x14ac:dyDescent="0.15">
      <c r="A24" s="73" t="s">
        <v>120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</row>
    <row r="25" spans="1:13" ht="47.25" x14ac:dyDescent="0.15">
      <c r="A25" s="73" t="s">
        <v>121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  <c r="H25" s="75">
        <v>0</v>
      </c>
      <c r="I25" s="75">
        <v>0</v>
      </c>
      <c r="J25" s="75">
        <v>0</v>
      </c>
      <c r="K25" s="75">
        <v>0</v>
      </c>
      <c r="L25" s="75">
        <v>0</v>
      </c>
      <c r="M25" s="75">
        <v>0</v>
      </c>
    </row>
    <row r="26" spans="1:13" ht="47.25" x14ac:dyDescent="0.15">
      <c r="A26" s="73" t="s">
        <v>40</v>
      </c>
      <c r="B26" s="75">
        <v>1</v>
      </c>
      <c r="C26" s="75">
        <v>1</v>
      </c>
      <c r="D26" s="75">
        <v>1</v>
      </c>
      <c r="E26" s="75">
        <v>1</v>
      </c>
      <c r="F26" s="75">
        <v>1</v>
      </c>
      <c r="G26" s="75">
        <v>1</v>
      </c>
      <c r="H26" s="75">
        <v>1</v>
      </c>
      <c r="I26" s="75">
        <v>1</v>
      </c>
      <c r="J26" s="75">
        <v>1</v>
      </c>
      <c r="K26" s="75">
        <v>1</v>
      </c>
      <c r="L26" s="75">
        <v>1</v>
      </c>
      <c r="M26" s="75">
        <v>1</v>
      </c>
    </row>
    <row r="27" spans="1:13" ht="15.75" x14ac:dyDescent="0.15">
      <c r="A27" s="73" t="s">
        <v>141</v>
      </c>
      <c r="B27" s="79">
        <f>B18+B19+B23-B26</f>
        <v>22</v>
      </c>
      <c r="C27" s="79">
        <f t="shared" ref="C27:L27" si="16">C18+C19+C23-C26</f>
        <v>22</v>
      </c>
      <c r="D27" s="79">
        <f>D18+D19+D23-D26</f>
        <v>22</v>
      </c>
      <c r="E27" s="79">
        <f>E18+E19+E23-E26</f>
        <v>22</v>
      </c>
      <c r="F27" s="79">
        <f t="shared" ref="F27" si="17">F18+F19+F23-F26</f>
        <v>22</v>
      </c>
      <c r="G27" s="79">
        <f>G18+G19+G23-G26</f>
        <v>22</v>
      </c>
      <c r="H27" s="79">
        <f t="shared" si="16"/>
        <v>22</v>
      </c>
      <c r="I27" s="79">
        <f t="shared" si="16"/>
        <v>22</v>
      </c>
      <c r="J27" s="79">
        <f t="shared" ref="J27" si="18">J18+J19+J23-J26</f>
        <v>22</v>
      </c>
      <c r="K27" s="79">
        <f t="shared" si="16"/>
        <v>22</v>
      </c>
      <c r="L27" s="79">
        <f t="shared" si="16"/>
        <v>22</v>
      </c>
      <c r="M27" s="79">
        <f t="shared" ref="M27" si="19">M18+M19+M23-M26</f>
        <v>22</v>
      </c>
    </row>
    <row r="28" spans="1:13" ht="15.75" x14ac:dyDescent="0.15">
      <c r="A28" s="81" t="s">
        <v>37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</row>
    <row r="29" spans="1:13" ht="15.75" x14ac:dyDescent="0.15">
      <c r="A29" s="73" t="s">
        <v>122</v>
      </c>
      <c r="B29" s="75">
        <v>64</v>
      </c>
      <c r="C29" s="75">
        <v>64</v>
      </c>
      <c r="D29" s="75">
        <v>64</v>
      </c>
      <c r="E29" s="75">
        <v>64</v>
      </c>
      <c r="F29" s="75">
        <v>64</v>
      </c>
      <c r="G29" s="75">
        <v>64</v>
      </c>
      <c r="H29" s="75">
        <v>64</v>
      </c>
      <c r="I29" s="75">
        <v>64</v>
      </c>
      <c r="J29" s="75">
        <v>64</v>
      </c>
      <c r="K29" s="75">
        <v>64</v>
      </c>
      <c r="L29" s="75">
        <v>64</v>
      </c>
      <c r="M29" s="75">
        <v>64</v>
      </c>
    </row>
    <row r="30" spans="1:13" ht="31.5" x14ac:dyDescent="0.15">
      <c r="A30" s="73" t="s">
        <v>123</v>
      </c>
      <c r="B30" s="75">
        <v>64</v>
      </c>
      <c r="C30" s="75">
        <v>64</v>
      </c>
      <c r="D30" s="75">
        <v>64</v>
      </c>
      <c r="E30" s="75">
        <v>64</v>
      </c>
      <c r="F30" s="75">
        <v>64</v>
      </c>
      <c r="G30" s="75">
        <v>64</v>
      </c>
      <c r="H30" s="75">
        <v>64</v>
      </c>
      <c r="I30" s="75">
        <v>64</v>
      </c>
      <c r="J30" s="75">
        <v>64</v>
      </c>
      <c r="K30" s="75">
        <v>64</v>
      </c>
      <c r="L30" s="75">
        <v>64</v>
      </c>
      <c r="M30" s="75">
        <v>64</v>
      </c>
    </row>
    <row r="31" spans="1:13" ht="15.75" x14ac:dyDescent="0.15">
      <c r="A31" s="73" t="s">
        <v>124</v>
      </c>
      <c r="B31" s="75">
        <v>2</v>
      </c>
      <c r="C31" s="75">
        <v>4</v>
      </c>
      <c r="D31" s="75">
        <v>2</v>
      </c>
      <c r="E31" s="75">
        <v>2</v>
      </c>
      <c r="F31" s="75">
        <v>4</v>
      </c>
      <c r="G31" s="75">
        <v>2</v>
      </c>
      <c r="H31" s="75">
        <v>2</v>
      </c>
      <c r="I31" s="75">
        <v>4</v>
      </c>
      <c r="J31" s="75">
        <v>2</v>
      </c>
      <c r="K31" s="75">
        <v>2</v>
      </c>
      <c r="L31" s="75">
        <v>4</v>
      </c>
      <c r="M31" s="75">
        <v>2</v>
      </c>
    </row>
    <row r="32" spans="1:13" ht="31.5" x14ac:dyDescent="0.15">
      <c r="A32" s="73" t="s">
        <v>125</v>
      </c>
      <c r="B32" s="75">
        <f>B33-B34</f>
        <v>8</v>
      </c>
      <c r="C32" s="75">
        <f t="shared" ref="C32:L32" si="20">C33-C34</f>
        <v>8</v>
      </c>
      <c r="D32" s="75">
        <f>D33-D34</f>
        <v>8</v>
      </c>
      <c r="E32" s="75">
        <f>E33-E34</f>
        <v>8</v>
      </c>
      <c r="F32" s="75">
        <f t="shared" ref="F32" si="21">F33-F34</f>
        <v>8</v>
      </c>
      <c r="G32" s="75">
        <f>G33-G34</f>
        <v>8</v>
      </c>
      <c r="H32" s="75">
        <f t="shared" si="20"/>
        <v>8</v>
      </c>
      <c r="I32" s="75">
        <f t="shared" si="20"/>
        <v>8</v>
      </c>
      <c r="J32" s="75">
        <f t="shared" ref="J32" si="22">J33-J34</f>
        <v>8</v>
      </c>
      <c r="K32" s="75">
        <f t="shared" si="20"/>
        <v>8</v>
      </c>
      <c r="L32" s="75">
        <f t="shared" si="20"/>
        <v>8</v>
      </c>
      <c r="M32" s="75">
        <f t="shared" ref="M32" si="23">M33-M34</f>
        <v>8</v>
      </c>
    </row>
    <row r="33" spans="1:13" ht="63" x14ac:dyDescent="0.15">
      <c r="A33" s="73" t="s">
        <v>144</v>
      </c>
      <c r="B33" s="75">
        <f>B35+10*LOG(B29/B30)</f>
        <v>8</v>
      </c>
      <c r="C33" s="75">
        <f t="shared" ref="C33:L33" si="24">C35+10*LOG(C29/C30)</f>
        <v>8</v>
      </c>
      <c r="D33" s="75">
        <f>D35+10*LOG(D29/D30)</f>
        <v>8</v>
      </c>
      <c r="E33" s="75">
        <f>E35+10*LOG(E29/E30)</f>
        <v>8</v>
      </c>
      <c r="F33" s="75">
        <f>F35+10*LOG(F29/F30)</f>
        <v>8</v>
      </c>
      <c r="G33" s="75">
        <f>G35+10*LOG(G29/G30)</f>
        <v>8</v>
      </c>
      <c r="H33" s="75">
        <f t="shared" si="24"/>
        <v>8</v>
      </c>
      <c r="I33" s="75">
        <f t="shared" si="24"/>
        <v>8</v>
      </c>
      <c r="J33" s="75">
        <f t="shared" ref="J33" si="25">J35+10*LOG(J29/J30)</f>
        <v>8</v>
      </c>
      <c r="K33" s="75">
        <f t="shared" si="24"/>
        <v>8</v>
      </c>
      <c r="L33" s="75">
        <f t="shared" si="24"/>
        <v>8</v>
      </c>
      <c r="M33" s="75">
        <f t="shared" ref="M33" si="26">M35+10*LOG(M29/M30)</f>
        <v>8</v>
      </c>
    </row>
    <row r="34" spans="1:13" ht="31.5" x14ac:dyDescent="0.15">
      <c r="A34" s="73" t="s">
        <v>126</v>
      </c>
      <c r="B34" s="75">
        <v>0</v>
      </c>
      <c r="C34" s="75">
        <v>0</v>
      </c>
      <c r="D34" s="75">
        <v>0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5">
        <v>0</v>
      </c>
      <c r="L34" s="75">
        <v>0</v>
      </c>
      <c r="M34" s="75">
        <v>0</v>
      </c>
    </row>
    <row r="35" spans="1:13" ht="15.75" x14ac:dyDescent="0.15">
      <c r="A35" s="73" t="s">
        <v>127</v>
      </c>
      <c r="B35" s="75">
        <v>8</v>
      </c>
      <c r="C35" s="75">
        <v>8</v>
      </c>
      <c r="D35" s="75">
        <v>8</v>
      </c>
      <c r="E35" s="75">
        <v>8</v>
      </c>
      <c r="F35" s="75">
        <v>8</v>
      </c>
      <c r="G35" s="75">
        <v>8</v>
      </c>
      <c r="H35" s="75">
        <v>8</v>
      </c>
      <c r="I35" s="75">
        <v>8</v>
      </c>
      <c r="J35" s="75">
        <v>8</v>
      </c>
      <c r="K35" s="75">
        <v>8</v>
      </c>
      <c r="L35" s="75">
        <v>8</v>
      </c>
      <c r="M35" s="75">
        <v>8</v>
      </c>
    </row>
    <row r="36" spans="1:13" ht="47.25" x14ac:dyDescent="0.15">
      <c r="A36" s="73" t="s">
        <v>128</v>
      </c>
      <c r="B36" s="75">
        <f>B37-B38</f>
        <v>15.051499783199061</v>
      </c>
      <c r="C36" s="75">
        <f t="shared" ref="C36:L36" si="27">C37-C38</f>
        <v>12.041199826559248</v>
      </c>
      <c r="D36" s="75">
        <f>D37-D38</f>
        <v>15.051499783199061</v>
      </c>
      <c r="E36" s="75">
        <f>E37-E38</f>
        <v>15.051499783199061</v>
      </c>
      <c r="F36" s="75">
        <f t="shared" ref="F36" si="28">F37-F38</f>
        <v>12.041199826559248</v>
      </c>
      <c r="G36" s="75">
        <f>G37-G38</f>
        <v>15.051499783199061</v>
      </c>
      <c r="H36" s="75">
        <f t="shared" si="27"/>
        <v>15.051499783199061</v>
      </c>
      <c r="I36" s="75">
        <f t="shared" si="27"/>
        <v>12.041199826559248</v>
      </c>
      <c r="J36" s="75">
        <f t="shared" ref="J36" si="29">J37-J38</f>
        <v>15.051499783199061</v>
      </c>
      <c r="K36" s="75">
        <f t="shared" si="27"/>
        <v>15.051499783199061</v>
      </c>
      <c r="L36" s="75">
        <f t="shared" si="27"/>
        <v>12.041199826559248</v>
      </c>
      <c r="M36" s="75">
        <f t="shared" ref="M36" si="30">M37-M38</f>
        <v>15.051499783199061</v>
      </c>
    </row>
    <row r="37" spans="1:13" ht="47.25" x14ac:dyDescent="0.15">
      <c r="A37" s="73" t="s">
        <v>129</v>
      </c>
      <c r="B37" s="75">
        <f>10*LOG(B30/B31)</f>
        <v>15.051499783199061</v>
      </c>
      <c r="C37" s="75">
        <f t="shared" ref="C37:L37" si="31">10*LOG(C30/C31)</f>
        <v>12.041199826559248</v>
      </c>
      <c r="D37" s="75">
        <f>10*LOG(D30/D31)</f>
        <v>15.051499783199061</v>
      </c>
      <c r="E37" s="75">
        <f>10*LOG(E30/E31)</f>
        <v>15.051499783199061</v>
      </c>
      <c r="F37" s="75">
        <f>10*LOG(F30/F31)</f>
        <v>12.041199826559248</v>
      </c>
      <c r="G37" s="75">
        <f>10*LOG(G30/G31)</f>
        <v>15.051499783199061</v>
      </c>
      <c r="H37" s="75">
        <f t="shared" si="31"/>
        <v>15.051499783199061</v>
      </c>
      <c r="I37" s="75">
        <f t="shared" si="31"/>
        <v>12.041199826559248</v>
      </c>
      <c r="J37" s="75">
        <f t="shared" ref="J37" si="32">10*LOG(J30/J31)</f>
        <v>15.051499783199061</v>
      </c>
      <c r="K37" s="75">
        <f t="shared" si="31"/>
        <v>15.051499783199061</v>
      </c>
      <c r="L37" s="75">
        <f t="shared" si="31"/>
        <v>12.041199826559248</v>
      </c>
      <c r="M37" s="75">
        <f t="shared" ref="M37" si="33">10*LOG(M30/M31)</f>
        <v>15.051499783199061</v>
      </c>
    </row>
    <row r="38" spans="1:13" ht="47.25" x14ac:dyDescent="0.15">
      <c r="A38" s="73" t="s">
        <v>130</v>
      </c>
      <c r="B38" s="75">
        <v>0</v>
      </c>
      <c r="C38" s="75">
        <v>0</v>
      </c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</row>
    <row r="39" spans="1:13" ht="31.5" x14ac:dyDescent="0.15">
      <c r="A39" s="73" t="s">
        <v>33</v>
      </c>
      <c r="B39" s="75">
        <v>3</v>
      </c>
      <c r="C39" s="75">
        <v>3</v>
      </c>
      <c r="D39" s="75">
        <v>3</v>
      </c>
      <c r="E39" s="75">
        <v>3</v>
      </c>
      <c r="F39" s="75">
        <v>3</v>
      </c>
      <c r="G39" s="75">
        <v>3</v>
      </c>
      <c r="H39" s="75">
        <v>3</v>
      </c>
      <c r="I39" s="75">
        <v>3</v>
      </c>
      <c r="J39" s="75">
        <v>3</v>
      </c>
      <c r="K39" s="75">
        <v>3</v>
      </c>
      <c r="L39" s="75">
        <v>3</v>
      </c>
      <c r="M39" s="75">
        <v>3</v>
      </c>
    </row>
    <row r="40" spans="1:13" ht="15.75" x14ac:dyDescent="0.15">
      <c r="A40" s="73" t="s">
        <v>32</v>
      </c>
      <c r="B40" s="75">
        <v>5</v>
      </c>
      <c r="C40" s="75">
        <v>5</v>
      </c>
      <c r="D40" s="75">
        <v>5</v>
      </c>
      <c r="E40" s="75">
        <v>5</v>
      </c>
      <c r="F40" s="75">
        <v>5</v>
      </c>
      <c r="G40" s="75">
        <v>5</v>
      </c>
      <c r="H40" s="75">
        <v>5</v>
      </c>
      <c r="I40" s="75">
        <v>5</v>
      </c>
      <c r="J40" s="75">
        <v>5</v>
      </c>
      <c r="K40" s="75">
        <v>5</v>
      </c>
      <c r="L40" s="75">
        <v>5</v>
      </c>
      <c r="M40" s="75">
        <v>5</v>
      </c>
    </row>
    <row r="41" spans="1:13" ht="15.75" x14ac:dyDescent="0.15">
      <c r="A41" s="73" t="s">
        <v>31</v>
      </c>
      <c r="B41" s="75">
        <v>-174</v>
      </c>
      <c r="C41" s="75">
        <v>-174</v>
      </c>
      <c r="D41" s="75">
        <v>-174</v>
      </c>
      <c r="E41" s="75">
        <v>-174</v>
      </c>
      <c r="F41" s="75">
        <v>-174</v>
      </c>
      <c r="G41" s="75">
        <v>-174</v>
      </c>
      <c r="H41" s="75">
        <v>-174</v>
      </c>
      <c r="I41" s="75">
        <v>-174</v>
      </c>
      <c r="J41" s="75">
        <v>-174</v>
      </c>
      <c r="K41" s="75">
        <v>-174</v>
      </c>
      <c r="L41" s="75">
        <v>-174</v>
      </c>
      <c r="M41" s="75">
        <v>-174</v>
      </c>
    </row>
    <row r="42" spans="1:13" ht="15.75" x14ac:dyDescent="0.15">
      <c r="A42" s="73" t="s">
        <v>131</v>
      </c>
      <c r="B42" s="75">
        <v>-165.7</v>
      </c>
      <c r="C42" s="75">
        <v>-165.7</v>
      </c>
      <c r="D42" s="75">
        <v>-165.7</v>
      </c>
      <c r="E42" s="75">
        <v>-165.7</v>
      </c>
      <c r="F42" s="75">
        <v>-165.7</v>
      </c>
      <c r="G42" s="75">
        <v>-165.7</v>
      </c>
      <c r="H42" s="75">
        <v>-165.7</v>
      </c>
      <c r="I42" s="75">
        <v>-165.7</v>
      </c>
      <c r="J42" s="75">
        <v>-165.7</v>
      </c>
      <c r="K42" s="75">
        <v>-165.7</v>
      </c>
      <c r="L42" s="75">
        <v>-165.7</v>
      </c>
      <c r="M42" s="75">
        <v>-165.7</v>
      </c>
    </row>
    <row r="43" spans="1:13" ht="31.5" x14ac:dyDescent="0.15">
      <c r="A43" s="80" t="s">
        <v>142</v>
      </c>
      <c r="B43" s="79">
        <f t="shared" ref="B43:M43" si="34">10*LOG10(10^((B40+B41)/10)+10^(B42/10))</f>
        <v>-164.03352307536667</v>
      </c>
      <c r="C43" s="79">
        <f t="shared" si="34"/>
        <v>-164.03352307536667</v>
      </c>
      <c r="D43" s="79">
        <f t="shared" si="34"/>
        <v>-164.03352307536667</v>
      </c>
      <c r="E43" s="79">
        <f t="shared" si="34"/>
        <v>-164.03352307536667</v>
      </c>
      <c r="F43" s="79">
        <f t="shared" si="34"/>
        <v>-164.03352307536667</v>
      </c>
      <c r="G43" s="79">
        <f t="shared" si="34"/>
        <v>-164.03352307536667</v>
      </c>
      <c r="H43" s="79">
        <f t="shared" si="34"/>
        <v>-164.03352307536667</v>
      </c>
      <c r="I43" s="79">
        <f t="shared" si="34"/>
        <v>-164.03352307536667</v>
      </c>
      <c r="J43" s="79">
        <f t="shared" si="34"/>
        <v>-164.03352307536667</v>
      </c>
      <c r="K43" s="79">
        <f t="shared" si="34"/>
        <v>-164.03352307536667</v>
      </c>
      <c r="L43" s="79">
        <f t="shared" si="34"/>
        <v>-164.03352307536667</v>
      </c>
      <c r="M43" s="79">
        <f t="shared" si="34"/>
        <v>-164.03352307536667</v>
      </c>
    </row>
    <row r="44" spans="1:13" ht="15.75" x14ac:dyDescent="0.15">
      <c r="A44" s="73" t="s">
        <v>132</v>
      </c>
      <c r="B44" s="79">
        <f>B43+10*LOG(B17)</f>
        <v>-102.44989815441417</v>
      </c>
      <c r="C44" s="79">
        <f t="shared" ref="C44:L44" si="35">C43+10*LOG(C17)</f>
        <v>-102.44989815441417</v>
      </c>
      <c r="D44" s="79">
        <f>D43+10*LOG(D17)</f>
        <v>-102.44989815441417</v>
      </c>
      <c r="E44" s="79">
        <f>E43+10*LOG(E17)</f>
        <v>-102.44989815441417</v>
      </c>
      <c r="F44" s="79">
        <f t="shared" ref="F44" si="36">F43+10*LOG(F17)</f>
        <v>-102.44989815441417</v>
      </c>
      <c r="G44" s="79">
        <f>G43+10*LOG(G17)</f>
        <v>-102.44989815441417</v>
      </c>
      <c r="H44" s="79">
        <f t="shared" si="35"/>
        <v>-102.44989815441417</v>
      </c>
      <c r="I44" s="79">
        <f t="shared" si="35"/>
        <v>-102.44989815441417</v>
      </c>
      <c r="J44" s="79">
        <f t="shared" ref="J44" si="37">J43+10*LOG(J17)</f>
        <v>-102.44989815441417</v>
      </c>
      <c r="K44" s="79">
        <f t="shared" si="35"/>
        <v>-102.44989815441417</v>
      </c>
      <c r="L44" s="79">
        <f t="shared" si="35"/>
        <v>-102.44989815441417</v>
      </c>
      <c r="M44" s="79">
        <f t="shared" ref="M44" si="38">M43+10*LOG(M17)</f>
        <v>-102.44989815441417</v>
      </c>
    </row>
    <row r="45" spans="1:13" ht="15.75" x14ac:dyDescent="0.15">
      <c r="A45" s="73" t="s">
        <v>133</v>
      </c>
      <c r="B45" s="75">
        <v>-0.25</v>
      </c>
      <c r="C45" s="75">
        <v>-4.5</v>
      </c>
      <c r="D45" s="75">
        <v>-5.15</v>
      </c>
      <c r="E45" s="75">
        <v>-3.2</v>
      </c>
      <c r="F45" s="75">
        <v>-6.3</v>
      </c>
      <c r="G45" s="75">
        <v>-8.6999999999999993</v>
      </c>
      <c r="H45" s="75">
        <v>1.1000000000000001</v>
      </c>
      <c r="I45" s="75">
        <v>-3.5</v>
      </c>
      <c r="J45" s="75">
        <v>-4.3</v>
      </c>
      <c r="K45" s="75">
        <v>-0.8</v>
      </c>
      <c r="L45" s="75">
        <v>-4.5999999999999996</v>
      </c>
      <c r="M45" s="75">
        <v>-7.4</v>
      </c>
    </row>
    <row r="46" spans="1:13" ht="15.75" x14ac:dyDescent="0.15">
      <c r="A46" s="73" t="s">
        <v>21</v>
      </c>
      <c r="B46" s="75">
        <v>2</v>
      </c>
      <c r="C46" s="75">
        <v>2</v>
      </c>
      <c r="D46" s="75">
        <v>2</v>
      </c>
      <c r="E46" s="75">
        <v>2</v>
      </c>
      <c r="F46" s="75">
        <v>2</v>
      </c>
      <c r="G46" s="75">
        <v>2</v>
      </c>
      <c r="H46" s="75">
        <v>2</v>
      </c>
      <c r="I46" s="75">
        <v>2</v>
      </c>
      <c r="J46" s="75">
        <v>2</v>
      </c>
      <c r="K46" s="75">
        <v>2</v>
      </c>
      <c r="L46" s="75">
        <v>2</v>
      </c>
      <c r="M46" s="75">
        <v>2</v>
      </c>
    </row>
    <row r="47" spans="1:13" ht="31.5" x14ac:dyDescent="0.15">
      <c r="A47" s="73" t="s">
        <v>134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v>0</v>
      </c>
      <c r="H47" s="75">
        <v>0</v>
      </c>
      <c r="I47" s="75">
        <v>0</v>
      </c>
      <c r="J47" s="75">
        <v>0</v>
      </c>
      <c r="K47" s="75">
        <v>0</v>
      </c>
      <c r="L47" s="75">
        <v>0</v>
      </c>
      <c r="M47" s="75">
        <v>0</v>
      </c>
    </row>
    <row r="48" spans="1:13" ht="15.75" x14ac:dyDescent="0.15">
      <c r="A48" s="80" t="s">
        <v>135</v>
      </c>
      <c r="B48" s="79">
        <f>B44+B45+B46-B47</f>
        <v>-100.69989815441417</v>
      </c>
      <c r="C48" s="79">
        <f t="shared" ref="C48:L48" si="39">C44+C45+C46-C47</f>
        <v>-104.94989815441417</v>
      </c>
      <c r="D48" s="79">
        <f>D44+D45+D46-D47</f>
        <v>-105.59989815441418</v>
      </c>
      <c r="E48" s="79">
        <f>E44+E45+E46-E47</f>
        <v>-103.64989815441417</v>
      </c>
      <c r="F48" s="79">
        <f t="shared" ref="F48" si="40">F44+F45+F46-F47</f>
        <v>-106.74989815441417</v>
      </c>
      <c r="G48" s="79">
        <f>G44+G45+G46-G47</f>
        <v>-109.14989815441417</v>
      </c>
      <c r="H48" s="79">
        <f t="shared" si="39"/>
        <v>-99.349898154414177</v>
      </c>
      <c r="I48" s="79">
        <f t="shared" si="39"/>
        <v>-103.94989815441417</v>
      </c>
      <c r="J48" s="79">
        <f t="shared" ref="J48" si="41">J44+J45+J46-J47</f>
        <v>-104.74989815441417</v>
      </c>
      <c r="K48" s="79">
        <f t="shared" si="39"/>
        <v>-101.24989815441417</v>
      </c>
      <c r="L48" s="79">
        <f t="shared" si="39"/>
        <v>-105.04989815441417</v>
      </c>
      <c r="M48" s="79">
        <f t="shared" ref="M48" si="42">M44+M45+M46-M47</f>
        <v>-107.84989815441418</v>
      </c>
    </row>
    <row r="49" spans="1:14" ht="15.75" x14ac:dyDescent="0.15">
      <c r="A49" s="80" t="s">
        <v>136</v>
      </c>
      <c r="B49" s="79">
        <f>B18-B48+B23+B36</f>
        <v>138.75139793761323</v>
      </c>
      <c r="C49" s="79">
        <f t="shared" ref="C49:L49" si="43">C18-C48+C23+C36</f>
        <v>139.99109798097342</v>
      </c>
      <c r="D49" s="79">
        <f>D18-D48+D23+D36</f>
        <v>143.65139793761324</v>
      </c>
      <c r="E49" s="79">
        <f>E18-E48+E23+E36</f>
        <v>141.70139793761322</v>
      </c>
      <c r="F49" s="79">
        <f t="shared" ref="F49" si="44">F18-F48+F23+F36</f>
        <v>141.7910979809734</v>
      </c>
      <c r="G49" s="79">
        <f>G18-G48+G23+G36</f>
        <v>147.20139793761325</v>
      </c>
      <c r="H49" s="79">
        <f t="shared" si="43"/>
        <v>137.40139793761324</v>
      </c>
      <c r="I49" s="79">
        <f t="shared" si="43"/>
        <v>138.99109798097342</v>
      </c>
      <c r="J49" s="79">
        <f t="shared" ref="J49" si="45">J18-J48+J23+J36</f>
        <v>142.80139793761322</v>
      </c>
      <c r="K49" s="79">
        <f t="shared" si="43"/>
        <v>139.30139793761322</v>
      </c>
      <c r="L49" s="79">
        <f t="shared" si="43"/>
        <v>140.09109798097342</v>
      </c>
      <c r="M49" s="79">
        <f t="shared" ref="M49" si="46">M18-M48+M23+M36</f>
        <v>145.90139793761324</v>
      </c>
    </row>
    <row r="50" spans="1:14" ht="63" x14ac:dyDescent="0.15">
      <c r="A50" s="73" t="s">
        <v>137</v>
      </c>
      <c r="B50" s="79">
        <f>B27+B32+B36-B39-B48</f>
        <v>142.75139793761323</v>
      </c>
      <c r="C50" s="79">
        <f t="shared" ref="C50:L50" si="47">C27+C32+C36-C39-C48</f>
        <v>143.99109798097342</v>
      </c>
      <c r="D50" s="79">
        <f>D27+D32+D36-D39-D48</f>
        <v>147.65139793761324</v>
      </c>
      <c r="E50" s="79">
        <f>E27+E32+E36-E39-E48</f>
        <v>145.70139793761325</v>
      </c>
      <c r="F50" s="79">
        <f>F27+F32+F36-F39-F48</f>
        <v>145.7910979809734</v>
      </c>
      <c r="G50" s="79">
        <f>G27+G32+G36-G39-G48</f>
        <v>151.20139793761325</v>
      </c>
      <c r="H50" s="79">
        <f t="shared" si="47"/>
        <v>141.40139793761324</v>
      </c>
      <c r="I50" s="79">
        <f t="shared" si="47"/>
        <v>142.99109798097342</v>
      </c>
      <c r="J50" s="79">
        <f t="shared" ref="J50" si="48">J27+J32+J36-J39-J48</f>
        <v>146.80139793761322</v>
      </c>
      <c r="K50" s="79">
        <f t="shared" si="47"/>
        <v>143.30139793761322</v>
      </c>
      <c r="L50" s="79">
        <f t="shared" si="47"/>
        <v>144.09109798097342</v>
      </c>
      <c r="M50" s="79">
        <f t="shared" ref="M50" si="49">M27+M32+M36-M39-M48</f>
        <v>149.90139793761324</v>
      </c>
    </row>
    <row r="51" spans="1:14" ht="15.75" x14ac:dyDescent="0.15">
      <c r="A51" s="81" t="s">
        <v>14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</row>
    <row r="52" spans="1:14" ht="31.5" x14ac:dyDescent="0.15">
      <c r="A52" s="73" t="s">
        <v>138</v>
      </c>
      <c r="B52" s="75">
        <v>5.13</v>
      </c>
      <c r="C52" s="75">
        <v>5.13</v>
      </c>
      <c r="D52" s="75">
        <v>5.13</v>
      </c>
      <c r="E52" s="75">
        <v>6.61</v>
      </c>
      <c r="F52" s="75">
        <v>6.61</v>
      </c>
      <c r="G52" s="75">
        <v>6.61</v>
      </c>
      <c r="H52" s="75">
        <v>5.13</v>
      </c>
      <c r="I52" s="75">
        <v>5.13</v>
      </c>
      <c r="J52" s="75">
        <v>5.13</v>
      </c>
      <c r="K52" s="75">
        <v>6.61</v>
      </c>
      <c r="L52" s="75">
        <v>6.61</v>
      </c>
      <c r="M52" s="75">
        <v>6.61</v>
      </c>
    </row>
    <row r="53" spans="1:14" ht="15.75" x14ac:dyDescent="0.15">
      <c r="A53" s="73" t="s">
        <v>10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</row>
    <row r="54" spans="1:14" ht="15.75" x14ac:dyDescent="0.15">
      <c r="A54" s="73" t="s">
        <v>9</v>
      </c>
      <c r="B54" s="75">
        <v>12.5</v>
      </c>
      <c r="C54" s="75">
        <v>12.5</v>
      </c>
      <c r="D54" s="75">
        <v>12.5</v>
      </c>
      <c r="E54" s="75">
        <v>9</v>
      </c>
      <c r="F54" s="75">
        <v>9</v>
      </c>
      <c r="G54" s="75">
        <v>9</v>
      </c>
      <c r="H54" s="75">
        <v>12.5</v>
      </c>
      <c r="I54" s="75">
        <v>12.5</v>
      </c>
      <c r="J54" s="75">
        <v>12.5</v>
      </c>
      <c r="K54" s="75">
        <v>9</v>
      </c>
      <c r="L54" s="75">
        <v>9</v>
      </c>
      <c r="M54" s="75">
        <v>9</v>
      </c>
    </row>
    <row r="55" spans="1:14" ht="15.75" x14ac:dyDescent="0.15">
      <c r="A55" s="73" t="s">
        <v>8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</row>
    <row r="56" spans="1:14" ht="15.75" x14ac:dyDescent="0.15">
      <c r="A56" s="73" t="s">
        <v>139</v>
      </c>
      <c r="B56" s="75">
        <f>B50-B52+B53-B54+B55</f>
        <v>125.12139793761324</v>
      </c>
      <c r="C56" s="75">
        <f t="shared" ref="C56:L56" si="50">C50-C52+C53-C54+C55</f>
        <v>126.36109798097343</v>
      </c>
      <c r="D56" s="75">
        <f>D50-D52+D53-D54+D55</f>
        <v>130.02139793761324</v>
      </c>
      <c r="E56" s="75">
        <f>E50-E52+E53-E54+E55</f>
        <v>130.09139793761324</v>
      </c>
      <c r="F56" s="75">
        <f t="shared" ref="F56" si="51">F50-F52+F53-F54+F55</f>
        <v>130.18109798097339</v>
      </c>
      <c r="G56" s="75">
        <f>G50-G52+G53-G54+G55</f>
        <v>135.59139793761324</v>
      </c>
      <c r="H56" s="75">
        <f t="shared" si="50"/>
        <v>123.77139793761324</v>
      </c>
      <c r="I56" s="75">
        <f t="shared" si="50"/>
        <v>125.36109798097343</v>
      </c>
      <c r="J56" s="75">
        <f t="shared" ref="J56" si="52">J50-J52+J53-J54+J55</f>
        <v>129.17139793761322</v>
      </c>
      <c r="K56" s="75">
        <f t="shared" si="50"/>
        <v>127.6913979376132</v>
      </c>
      <c r="L56" s="75">
        <f t="shared" si="50"/>
        <v>128.4810979809734</v>
      </c>
      <c r="M56" s="75">
        <f t="shared" ref="M56" si="53">M50-M52+M53-M54+M55</f>
        <v>134.29139793761323</v>
      </c>
    </row>
    <row r="57" spans="1:14" ht="15.75" x14ac:dyDescent="0.15">
      <c r="A57" s="81" t="s">
        <v>5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</row>
    <row r="58" spans="1:14" ht="47.25" x14ac:dyDescent="0.15">
      <c r="A58" s="73" t="s">
        <v>143</v>
      </c>
      <c r="B58" s="75">
        <f>10^((B56-161.04+7.1*LOG10(20)-7.5*LOG10(5)+(24.37-3.7*(5/B4)^2)*LOG10(B4)-20*LOG10(B3)+(3.2*(LOG10(11.75*B5)^2)-4.97))/(43.42-3.1*LOG10(B4))+3)</f>
        <v>680.70599737782084</v>
      </c>
      <c r="C58" s="75">
        <f t="shared" ref="C58:L58" si="54">10^((C56-161.04+7.1*LOG10(20)-7.5*LOG10(5)+(24.37-3.7*(5/C4)^2)*LOG10(C4)-20*LOG10(C3)+(3.2*(LOG10(11.75*C5)^2)-4.97))/(43.42-3.1*LOG10(C4))+3)</f>
        <v>732.90620999430814</v>
      </c>
      <c r="D58" s="75">
        <f>10^((D56-161.04+7.1*LOG10(20)-7.5*LOG10(5)+(24.37-3.7*(5/D4)^2)*LOG10(D4)-20*LOG10(D3)+(3.2*(LOG10(11.75*D5)^2)-4.97))/(43.42-3.1*LOG10(D4))+3)</f>
        <v>911.57597611332528</v>
      </c>
      <c r="E58" s="75">
        <f t="shared" si="54"/>
        <v>915.38707361052377</v>
      </c>
      <c r="F58" s="75">
        <f t="shared" si="54"/>
        <v>920.29402482277658</v>
      </c>
      <c r="G58" s="75">
        <f t="shared" ref="G58" si="55">10^((G56-161.04+7.1*LOG10(20)-7.5*LOG10(5)+(24.37-3.7*(5/G4)^2)*LOG10(G4)-20*LOG10(G3)+(3.2*(LOG10(11.75*G5)^2)-4.97))/(43.42-3.1*LOG10(G4))+3)</f>
        <v>1270.482469758306</v>
      </c>
      <c r="H58" s="75">
        <f t="shared" si="54"/>
        <v>628.08107868359582</v>
      </c>
      <c r="I58" s="75">
        <f t="shared" si="54"/>
        <v>690.50059283659027</v>
      </c>
      <c r="J58" s="75">
        <f t="shared" ref="J58" si="56">10^((J56-161.04+7.1*LOG10(20)-7.5*LOG10(5)+(24.37-3.7*(5/J4)^2)*LOG10(J4)-20*LOG10(J3)+(3.2*(LOG10(11.75*J5)^2)-4.97))/(43.42-3.1*LOG10(J4))+3)</f>
        <v>866.54511286480192</v>
      </c>
      <c r="K58" s="75">
        <f t="shared" si="54"/>
        <v>793.38200447301938</v>
      </c>
      <c r="L58" s="75">
        <f t="shared" si="54"/>
        <v>831.61672403174032</v>
      </c>
      <c r="M58" s="75">
        <f t="shared" ref="M58" si="57">10^((M56-161.04+7.1*LOG10(20)-7.5*LOG10(5)+(24.37-3.7*(5/M4)^2)*LOG10(M4)-20*LOG10(M3)+(3.2*(LOG10(11.75*M5)^2)-4.97))/(43.42-3.1*LOG10(M4))+3)</f>
        <v>1175.7609376600587</v>
      </c>
      <c r="N58" s="7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140C3-1A2D-4F2C-A07D-E2FBE20E4902}">
  <dimension ref="A1:F57"/>
  <sheetViews>
    <sheetView zoomScale="85" zoomScaleNormal="85" workbookViewId="0">
      <selection activeCell="A58" sqref="A58:XFD59"/>
    </sheetView>
  </sheetViews>
  <sheetFormatPr defaultRowHeight="14.25" x14ac:dyDescent="0.15"/>
  <cols>
    <col min="1" max="1" width="51.375" customWidth="1"/>
    <col min="2" max="5" width="17.875" customWidth="1"/>
  </cols>
  <sheetData>
    <row r="1" spans="1:5" ht="15.75" x14ac:dyDescent="0.15">
      <c r="A1" s="81" t="s">
        <v>63</v>
      </c>
      <c r="B1" s="72"/>
      <c r="C1" s="72"/>
      <c r="D1" s="72"/>
      <c r="E1" s="72"/>
    </row>
    <row r="2" spans="1:5" ht="15.75" x14ac:dyDescent="0.15">
      <c r="A2" s="73" t="s">
        <v>100</v>
      </c>
      <c r="B2" s="74" t="s">
        <v>106</v>
      </c>
      <c r="C2" s="74" t="s">
        <v>106</v>
      </c>
      <c r="D2" s="74" t="s">
        <v>106</v>
      </c>
      <c r="E2" s="74" t="s">
        <v>106</v>
      </c>
    </row>
    <row r="3" spans="1:5" ht="15.75" x14ac:dyDescent="0.15">
      <c r="A3" s="73" t="s">
        <v>62</v>
      </c>
      <c r="B3" s="75">
        <v>2</v>
      </c>
      <c r="C3" s="75">
        <v>2</v>
      </c>
      <c r="D3" s="75">
        <v>2</v>
      </c>
      <c r="E3" s="75">
        <v>2</v>
      </c>
    </row>
    <row r="4" spans="1:5" ht="15.75" x14ac:dyDescent="0.15">
      <c r="A4" s="73" t="s">
        <v>61</v>
      </c>
      <c r="B4" s="75">
        <v>35</v>
      </c>
      <c r="C4" s="75">
        <v>35</v>
      </c>
      <c r="D4" s="75">
        <v>35</v>
      </c>
      <c r="E4" s="75">
        <v>35</v>
      </c>
    </row>
    <row r="5" spans="1:5" ht="15.75" x14ac:dyDescent="0.15">
      <c r="A5" s="73" t="s">
        <v>60</v>
      </c>
      <c r="B5" s="75">
        <v>1.5</v>
      </c>
      <c r="C5" s="75">
        <v>1.5</v>
      </c>
      <c r="D5" s="75">
        <v>1.5</v>
      </c>
      <c r="E5" s="75">
        <v>1.5</v>
      </c>
    </row>
    <row r="6" spans="1:5" ht="15.75" x14ac:dyDescent="0.15">
      <c r="A6" s="73" t="s">
        <v>102</v>
      </c>
      <c r="B6" s="76">
        <v>0.9</v>
      </c>
      <c r="C6" s="76">
        <v>0.9</v>
      </c>
      <c r="D6" s="76">
        <v>0.9</v>
      </c>
      <c r="E6" s="76">
        <v>0.9</v>
      </c>
    </row>
    <row r="7" spans="1:5" ht="15.75" x14ac:dyDescent="0.15">
      <c r="A7" s="73" t="s">
        <v>110</v>
      </c>
      <c r="B7" s="75" t="s">
        <v>52</v>
      </c>
      <c r="C7" s="75" t="s">
        <v>52</v>
      </c>
      <c r="D7" s="75" t="s">
        <v>94</v>
      </c>
      <c r="E7" s="75" t="s">
        <v>94</v>
      </c>
    </row>
    <row r="8" spans="1:5" ht="15.75" x14ac:dyDescent="0.15">
      <c r="A8" s="73" t="s">
        <v>103</v>
      </c>
      <c r="B8" s="75" t="s">
        <v>145</v>
      </c>
      <c r="C8" s="75" t="s">
        <v>145</v>
      </c>
      <c r="D8" s="75" t="s">
        <v>145</v>
      </c>
      <c r="E8" s="75" t="s">
        <v>145</v>
      </c>
    </row>
    <row r="9" spans="1:5" ht="15.75" x14ac:dyDescent="0.15">
      <c r="A9" s="81" t="s">
        <v>49</v>
      </c>
      <c r="B9" s="77"/>
      <c r="C9" s="77"/>
      <c r="D9" s="77"/>
      <c r="E9" s="77"/>
    </row>
    <row r="10" spans="1:5" ht="15.75" x14ac:dyDescent="0.15">
      <c r="A10" s="73" t="s">
        <v>107</v>
      </c>
      <c r="B10" s="75">
        <v>1</v>
      </c>
      <c r="C10" s="75">
        <v>1</v>
      </c>
      <c r="D10" s="75">
        <v>1</v>
      </c>
      <c r="E10" s="75">
        <v>1</v>
      </c>
    </row>
    <row r="11" spans="1:5" ht="31.5" x14ac:dyDescent="0.15">
      <c r="A11" s="73" t="s">
        <v>108</v>
      </c>
      <c r="B11" s="75">
        <v>1</v>
      </c>
      <c r="C11" s="75">
        <v>1</v>
      </c>
      <c r="D11" s="75">
        <v>1</v>
      </c>
      <c r="E11" s="75">
        <v>1</v>
      </c>
    </row>
    <row r="12" spans="1:5" ht="15.75" x14ac:dyDescent="0.15">
      <c r="A12" s="73" t="s">
        <v>109</v>
      </c>
      <c r="B12" s="75">
        <v>1</v>
      </c>
      <c r="C12" s="75">
        <v>1</v>
      </c>
      <c r="D12" s="75">
        <v>1</v>
      </c>
      <c r="E12" s="75">
        <v>1</v>
      </c>
    </row>
    <row r="13" spans="1:5" ht="31.5" x14ac:dyDescent="0.15">
      <c r="A13" s="78" t="s">
        <v>111</v>
      </c>
      <c r="B13" s="75">
        <v>23</v>
      </c>
      <c r="C13" s="75">
        <v>23</v>
      </c>
      <c r="D13" s="75">
        <v>23</v>
      </c>
      <c r="E13" s="75">
        <v>23</v>
      </c>
    </row>
    <row r="14" spans="1:5" ht="31.5" x14ac:dyDescent="0.15">
      <c r="A14" s="73" t="s">
        <v>112</v>
      </c>
      <c r="B14" s="82">
        <f>4*12*15*1000</f>
        <v>720000</v>
      </c>
      <c r="C14" s="82">
        <f t="shared" ref="C14:E14" si="0">4*12*15*1000</f>
        <v>720000</v>
      </c>
      <c r="D14" s="82">
        <f t="shared" si="0"/>
        <v>720000</v>
      </c>
      <c r="E14" s="82">
        <f t="shared" si="0"/>
        <v>720000</v>
      </c>
    </row>
    <row r="15" spans="1:5" ht="157.5" x14ac:dyDescent="0.15">
      <c r="A15" s="73" t="s">
        <v>113</v>
      </c>
      <c r="B15" s="75"/>
      <c r="C15" s="75"/>
      <c r="D15" s="75"/>
      <c r="E15" s="75"/>
    </row>
    <row r="16" spans="1:5" ht="63" x14ac:dyDescent="0.15">
      <c r="A16" s="73" t="s">
        <v>114</v>
      </c>
      <c r="B16" s="82">
        <f>B14</f>
        <v>720000</v>
      </c>
      <c r="C16" s="82">
        <f t="shared" ref="C16:E16" si="1">C14</f>
        <v>720000</v>
      </c>
      <c r="D16" s="82">
        <f t="shared" si="1"/>
        <v>720000</v>
      </c>
      <c r="E16" s="82">
        <f t="shared" si="1"/>
        <v>720000</v>
      </c>
    </row>
    <row r="17" spans="1:5" ht="31.5" x14ac:dyDescent="0.15">
      <c r="A17" s="73" t="s">
        <v>140</v>
      </c>
      <c r="B17" s="75">
        <v>23</v>
      </c>
      <c r="C17" s="75">
        <v>23</v>
      </c>
      <c r="D17" s="75">
        <v>23</v>
      </c>
      <c r="E17" s="75">
        <v>23</v>
      </c>
    </row>
    <row r="18" spans="1:5" ht="31.5" x14ac:dyDescent="0.15">
      <c r="A18" s="73" t="s">
        <v>115</v>
      </c>
      <c r="B18" s="75">
        <f>B19-B20</f>
        <v>0</v>
      </c>
      <c r="C18" s="75">
        <f t="shared" ref="C18" si="2">C19-C20</f>
        <v>0</v>
      </c>
      <c r="D18" s="75">
        <f>D19-D20</f>
        <v>0</v>
      </c>
      <c r="E18" s="75">
        <f t="shared" ref="E18" si="3">E19-E20</f>
        <v>0</v>
      </c>
    </row>
    <row r="19" spans="1:5" ht="63" x14ac:dyDescent="0.15">
      <c r="A19" s="73" t="s">
        <v>116</v>
      </c>
      <c r="B19" s="75">
        <f>B21+10*LOG(B10/B12)</f>
        <v>0</v>
      </c>
      <c r="C19" s="75">
        <f t="shared" ref="C19" si="4">C21+10*LOG(C10/C12)</f>
        <v>0</v>
      </c>
      <c r="D19" s="75">
        <f>D21+10*LOG(D10/D12)</f>
        <v>0</v>
      </c>
      <c r="E19" s="75">
        <f>E21+10*LOG(E10/E12)</f>
        <v>0</v>
      </c>
    </row>
    <row r="20" spans="1:5" ht="31.5" x14ac:dyDescent="0.15">
      <c r="A20" s="73" t="s">
        <v>117</v>
      </c>
      <c r="B20" s="75">
        <v>0</v>
      </c>
      <c r="C20" s="75">
        <v>0</v>
      </c>
      <c r="D20" s="75">
        <v>0</v>
      </c>
      <c r="E20" s="75">
        <v>0</v>
      </c>
    </row>
    <row r="21" spans="1:5" ht="15.75" x14ac:dyDescent="0.15">
      <c r="A21" s="73" t="s">
        <v>118</v>
      </c>
      <c r="B21" s="75">
        <v>0</v>
      </c>
      <c r="C21" s="75">
        <v>0</v>
      </c>
      <c r="D21" s="75">
        <v>0</v>
      </c>
      <c r="E21" s="75">
        <v>0</v>
      </c>
    </row>
    <row r="22" spans="1:5" ht="47.25" x14ac:dyDescent="0.15">
      <c r="A22" s="73" t="s">
        <v>119</v>
      </c>
      <c r="B22" s="75">
        <f>B23-B24</f>
        <v>0</v>
      </c>
      <c r="C22" s="75">
        <f t="shared" ref="C22" si="5">C23-C24</f>
        <v>0</v>
      </c>
      <c r="D22" s="75">
        <f>D23-D24</f>
        <v>0</v>
      </c>
      <c r="E22" s="75">
        <f t="shared" ref="E22" si="6">E23-E24</f>
        <v>0</v>
      </c>
    </row>
    <row r="23" spans="1:5" ht="47.25" x14ac:dyDescent="0.15">
      <c r="A23" s="73" t="s">
        <v>120</v>
      </c>
      <c r="B23" s="75">
        <v>0</v>
      </c>
      <c r="C23" s="75">
        <v>0</v>
      </c>
      <c r="D23" s="75">
        <v>0</v>
      </c>
      <c r="E23" s="75">
        <v>0</v>
      </c>
    </row>
    <row r="24" spans="1:5" ht="47.25" x14ac:dyDescent="0.15">
      <c r="A24" s="73" t="s">
        <v>121</v>
      </c>
      <c r="B24" s="75">
        <v>0</v>
      </c>
      <c r="C24" s="75">
        <v>0</v>
      </c>
      <c r="D24" s="75">
        <v>0</v>
      </c>
      <c r="E24" s="75">
        <v>0</v>
      </c>
    </row>
    <row r="25" spans="1:5" ht="47.25" x14ac:dyDescent="0.15">
      <c r="A25" s="73" t="s">
        <v>40</v>
      </c>
      <c r="B25" s="75">
        <v>1</v>
      </c>
      <c r="C25" s="75">
        <v>1</v>
      </c>
      <c r="D25" s="75">
        <v>1</v>
      </c>
      <c r="E25" s="75">
        <v>1</v>
      </c>
    </row>
    <row r="26" spans="1:5" ht="15.75" x14ac:dyDescent="0.15">
      <c r="A26" s="73" t="s">
        <v>141</v>
      </c>
      <c r="B26" s="79">
        <f>B17+B18+B22-B25</f>
        <v>22</v>
      </c>
      <c r="C26" s="79">
        <f t="shared" ref="C26" si="7">C17+C18+C22-C25</f>
        <v>22</v>
      </c>
      <c r="D26" s="79">
        <f>D17+D18+D22-D25</f>
        <v>22</v>
      </c>
      <c r="E26" s="79">
        <f t="shared" ref="E26" si="8">E17+E18+E22-E25</f>
        <v>22</v>
      </c>
    </row>
    <row r="27" spans="1:5" ht="15.75" x14ac:dyDescent="0.15">
      <c r="A27" s="81" t="s">
        <v>37</v>
      </c>
      <c r="B27" s="77"/>
      <c r="C27" s="77"/>
      <c r="D27" s="77"/>
      <c r="E27" s="77"/>
    </row>
    <row r="28" spans="1:5" ht="15.75" x14ac:dyDescent="0.15">
      <c r="A28" s="73" t="s">
        <v>122</v>
      </c>
      <c r="B28" s="75">
        <v>32</v>
      </c>
      <c r="C28" s="75">
        <v>32</v>
      </c>
      <c r="D28" s="75">
        <v>32</v>
      </c>
      <c r="E28" s="75">
        <v>32</v>
      </c>
    </row>
    <row r="29" spans="1:5" ht="31.5" x14ac:dyDescent="0.15">
      <c r="A29" s="73" t="s">
        <v>123</v>
      </c>
      <c r="B29" s="75">
        <v>2</v>
      </c>
      <c r="C29" s="75">
        <v>4</v>
      </c>
      <c r="D29" s="75">
        <v>2</v>
      </c>
      <c r="E29" s="75">
        <v>4</v>
      </c>
    </row>
    <row r="30" spans="1:5" ht="15.75" x14ac:dyDescent="0.15">
      <c r="A30" s="73" t="s">
        <v>124</v>
      </c>
      <c r="B30" s="75">
        <v>2</v>
      </c>
      <c r="C30" s="75">
        <v>4</v>
      </c>
      <c r="D30" s="75">
        <v>2</v>
      </c>
      <c r="E30" s="75">
        <v>4</v>
      </c>
    </row>
    <row r="31" spans="1:5" ht="31.5" x14ac:dyDescent="0.15">
      <c r="A31" s="73" t="s">
        <v>125</v>
      </c>
      <c r="B31" s="75">
        <f>B32-B33</f>
        <v>20.04119982655925</v>
      </c>
      <c r="C31" s="75">
        <f t="shared" ref="C31" si="9">C32-C33</f>
        <v>17.030899869919438</v>
      </c>
      <c r="D31" s="75">
        <f>D32-D33</f>
        <v>20.04119982655925</v>
      </c>
      <c r="E31" s="75">
        <f t="shared" ref="E31" si="10">E32-E33</f>
        <v>17.030899869919438</v>
      </c>
    </row>
    <row r="32" spans="1:5" ht="63" x14ac:dyDescent="0.15">
      <c r="A32" s="73" t="s">
        <v>144</v>
      </c>
      <c r="B32" s="75">
        <f>B34+10*LOG(B28/B29)</f>
        <v>20.04119982655925</v>
      </c>
      <c r="C32" s="75">
        <f t="shared" ref="C32" si="11">C34+10*LOG(C28/C29)</f>
        <v>17.030899869919438</v>
      </c>
      <c r="D32" s="75">
        <f>D34+10*LOG(D28/D29)</f>
        <v>20.04119982655925</v>
      </c>
      <c r="E32" s="75">
        <f>E34+10*LOG(E28/E29)</f>
        <v>17.030899869919438</v>
      </c>
    </row>
    <row r="33" spans="1:5" ht="31.5" x14ac:dyDescent="0.15">
      <c r="A33" s="73" t="s">
        <v>126</v>
      </c>
      <c r="B33" s="75">
        <v>0</v>
      </c>
      <c r="C33" s="75">
        <v>0</v>
      </c>
      <c r="D33" s="75">
        <v>0</v>
      </c>
      <c r="E33" s="75">
        <v>0</v>
      </c>
    </row>
    <row r="34" spans="1:5" ht="15.75" x14ac:dyDescent="0.15">
      <c r="A34" s="73" t="s">
        <v>127</v>
      </c>
      <c r="B34" s="75">
        <v>8</v>
      </c>
      <c r="C34" s="75">
        <v>8</v>
      </c>
      <c r="D34" s="75">
        <v>8</v>
      </c>
      <c r="E34" s="75">
        <v>8</v>
      </c>
    </row>
    <row r="35" spans="1:5" ht="47.25" x14ac:dyDescent="0.15">
      <c r="A35" s="73" t="s">
        <v>128</v>
      </c>
      <c r="B35" s="75">
        <f>B36-B37</f>
        <v>0</v>
      </c>
      <c r="C35" s="75">
        <f t="shared" ref="C35" si="12">C36-C37</f>
        <v>0</v>
      </c>
      <c r="D35" s="75">
        <f>D36-D37</f>
        <v>0</v>
      </c>
      <c r="E35" s="75">
        <f t="shared" ref="E35" si="13">E36-E37</f>
        <v>0</v>
      </c>
    </row>
    <row r="36" spans="1:5" ht="47.25" x14ac:dyDescent="0.15">
      <c r="A36" s="73" t="s">
        <v>129</v>
      </c>
      <c r="B36" s="75">
        <f>10*LOG(B29/B30)</f>
        <v>0</v>
      </c>
      <c r="C36" s="75">
        <f t="shared" ref="C36" si="14">10*LOG(C29/C30)</f>
        <v>0</v>
      </c>
      <c r="D36" s="75">
        <f>10*LOG(D29/D30)</f>
        <v>0</v>
      </c>
      <c r="E36" s="75">
        <f>10*LOG(E29/E30)</f>
        <v>0</v>
      </c>
    </row>
    <row r="37" spans="1:5" ht="47.25" x14ac:dyDescent="0.15">
      <c r="A37" s="73" t="s">
        <v>130</v>
      </c>
      <c r="B37" s="75">
        <v>0</v>
      </c>
      <c r="C37" s="75">
        <v>0</v>
      </c>
      <c r="D37" s="75">
        <v>0</v>
      </c>
      <c r="E37" s="75">
        <v>0</v>
      </c>
    </row>
    <row r="38" spans="1:5" ht="31.5" x14ac:dyDescent="0.15">
      <c r="A38" s="73" t="s">
        <v>33</v>
      </c>
      <c r="B38" s="75">
        <v>3</v>
      </c>
      <c r="C38" s="75">
        <v>3</v>
      </c>
      <c r="D38" s="75">
        <v>3</v>
      </c>
      <c r="E38" s="75">
        <v>3</v>
      </c>
    </row>
    <row r="39" spans="1:5" ht="15.75" x14ac:dyDescent="0.15">
      <c r="A39" s="73" t="s">
        <v>32</v>
      </c>
      <c r="B39" s="75">
        <v>5</v>
      </c>
      <c r="C39" s="75">
        <v>5</v>
      </c>
      <c r="D39" s="75">
        <v>5</v>
      </c>
      <c r="E39" s="75">
        <v>5</v>
      </c>
    </row>
    <row r="40" spans="1:5" ht="15.75" x14ac:dyDescent="0.15">
      <c r="A40" s="73" t="s">
        <v>31</v>
      </c>
      <c r="B40" s="75">
        <v>-174</v>
      </c>
      <c r="C40" s="75">
        <v>-174</v>
      </c>
      <c r="D40" s="75">
        <v>-174</v>
      </c>
      <c r="E40" s="75">
        <v>-174</v>
      </c>
    </row>
    <row r="41" spans="1:5" ht="15.75" x14ac:dyDescent="0.15">
      <c r="A41" s="73" t="s">
        <v>131</v>
      </c>
      <c r="B41" s="75">
        <v>-165.7</v>
      </c>
      <c r="C41" s="75">
        <v>-165.7</v>
      </c>
      <c r="D41" s="75">
        <v>-165.7</v>
      </c>
      <c r="E41" s="75">
        <v>-165.7</v>
      </c>
    </row>
    <row r="42" spans="1:5" ht="31.5" x14ac:dyDescent="0.15">
      <c r="A42" s="80" t="s">
        <v>142</v>
      </c>
      <c r="B42" s="79">
        <f>10*LOG10(10^((B39+B40)/10)+10^(B41/10))</f>
        <v>-164.03352307536667</v>
      </c>
      <c r="C42" s="79">
        <f>10*LOG10(10^((C39+C40)/10)+10^(C41/10))</f>
        <v>-164.03352307536667</v>
      </c>
      <c r="D42" s="79">
        <f>10*LOG10(10^((D39+D40)/10)+10^(D41/10))</f>
        <v>-164.03352307536667</v>
      </c>
      <c r="E42" s="79">
        <f>10*LOG10(10^((E39+E40)/10)+10^(E41/10))</f>
        <v>-164.03352307536667</v>
      </c>
    </row>
    <row r="43" spans="1:5" ht="15.75" x14ac:dyDescent="0.15">
      <c r="A43" s="73" t="s">
        <v>132</v>
      </c>
      <c r="B43" s="79">
        <f>B42+10*LOG(B16)</f>
        <v>-105.46019811105398</v>
      </c>
      <c r="C43" s="79">
        <f t="shared" ref="C43" si="15">C42+10*LOG(C16)</f>
        <v>-105.46019811105398</v>
      </c>
      <c r="D43" s="79">
        <f>D42+10*LOG(D16)</f>
        <v>-105.46019811105398</v>
      </c>
      <c r="E43" s="79">
        <f t="shared" ref="E43" si="16">E42+10*LOG(E16)</f>
        <v>-105.46019811105398</v>
      </c>
    </row>
    <row r="44" spans="1:5" ht="15.75" x14ac:dyDescent="0.15">
      <c r="A44" s="73" t="s">
        <v>133</v>
      </c>
      <c r="B44" s="75">
        <v>-2.6</v>
      </c>
      <c r="C44" s="75">
        <v>-6.3</v>
      </c>
      <c r="D44" s="75">
        <v>-1.5</v>
      </c>
      <c r="E44" s="75">
        <v>-6.1</v>
      </c>
    </row>
    <row r="45" spans="1:5" ht="15.75" x14ac:dyDescent="0.15">
      <c r="A45" s="73" t="s">
        <v>21</v>
      </c>
      <c r="B45" s="75">
        <v>2</v>
      </c>
      <c r="C45" s="75">
        <v>2</v>
      </c>
      <c r="D45" s="75">
        <v>2</v>
      </c>
      <c r="E45" s="75">
        <v>2</v>
      </c>
    </row>
    <row r="46" spans="1:5" ht="31.5" x14ac:dyDescent="0.15">
      <c r="A46" s="73" t="s">
        <v>134</v>
      </c>
      <c r="B46" s="75">
        <v>0.5</v>
      </c>
      <c r="C46" s="75">
        <v>0.5</v>
      </c>
      <c r="D46" s="75">
        <v>0.5</v>
      </c>
      <c r="E46" s="75">
        <v>0.5</v>
      </c>
    </row>
    <row r="47" spans="1:5" ht="15.75" x14ac:dyDescent="0.15">
      <c r="A47" s="80" t="s">
        <v>135</v>
      </c>
      <c r="B47" s="79">
        <f>B43+B44+B45-B46</f>
        <v>-106.56019811105398</v>
      </c>
      <c r="C47" s="79">
        <f>C43+C44+C45-C46</f>
        <v>-110.26019811105398</v>
      </c>
      <c r="D47" s="79">
        <f>D43+D44+D45-D46</f>
        <v>-105.46019811105398</v>
      </c>
      <c r="E47" s="79">
        <f>E43+E44+E45-E46</f>
        <v>-110.06019811105398</v>
      </c>
    </row>
    <row r="48" spans="1:5" ht="15.75" x14ac:dyDescent="0.15">
      <c r="A48" s="80" t="s">
        <v>136</v>
      </c>
      <c r="B48" s="79">
        <f>B17-B47+B22+B35</f>
        <v>129.56019811105398</v>
      </c>
      <c r="C48" s="79">
        <f t="shared" ref="C48" si="17">C17-C47+C22+C35</f>
        <v>133.26019811105397</v>
      </c>
      <c r="D48" s="79">
        <f>D17-D47+D22+D35</f>
        <v>128.46019811105398</v>
      </c>
      <c r="E48" s="79">
        <f t="shared" ref="E48" si="18">E17-E47+E22+E35</f>
        <v>133.06019811105398</v>
      </c>
    </row>
    <row r="49" spans="1:6" ht="63" x14ac:dyDescent="0.15">
      <c r="A49" s="73" t="s">
        <v>137</v>
      </c>
      <c r="B49" s="79">
        <f>B26+B31+B35-B38-B47</f>
        <v>145.60139793761323</v>
      </c>
      <c r="C49" s="79">
        <f t="shared" ref="C49" si="19">C26+C31+C35-C38-C47</f>
        <v>146.2910979809734</v>
      </c>
      <c r="D49" s="79">
        <f>D26+D31+D35-D38-D47</f>
        <v>144.50139793761323</v>
      </c>
      <c r="E49" s="79">
        <f>E26+E31+E35-E38-E47</f>
        <v>146.09109798097342</v>
      </c>
    </row>
    <row r="50" spans="1:6" ht="15.75" x14ac:dyDescent="0.15">
      <c r="A50" s="81" t="s">
        <v>14</v>
      </c>
      <c r="B50" s="77"/>
      <c r="C50" s="77"/>
      <c r="D50" s="77"/>
      <c r="E50" s="77"/>
    </row>
    <row r="51" spans="1:6" ht="31.5" x14ac:dyDescent="0.15">
      <c r="A51" s="73" t="s">
        <v>138</v>
      </c>
      <c r="B51" s="75">
        <v>5.13</v>
      </c>
      <c r="C51" s="75">
        <v>5.13</v>
      </c>
      <c r="D51" s="75">
        <v>6.61</v>
      </c>
      <c r="E51" s="75">
        <v>6.61</v>
      </c>
    </row>
    <row r="52" spans="1:6" ht="15.75" x14ac:dyDescent="0.15">
      <c r="A52" s="73" t="s">
        <v>10</v>
      </c>
      <c r="B52" s="75">
        <v>0</v>
      </c>
      <c r="C52" s="75">
        <v>0</v>
      </c>
      <c r="D52" s="75">
        <v>0</v>
      </c>
      <c r="E52" s="75">
        <v>0</v>
      </c>
    </row>
    <row r="53" spans="1:6" ht="15.75" x14ac:dyDescent="0.15">
      <c r="A53" s="73" t="s">
        <v>9</v>
      </c>
      <c r="B53" s="75">
        <v>12.5</v>
      </c>
      <c r="C53" s="75">
        <v>12.5</v>
      </c>
      <c r="D53" s="75">
        <v>9</v>
      </c>
      <c r="E53" s="75">
        <v>9</v>
      </c>
    </row>
    <row r="54" spans="1:6" ht="15.75" x14ac:dyDescent="0.15">
      <c r="A54" s="73" t="s">
        <v>8</v>
      </c>
      <c r="B54" s="75">
        <v>0</v>
      </c>
      <c r="C54" s="75">
        <v>0</v>
      </c>
      <c r="D54" s="75">
        <v>0</v>
      </c>
      <c r="E54" s="75">
        <v>0</v>
      </c>
    </row>
    <row r="55" spans="1:6" ht="15.75" x14ac:dyDescent="0.15">
      <c r="A55" s="73" t="s">
        <v>139</v>
      </c>
      <c r="B55" s="75">
        <f>B49-B51+B52-B53+B54</f>
        <v>127.97139793761323</v>
      </c>
      <c r="C55" s="75">
        <f t="shared" ref="C55" si="20">C49-C51+C52-C53+C54</f>
        <v>128.66109798097341</v>
      </c>
      <c r="D55" s="75">
        <f>D49-D51+D52-D53+D54</f>
        <v>128.89139793761322</v>
      </c>
      <c r="E55" s="75">
        <f t="shared" ref="E55" si="21">E49-E51+E52-E53+E54</f>
        <v>130.4810979809734</v>
      </c>
    </row>
    <row r="56" spans="1:6" ht="15.75" x14ac:dyDescent="0.15">
      <c r="A56" s="81" t="s">
        <v>5</v>
      </c>
      <c r="B56" s="77"/>
      <c r="C56" s="77"/>
      <c r="D56" s="77"/>
      <c r="E56" s="77"/>
    </row>
    <row r="57" spans="1:6" ht="47.25" x14ac:dyDescent="0.15">
      <c r="A57" s="73" t="s">
        <v>143</v>
      </c>
      <c r="B57" s="75">
        <f>10^((B55-161.04+7.1*LOG10(20)-7.5*LOG10(5)+(24.37-3.7*(5/B4)^2)*LOG10(B4)-20*LOG10(B3)+(3.2*(LOG10(11.75*B5)^2)-4.97))/(43.42-3.1*LOG10(B4))+3)</f>
        <v>1154.9661397212076</v>
      </c>
      <c r="C57" s="75">
        <f t="shared" ref="C57:E57" si="22">10^((C55-161.04+7.1*LOG10(20)-7.5*LOG10(5)+(24.37-3.7*(5/C4)^2)*LOG10(C4)-20*LOG10(C3)+(3.2*(LOG10(11.75*C5)^2)-4.97))/(43.42-3.1*LOG10(C4))+3)</f>
        <v>1203.4323631980023</v>
      </c>
      <c r="D57" s="75">
        <f t="shared" si="22"/>
        <v>1220.0646672201474</v>
      </c>
      <c r="E57" s="75">
        <f t="shared" si="22"/>
        <v>1341.316280025826</v>
      </c>
      <c r="F57" s="7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18B4A-3BBB-4700-928D-EDA9644365CA}">
  <dimension ref="A1:H58"/>
  <sheetViews>
    <sheetView zoomScale="85" zoomScaleNormal="85" workbookViewId="0">
      <selection activeCell="A47" sqref="A47"/>
    </sheetView>
  </sheetViews>
  <sheetFormatPr defaultRowHeight="14.25" x14ac:dyDescent="0.15"/>
  <cols>
    <col min="1" max="1" width="51.375" customWidth="1"/>
    <col min="2" max="7" width="17.875" customWidth="1"/>
  </cols>
  <sheetData>
    <row r="1" spans="1:7" ht="15.75" x14ac:dyDescent="0.15">
      <c r="A1" s="81" t="s">
        <v>63</v>
      </c>
      <c r="B1" s="72"/>
      <c r="C1" s="72"/>
      <c r="D1" s="72"/>
      <c r="E1" s="72"/>
      <c r="F1" s="72"/>
      <c r="G1" s="72"/>
    </row>
    <row r="2" spans="1:7" ht="15.75" x14ac:dyDescent="0.15">
      <c r="A2" s="73" t="s">
        <v>100</v>
      </c>
      <c r="B2" s="74" t="s">
        <v>106</v>
      </c>
      <c r="C2" s="74" t="s">
        <v>106</v>
      </c>
      <c r="D2" s="74" t="s">
        <v>106</v>
      </c>
      <c r="E2" s="74" t="s">
        <v>106</v>
      </c>
      <c r="F2" s="74" t="s">
        <v>106</v>
      </c>
      <c r="G2" s="74" t="s">
        <v>106</v>
      </c>
    </row>
    <row r="3" spans="1:7" ht="15.75" x14ac:dyDescent="0.15">
      <c r="A3" s="73" t="s">
        <v>62</v>
      </c>
      <c r="B3" s="75">
        <v>2</v>
      </c>
      <c r="C3" s="75">
        <v>2</v>
      </c>
      <c r="D3" s="75">
        <v>2</v>
      </c>
      <c r="E3" s="75">
        <v>2</v>
      </c>
      <c r="F3" s="75">
        <v>2</v>
      </c>
      <c r="G3" s="75">
        <v>2</v>
      </c>
    </row>
    <row r="4" spans="1:7" ht="15.75" x14ac:dyDescent="0.15">
      <c r="A4" s="73" t="s">
        <v>61</v>
      </c>
      <c r="B4" s="75">
        <v>35</v>
      </c>
      <c r="C4" s="75">
        <v>35</v>
      </c>
      <c r="D4" s="75">
        <v>35</v>
      </c>
      <c r="E4" s="75">
        <v>35</v>
      </c>
      <c r="F4" s="75">
        <v>35</v>
      </c>
      <c r="G4" s="75">
        <v>35</v>
      </c>
    </row>
    <row r="5" spans="1:7" ht="15.75" x14ac:dyDescent="0.15">
      <c r="A5" s="73" t="s">
        <v>60</v>
      </c>
      <c r="B5" s="75">
        <v>1.5</v>
      </c>
      <c r="C5" s="75">
        <v>1.5</v>
      </c>
      <c r="D5" s="75">
        <v>1.5</v>
      </c>
      <c r="E5" s="75">
        <v>1.5</v>
      </c>
      <c r="F5" s="75">
        <v>1.5</v>
      </c>
      <c r="G5" s="75">
        <v>1.5</v>
      </c>
    </row>
    <row r="6" spans="1:7" ht="15.75" x14ac:dyDescent="0.15">
      <c r="A6" s="73" t="s">
        <v>102</v>
      </c>
      <c r="B6" s="76">
        <v>0.9</v>
      </c>
      <c r="C6" s="76">
        <v>0.9</v>
      </c>
      <c r="D6" s="76">
        <v>0.9</v>
      </c>
      <c r="E6" s="76">
        <v>0.9</v>
      </c>
      <c r="F6" s="76">
        <v>0.9</v>
      </c>
      <c r="G6" s="76">
        <v>0.9</v>
      </c>
    </row>
    <row r="7" spans="1:7" ht="15.75" x14ac:dyDescent="0.15">
      <c r="A7" s="73" t="s">
        <v>110</v>
      </c>
      <c r="B7" s="75" t="s">
        <v>52</v>
      </c>
      <c r="C7" s="75" t="s">
        <v>52</v>
      </c>
      <c r="D7" s="75" t="s">
        <v>52</v>
      </c>
      <c r="E7" s="75" t="s">
        <v>94</v>
      </c>
      <c r="F7" s="75" t="s">
        <v>94</v>
      </c>
      <c r="G7" s="75" t="s">
        <v>94</v>
      </c>
    </row>
    <row r="8" spans="1:7" ht="15.75" x14ac:dyDescent="0.15">
      <c r="A8" s="73" t="s">
        <v>93</v>
      </c>
      <c r="B8" s="75" t="s">
        <v>145</v>
      </c>
      <c r="C8" s="75" t="s">
        <v>145</v>
      </c>
      <c r="D8" s="75" t="s">
        <v>145</v>
      </c>
      <c r="E8" s="75" t="s">
        <v>145</v>
      </c>
      <c r="F8" s="75" t="s">
        <v>145</v>
      </c>
      <c r="G8" s="75" t="s">
        <v>145</v>
      </c>
    </row>
    <row r="9" spans="1:7" ht="15.75" x14ac:dyDescent="0.15">
      <c r="A9" s="73" t="s">
        <v>147</v>
      </c>
      <c r="B9" s="75">
        <v>8</v>
      </c>
      <c r="C9" s="75">
        <v>8</v>
      </c>
      <c r="D9" s="75">
        <v>16</v>
      </c>
      <c r="E9" s="75">
        <v>8</v>
      </c>
      <c r="F9" s="75">
        <v>8</v>
      </c>
      <c r="G9" s="75">
        <v>16</v>
      </c>
    </row>
    <row r="10" spans="1:7" ht="15.75" x14ac:dyDescent="0.15">
      <c r="A10" s="81" t="s">
        <v>49</v>
      </c>
      <c r="B10" s="77"/>
      <c r="C10" s="77"/>
      <c r="D10" s="77"/>
      <c r="E10" s="77"/>
      <c r="F10" s="77"/>
      <c r="G10" s="77"/>
    </row>
    <row r="11" spans="1:7" ht="15.75" x14ac:dyDescent="0.15">
      <c r="A11" s="73" t="s">
        <v>107</v>
      </c>
      <c r="B11" s="75">
        <v>1</v>
      </c>
      <c r="C11" s="75">
        <v>1</v>
      </c>
      <c r="D11" s="75">
        <v>1</v>
      </c>
      <c r="E11" s="75">
        <v>1</v>
      </c>
      <c r="F11" s="75">
        <v>1</v>
      </c>
      <c r="G11" s="75">
        <v>1</v>
      </c>
    </row>
    <row r="12" spans="1:7" ht="31.5" x14ac:dyDescent="0.15">
      <c r="A12" s="73" t="s">
        <v>108</v>
      </c>
      <c r="B12" s="75">
        <v>1</v>
      </c>
      <c r="C12" s="75">
        <v>1</v>
      </c>
      <c r="D12" s="75">
        <v>1</v>
      </c>
      <c r="E12" s="75">
        <v>1</v>
      </c>
      <c r="F12" s="75">
        <v>1</v>
      </c>
      <c r="G12" s="75">
        <v>1</v>
      </c>
    </row>
    <row r="13" spans="1:7" ht="15.75" x14ac:dyDescent="0.15">
      <c r="A13" s="73" t="s">
        <v>109</v>
      </c>
      <c r="B13" s="75">
        <v>1</v>
      </c>
      <c r="C13" s="75">
        <v>1</v>
      </c>
      <c r="D13" s="75">
        <v>1</v>
      </c>
      <c r="E13" s="75">
        <v>1</v>
      </c>
      <c r="F13" s="75">
        <v>1</v>
      </c>
      <c r="G13" s="75">
        <v>1</v>
      </c>
    </row>
    <row r="14" spans="1:7" ht="31.5" x14ac:dyDescent="0.15">
      <c r="A14" s="78" t="s">
        <v>111</v>
      </c>
      <c r="B14" s="75">
        <v>23</v>
      </c>
      <c r="C14" s="75">
        <v>23</v>
      </c>
      <c r="D14" s="75">
        <v>23</v>
      </c>
      <c r="E14" s="75">
        <v>23</v>
      </c>
      <c r="F14" s="75">
        <v>23</v>
      </c>
      <c r="G14" s="75">
        <v>23</v>
      </c>
    </row>
    <row r="15" spans="1:7" ht="31.5" x14ac:dyDescent="0.15">
      <c r="A15" s="73" t="s">
        <v>112</v>
      </c>
      <c r="B15" s="82">
        <f>4*12*15*1000</f>
        <v>720000</v>
      </c>
      <c r="C15" s="82">
        <f t="shared" ref="C15:G15" si="0">4*12*15*1000</f>
        <v>720000</v>
      </c>
      <c r="D15" s="82">
        <f>4*12*15*1000</f>
        <v>720000</v>
      </c>
      <c r="E15" s="82">
        <f t="shared" si="0"/>
        <v>720000</v>
      </c>
      <c r="F15" s="82">
        <f t="shared" si="0"/>
        <v>720000</v>
      </c>
      <c r="G15" s="82">
        <f t="shared" si="0"/>
        <v>720000</v>
      </c>
    </row>
    <row r="16" spans="1:7" ht="157.5" x14ac:dyDescent="0.15">
      <c r="A16" s="73" t="s">
        <v>113</v>
      </c>
      <c r="B16" s="75"/>
      <c r="C16" s="75"/>
      <c r="D16" s="75"/>
      <c r="E16" s="75"/>
      <c r="F16" s="75"/>
      <c r="G16" s="75"/>
    </row>
    <row r="17" spans="1:7" ht="63" x14ac:dyDescent="0.15">
      <c r="A17" s="73" t="s">
        <v>114</v>
      </c>
      <c r="B17" s="82">
        <f>B15</f>
        <v>720000</v>
      </c>
      <c r="C17" s="82">
        <f t="shared" ref="C17:F17" si="1">C15</f>
        <v>720000</v>
      </c>
      <c r="D17" s="82">
        <f>D15</f>
        <v>720000</v>
      </c>
      <c r="E17" s="82">
        <f t="shared" si="1"/>
        <v>720000</v>
      </c>
      <c r="F17" s="82">
        <f t="shared" si="1"/>
        <v>720000</v>
      </c>
      <c r="G17" s="82">
        <f t="shared" ref="G17" si="2">G15</f>
        <v>720000</v>
      </c>
    </row>
    <row r="18" spans="1:7" ht="31.5" x14ac:dyDescent="0.15">
      <c r="A18" s="73" t="s">
        <v>140</v>
      </c>
      <c r="B18" s="75">
        <v>23</v>
      </c>
      <c r="C18" s="75">
        <v>23</v>
      </c>
      <c r="D18" s="75">
        <v>23</v>
      </c>
      <c r="E18" s="75">
        <v>23</v>
      </c>
      <c r="F18" s="75">
        <v>23</v>
      </c>
      <c r="G18" s="75">
        <v>23</v>
      </c>
    </row>
    <row r="19" spans="1:7" ht="31.5" x14ac:dyDescent="0.15">
      <c r="A19" s="73" t="s">
        <v>115</v>
      </c>
      <c r="B19" s="75">
        <f>B20-B21</f>
        <v>0</v>
      </c>
      <c r="C19" s="75">
        <f t="shared" ref="C19" si="3">C20-C21</f>
        <v>0</v>
      </c>
      <c r="D19" s="75">
        <f>D20-D21</f>
        <v>0</v>
      </c>
      <c r="E19" s="75">
        <f>E20-E21</f>
        <v>0</v>
      </c>
      <c r="F19" s="75">
        <f t="shared" ref="F19" si="4">F20-F21</f>
        <v>0</v>
      </c>
      <c r="G19" s="75">
        <f>G20-G21</f>
        <v>0</v>
      </c>
    </row>
    <row r="20" spans="1:7" ht="63" x14ac:dyDescent="0.15">
      <c r="A20" s="73" t="s">
        <v>116</v>
      </c>
      <c r="B20" s="75">
        <f>B22+10*LOG(B11/B13)</f>
        <v>0</v>
      </c>
      <c r="C20" s="75">
        <f t="shared" ref="C20" si="5">C22+10*LOG(C11/C13)</f>
        <v>0</v>
      </c>
      <c r="D20" s="75">
        <f>D22+10*LOG(D11/D13)</f>
        <v>0</v>
      </c>
      <c r="E20" s="75">
        <f>E22+10*LOG(E11/E13)</f>
        <v>0</v>
      </c>
      <c r="F20" s="75">
        <f>F22+10*LOG(F11/F13)</f>
        <v>0</v>
      </c>
      <c r="G20" s="75">
        <f>G22+10*LOG(G11/G13)</f>
        <v>0</v>
      </c>
    </row>
    <row r="21" spans="1:7" ht="31.5" x14ac:dyDescent="0.15">
      <c r="A21" s="73" t="s">
        <v>117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ht="15.75" x14ac:dyDescent="0.15">
      <c r="A22" s="73" t="s">
        <v>118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ht="47.25" x14ac:dyDescent="0.15">
      <c r="A23" s="73" t="s">
        <v>119</v>
      </c>
      <c r="B23" s="75">
        <f>B24-B25</f>
        <v>0</v>
      </c>
      <c r="C23" s="75">
        <f t="shared" ref="C23" si="6">C24-C25</f>
        <v>0</v>
      </c>
      <c r="D23" s="75">
        <f>D24-D25</f>
        <v>0</v>
      </c>
      <c r="E23" s="75">
        <f>E24-E25</f>
        <v>0</v>
      </c>
      <c r="F23" s="75">
        <f t="shared" ref="F23" si="7">F24-F25</f>
        <v>0</v>
      </c>
      <c r="G23" s="75">
        <f>G24-G25</f>
        <v>0</v>
      </c>
    </row>
    <row r="24" spans="1:7" ht="47.25" x14ac:dyDescent="0.15">
      <c r="A24" s="73" t="s">
        <v>120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ht="47.25" x14ac:dyDescent="0.15">
      <c r="A25" s="73" t="s">
        <v>121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ht="47.25" x14ac:dyDescent="0.15">
      <c r="A26" s="73" t="s">
        <v>40</v>
      </c>
      <c r="B26" s="75">
        <v>1</v>
      </c>
      <c r="C26" s="75">
        <v>1</v>
      </c>
      <c r="D26" s="75">
        <v>1</v>
      </c>
      <c r="E26" s="75">
        <v>1</v>
      </c>
      <c r="F26" s="75">
        <v>1</v>
      </c>
      <c r="G26" s="75">
        <v>1</v>
      </c>
    </row>
    <row r="27" spans="1:7" ht="15.75" x14ac:dyDescent="0.15">
      <c r="A27" s="73" t="s">
        <v>141</v>
      </c>
      <c r="B27" s="79">
        <f>B18+B19+B23-B26</f>
        <v>22</v>
      </c>
      <c r="C27" s="79">
        <f t="shared" ref="C27" si="8">C18+C19+C23-C26</f>
        <v>22</v>
      </c>
      <c r="D27" s="79">
        <f>D18+D19+D23-D26</f>
        <v>22</v>
      </c>
      <c r="E27" s="79">
        <f>E18+E19+E23-E26</f>
        <v>22</v>
      </c>
      <c r="F27" s="79">
        <f t="shared" ref="F27" si="9">F18+F19+F23-F26</f>
        <v>22</v>
      </c>
      <c r="G27" s="79">
        <f>G18+G19+G23-G26</f>
        <v>22</v>
      </c>
    </row>
    <row r="28" spans="1:7" ht="15.75" x14ac:dyDescent="0.15">
      <c r="A28" s="81" t="s">
        <v>37</v>
      </c>
      <c r="B28" s="77"/>
      <c r="C28" s="77"/>
      <c r="D28" s="77"/>
      <c r="E28" s="77"/>
      <c r="F28" s="77"/>
      <c r="G28" s="77"/>
    </row>
    <row r="29" spans="1:7" ht="15.75" x14ac:dyDescent="0.15">
      <c r="A29" s="73" t="s">
        <v>122</v>
      </c>
      <c r="B29" s="75">
        <v>32</v>
      </c>
      <c r="C29" s="75">
        <v>32</v>
      </c>
      <c r="D29" s="75">
        <v>32</v>
      </c>
      <c r="E29" s="75">
        <v>32</v>
      </c>
      <c r="F29" s="75">
        <v>32</v>
      </c>
      <c r="G29" s="75">
        <v>32</v>
      </c>
    </row>
    <row r="30" spans="1:7" ht="31.5" x14ac:dyDescent="0.15">
      <c r="A30" s="73" t="s">
        <v>123</v>
      </c>
      <c r="B30" s="75">
        <v>2</v>
      </c>
      <c r="C30" s="75">
        <v>4</v>
      </c>
      <c r="D30" s="75">
        <v>2</v>
      </c>
      <c r="E30" s="75">
        <v>2</v>
      </c>
      <c r="F30" s="75">
        <v>4</v>
      </c>
      <c r="G30" s="75">
        <v>2</v>
      </c>
    </row>
    <row r="31" spans="1:7" ht="15.75" x14ac:dyDescent="0.15">
      <c r="A31" s="73" t="s">
        <v>124</v>
      </c>
      <c r="B31" s="75">
        <v>2</v>
      </c>
      <c r="C31" s="75">
        <v>4</v>
      </c>
      <c r="D31" s="75">
        <v>2</v>
      </c>
      <c r="E31" s="75">
        <v>2</v>
      </c>
      <c r="F31" s="75">
        <v>4</v>
      </c>
      <c r="G31" s="75">
        <v>2</v>
      </c>
    </row>
    <row r="32" spans="1:7" ht="31.5" x14ac:dyDescent="0.15">
      <c r="A32" s="73" t="s">
        <v>125</v>
      </c>
      <c r="B32" s="75">
        <f>B33-B34</f>
        <v>20.04119982655925</v>
      </c>
      <c r="C32" s="75">
        <f t="shared" ref="C32" si="10">C33-C34</f>
        <v>17.030899869919438</v>
      </c>
      <c r="D32" s="75">
        <f>D33-D34</f>
        <v>20.04119982655925</v>
      </c>
      <c r="E32" s="75">
        <f>E33-E34</f>
        <v>20.04119982655925</v>
      </c>
      <c r="F32" s="75">
        <f t="shared" ref="F32" si="11">F33-F34</f>
        <v>17.030899869919438</v>
      </c>
      <c r="G32" s="75">
        <f>G33-G34</f>
        <v>20.04119982655925</v>
      </c>
    </row>
    <row r="33" spans="1:7" ht="63" x14ac:dyDescent="0.15">
      <c r="A33" s="73" t="s">
        <v>144</v>
      </c>
      <c r="B33" s="75">
        <f>B35+10*LOG(B29/B30)</f>
        <v>20.04119982655925</v>
      </c>
      <c r="C33" s="75">
        <f t="shared" ref="C33" si="12">C35+10*LOG(C29/C30)</f>
        <v>17.030899869919438</v>
      </c>
      <c r="D33" s="75">
        <f>D35+10*LOG(D29/D30)</f>
        <v>20.04119982655925</v>
      </c>
      <c r="E33" s="75">
        <f>E35+10*LOG(E29/E30)</f>
        <v>20.04119982655925</v>
      </c>
      <c r="F33" s="75">
        <f>F35+10*LOG(F29/F30)</f>
        <v>17.030899869919438</v>
      </c>
      <c r="G33" s="75">
        <f>G35+10*LOG(G29/G30)</f>
        <v>20.04119982655925</v>
      </c>
    </row>
    <row r="34" spans="1:7" ht="31.5" x14ac:dyDescent="0.15">
      <c r="A34" s="73" t="s">
        <v>126</v>
      </c>
      <c r="B34" s="75">
        <v>0</v>
      </c>
      <c r="C34" s="75">
        <v>0</v>
      </c>
      <c r="D34" s="75">
        <v>0</v>
      </c>
      <c r="E34" s="75">
        <v>0</v>
      </c>
      <c r="F34" s="75">
        <v>0</v>
      </c>
      <c r="G34" s="75">
        <v>0</v>
      </c>
    </row>
    <row r="35" spans="1:7" ht="15.75" x14ac:dyDescent="0.15">
      <c r="A35" s="73" t="s">
        <v>127</v>
      </c>
      <c r="B35" s="75">
        <v>8</v>
      </c>
      <c r="C35" s="75">
        <v>8</v>
      </c>
      <c r="D35" s="75">
        <v>8</v>
      </c>
      <c r="E35" s="75">
        <v>8</v>
      </c>
      <c r="F35" s="75">
        <v>8</v>
      </c>
      <c r="G35" s="75">
        <v>8</v>
      </c>
    </row>
    <row r="36" spans="1:7" ht="47.25" x14ac:dyDescent="0.15">
      <c r="A36" s="73" t="s">
        <v>128</v>
      </c>
      <c r="B36" s="75">
        <f>B37-B38</f>
        <v>0</v>
      </c>
      <c r="C36" s="75">
        <f t="shared" ref="C36" si="13">C37-C38</f>
        <v>0</v>
      </c>
      <c r="D36" s="75">
        <f>D37-D38</f>
        <v>0</v>
      </c>
      <c r="E36" s="75">
        <f>E37-E38</f>
        <v>0</v>
      </c>
      <c r="F36" s="75">
        <f t="shared" ref="F36" si="14">F37-F38</f>
        <v>0</v>
      </c>
      <c r="G36" s="75">
        <f>G37-G38</f>
        <v>0</v>
      </c>
    </row>
    <row r="37" spans="1:7" ht="47.25" x14ac:dyDescent="0.15">
      <c r="A37" s="73" t="s">
        <v>129</v>
      </c>
      <c r="B37" s="75">
        <f>10*LOG(B30/B31)</f>
        <v>0</v>
      </c>
      <c r="C37" s="75">
        <f t="shared" ref="C37" si="15">10*LOG(C30/C31)</f>
        <v>0</v>
      </c>
      <c r="D37" s="75">
        <f>10*LOG(D30/D31)</f>
        <v>0</v>
      </c>
      <c r="E37" s="75">
        <f>10*LOG(E30/E31)</f>
        <v>0</v>
      </c>
      <c r="F37" s="75">
        <f>10*LOG(F30/F31)</f>
        <v>0</v>
      </c>
      <c r="G37" s="75">
        <f>10*LOG(G30/G31)</f>
        <v>0</v>
      </c>
    </row>
    <row r="38" spans="1:7" ht="47.25" x14ac:dyDescent="0.15">
      <c r="A38" s="73" t="s">
        <v>130</v>
      </c>
      <c r="B38" s="75">
        <v>0</v>
      </c>
      <c r="C38" s="75">
        <v>0</v>
      </c>
      <c r="D38" s="75">
        <v>0</v>
      </c>
      <c r="E38" s="75">
        <v>0</v>
      </c>
      <c r="F38" s="75">
        <v>0</v>
      </c>
      <c r="G38" s="75">
        <v>0</v>
      </c>
    </row>
    <row r="39" spans="1:7" ht="31.5" x14ac:dyDescent="0.15">
      <c r="A39" s="73" t="s">
        <v>33</v>
      </c>
      <c r="B39" s="75">
        <v>3</v>
      </c>
      <c r="C39" s="75">
        <v>3</v>
      </c>
      <c r="D39" s="75">
        <v>3</v>
      </c>
      <c r="E39" s="75">
        <v>3</v>
      </c>
      <c r="F39" s="75">
        <v>3</v>
      </c>
      <c r="G39" s="75">
        <v>3</v>
      </c>
    </row>
    <row r="40" spans="1:7" ht="15.75" x14ac:dyDescent="0.15">
      <c r="A40" s="73" t="s">
        <v>32</v>
      </c>
      <c r="B40" s="75">
        <v>5</v>
      </c>
      <c r="C40" s="75">
        <v>5</v>
      </c>
      <c r="D40" s="75">
        <v>5</v>
      </c>
      <c r="E40" s="75">
        <v>5</v>
      </c>
      <c r="F40" s="75">
        <v>5</v>
      </c>
      <c r="G40" s="75">
        <v>5</v>
      </c>
    </row>
    <row r="41" spans="1:7" ht="15.75" x14ac:dyDescent="0.15">
      <c r="A41" s="73" t="s">
        <v>31</v>
      </c>
      <c r="B41" s="75">
        <v>-174</v>
      </c>
      <c r="C41" s="75">
        <v>-174</v>
      </c>
      <c r="D41" s="75">
        <v>-174</v>
      </c>
      <c r="E41" s="75">
        <v>-174</v>
      </c>
      <c r="F41" s="75">
        <v>-174</v>
      </c>
      <c r="G41" s="75">
        <v>-174</v>
      </c>
    </row>
    <row r="42" spans="1:7" ht="15.75" x14ac:dyDescent="0.15">
      <c r="A42" s="73" t="s">
        <v>131</v>
      </c>
      <c r="B42" s="75">
        <v>-165.7</v>
      </c>
      <c r="C42" s="75">
        <v>-165.7</v>
      </c>
      <c r="D42" s="75">
        <v>-165.7</v>
      </c>
      <c r="E42" s="75">
        <v>-165.7</v>
      </c>
      <c r="F42" s="75">
        <v>-165.7</v>
      </c>
      <c r="G42" s="75">
        <v>-165.7</v>
      </c>
    </row>
    <row r="43" spans="1:7" ht="31.5" x14ac:dyDescent="0.15">
      <c r="A43" s="80" t="s">
        <v>142</v>
      </c>
      <c r="B43" s="79">
        <f t="shared" ref="B43:G43" si="16">10*LOG10(10^((B40+B41)/10)+10^(B42/10))</f>
        <v>-164.03352307536667</v>
      </c>
      <c r="C43" s="79">
        <f t="shared" si="16"/>
        <v>-164.03352307536667</v>
      </c>
      <c r="D43" s="79">
        <f t="shared" si="16"/>
        <v>-164.03352307536667</v>
      </c>
      <c r="E43" s="79">
        <f t="shared" si="16"/>
        <v>-164.03352307536667</v>
      </c>
      <c r="F43" s="79">
        <f t="shared" si="16"/>
        <v>-164.03352307536667</v>
      </c>
      <c r="G43" s="79">
        <f t="shared" si="16"/>
        <v>-164.03352307536667</v>
      </c>
    </row>
    <row r="44" spans="1:7" ht="15.75" x14ac:dyDescent="0.15">
      <c r="A44" s="73" t="s">
        <v>132</v>
      </c>
      <c r="B44" s="79">
        <f>B43+10*LOG(B17)</f>
        <v>-105.46019811105398</v>
      </c>
      <c r="C44" s="79">
        <f t="shared" ref="C44" si="17">C43+10*LOG(C17)</f>
        <v>-105.46019811105398</v>
      </c>
      <c r="D44" s="79">
        <f>D43+10*LOG(D17)</f>
        <v>-105.46019811105398</v>
      </c>
      <c r="E44" s="79">
        <f>E43+10*LOG(E17)</f>
        <v>-105.46019811105398</v>
      </c>
      <c r="F44" s="79">
        <f t="shared" ref="F44" si="18">F43+10*LOG(F17)</f>
        <v>-105.46019811105398</v>
      </c>
      <c r="G44" s="79">
        <f>G43+10*LOG(G17)</f>
        <v>-105.46019811105398</v>
      </c>
    </row>
    <row r="45" spans="1:7" ht="15.75" x14ac:dyDescent="0.15">
      <c r="A45" s="73" t="s">
        <v>133</v>
      </c>
      <c r="B45" s="75">
        <v>-3.45</v>
      </c>
      <c r="C45" s="75">
        <v>-6.9</v>
      </c>
      <c r="D45" s="75">
        <v>-6.1</v>
      </c>
      <c r="E45" s="75">
        <v>-3.4</v>
      </c>
      <c r="F45" s="75">
        <v>-7</v>
      </c>
      <c r="G45" s="75">
        <v>-6.3</v>
      </c>
    </row>
    <row r="46" spans="1:7" ht="15.75" x14ac:dyDescent="0.15">
      <c r="A46" s="73" t="s">
        <v>21</v>
      </c>
      <c r="B46" s="75">
        <v>2</v>
      </c>
      <c r="C46" s="75">
        <v>2</v>
      </c>
      <c r="D46" s="75">
        <v>2</v>
      </c>
      <c r="E46" s="75">
        <v>2</v>
      </c>
      <c r="F46" s="75">
        <v>2</v>
      </c>
      <c r="G46" s="75">
        <v>2</v>
      </c>
    </row>
    <row r="47" spans="1:7" ht="31.5" x14ac:dyDescent="0.15">
      <c r="A47" s="73" t="s">
        <v>134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v>0</v>
      </c>
    </row>
    <row r="48" spans="1:7" ht="15.75" x14ac:dyDescent="0.15">
      <c r="A48" s="80" t="s">
        <v>135</v>
      </c>
      <c r="B48" s="79">
        <f t="shared" ref="B48:G48" si="19">B44+B45+B46-B47</f>
        <v>-106.91019811105399</v>
      </c>
      <c r="C48" s="79">
        <f t="shared" si="19"/>
        <v>-110.36019811105399</v>
      </c>
      <c r="D48" s="79">
        <f t="shared" si="19"/>
        <v>-109.56019811105398</v>
      </c>
      <c r="E48" s="79">
        <f t="shared" si="19"/>
        <v>-106.86019811105399</v>
      </c>
      <c r="F48" s="79">
        <f t="shared" si="19"/>
        <v>-110.46019811105398</v>
      </c>
      <c r="G48" s="79">
        <f t="shared" si="19"/>
        <v>-109.76019811105398</v>
      </c>
    </row>
    <row r="49" spans="1:8" ht="15.75" x14ac:dyDescent="0.15">
      <c r="A49" s="80" t="s">
        <v>136</v>
      </c>
      <c r="B49" s="79">
        <f>B18-B48+B23+B36</f>
        <v>129.910198111054</v>
      </c>
      <c r="C49" s="79">
        <f t="shared" ref="C49" si="20">C18-C48+C23+C36</f>
        <v>133.36019811105399</v>
      </c>
      <c r="D49" s="79">
        <f>D18-D48+D23+D36</f>
        <v>132.56019811105398</v>
      </c>
      <c r="E49" s="79">
        <f>E18-E48+E23+E36</f>
        <v>129.86019811105399</v>
      </c>
      <c r="F49" s="79">
        <f t="shared" ref="F49" si="21">F18-F48+F23+F36</f>
        <v>133.46019811105398</v>
      </c>
      <c r="G49" s="79">
        <f>G18-G48+G23+G36</f>
        <v>132.76019811105397</v>
      </c>
    </row>
    <row r="50" spans="1:8" ht="63" x14ac:dyDescent="0.15">
      <c r="A50" s="73" t="s">
        <v>137</v>
      </c>
      <c r="B50" s="79">
        <f>B27+B32+B36-B39-B48</f>
        <v>145.95139793761325</v>
      </c>
      <c r="C50" s="79">
        <f t="shared" ref="C50" si="22">C27+C32+C36-C39-C48</f>
        <v>146.39109798097343</v>
      </c>
      <c r="D50" s="79">
        <f>D27+D32+D36-D39-D48</f>
        <v>148.60139793761323</v>
      </c>
      <c r="E50" s="79">
        <f>E27+E32+E36-E39-E48</f>
        <v>145.90139793761324</v>
      </c>
      <c r="F50" s="79">
        <f>F27+F32+F36-F39-F48</f>
        <v>146.49109798097342</v>
      </c>
      <c r="G50" s="79">
        <f>G27+G32+G36-G39-G48</f>
        <v>148.80139793761322</v>
      </c>
    </row>
    <row r="51" spans="1:8" ht="15.75" x14ac:dyDescent="0.15">
      <c r="A51" s="81" t="s">
        <v>14</v>
      </c>
      <c r="B51" s="77"/>
      <c r="C51" s="77"/>
      <c r="D51" s="77"/>
      <c r="E51" s="77"/>
      <c r="F51" s="77"/>
      <c r="G51" s="77"/>
    </row>
    <row r="52" spans="1:8" ht="31.5" x14ac:dyDescent="0.15">
      <c r="A52" s="73" t="s">
        <v>138</v>
      </c>
      <c r="B52" s="75">
        <v>5.13</v>
      </c>
      <c r="C52" s="75">
        <v>5.13</v>
      </c>
      <c r="D52" s="75">
        <v>5.13</v>
      </c>
      <c r="E52" s="75">
        <v>6.61</v>
      </c>
      <c r="F52" s="75">
        <v>6.61</v>
      </c>
      <c r="G52" s="75">
        <v>6.61</v>
      </c>
    </row>
    <row r="53" spans="1:8" ht="15.75" x14ac:dyDescent="0.15">
      <c r="A53" s="73" t="s">
        <v>10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v>0</v>
      </c>
    </row>
    <row r="54" spans="1:8" ht="15.75" x14ac:dyDescent="0.15">
      <c r="A54" s="73" t="s">
        <v>9</v>
      </c>
      <c r="B54" s="75">
        <v>12.5</v>
      </c>
      <c r="C54" s="75">
        <v>12.5</v>
      </c>
      <c r="D54" s="75">
        <v>12.5</v>
      </c>
      <c r="E54" s="75">
        <v>9</v>
      </c>
      <c r="F54" s="75">
        <v>9</v>
      </c>
      <c r="G54" s="75">
        <v>9</v>
      </c>
    </row>
    <row r="55" spans="1:8" ht="15.75" x14ac:dyDescent="0.15">
      <c r="A55" s="73" t="s">
        <v>8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v>0</v>
      </c>
    </row>
    <row r="56" spans="1:8" ht="15.75" x14ac:dyDescent="0.15">
      <c r="A56" s="73" t="s">
        <v>139</v>
      </c>
      <c r="B56" s="75">
        <f>B50-B52+B53-B54+B55</f>
        <v>128.32139793761326</v>
      </c>
      <c r="C56" s="75">
        <f t="shared" ref="C56" si="23">C50-C52+C53-C54+C55</f>
        <v>128.76109798097343</v>
      </c>
      <c r="D56" s="75">
        <f>D50-D52+D53-D54+D55</f>
        <v>130.97139793761323</v>
      </c>
      <c r="E56" s="75">
        <f>E50-E52+E53-E54+E55</f>
        <v>130.29139793761323</v>
      </c>
      <c r="F56" s="75">
        <f t="shared" ref="F56" si="24">F50-F52+F53-F54+F55</f>
        <v>130.88109798097341</v>
      </c>
      <c r="G56" s="75">
        <f>G50-G52+G53-G54+G55</f>
        <v>133.1913979376132</v>
      </c>
    </row>
    <row r="57" spans="1:8" ht="15.75" x14ac:dyDescent="0.15">
      <c r="A57" s="81" t="s">
        <v>5</v>
      </c>
      <c r="B57" s="77"/>
      <c r="C57" s="77"/>
      <c r="D57" s="77"/>
      <c r="E57" s="77"/>
      <c r="F57" s="77"/>
      <c r="G57" s="77"/>
    </row>
    <row r="58" spans="1:8" ht="47.25" x14ac:dyDescent="0.15">
      <c r="A58" s="73" t="s">
        <v>143</v>
      </c>
      <c r="B58" s="75">
        <f>10^((B56-161.04+7.1*LOG10(20)-7.5*LOG10(5)+(24.37-3.7*(5/B4)^2)*LOG10(B4)-20*LOG10(B3)+(3.2*(LOG10(11.75*B5)^2)-4.97))/(43.42-3.1*LOG10(B4))+3)</f>
        <v>1179.3121506320595</v>
      </c>
      <c r="C58" s="75">
        <f t="shared" ref="C58:F58" si="25">10^((C56-161.04+7.1*LOG10(20)-7.5*LOG10(5)+(24.37-3.7*(5/C4)^2)*LOG10(C4)-20*LOG10(C3)+(3.2*(LOG10(11.75*C5)^2)-4.97))/(43.42-3.1*LOG10(C4))+3)</f>
        <v>1210.6263465359436</v>
      </c>
      <c r="D58" s="75">
        <f>10^((D56-161.04+7.1*LOG10(20)-7.5*LOG10(5)+(24.37-3.7*(5/D4)^2)*LOG10(D4)-20*LOG10(D3)+(3.2*(LOG10(11.75*D5)^2)-4.97))/(43.42-3.1*LOG10(D4))+3)</f>
        <v>1381.0909816994956</v>
      </c>
      <c r="E58" s="75">
        <f t="shared" si="25"/>
        <v>1326.2363721160771</v>
      </c>
      <c r="F58" s="75">
        <f t="shared" si="25"/>
        <v>1373.6779721658456</v>
      </c>
      <c r="G58" s="75">
        <f t="shared" ref="G58" si="26">10^((G56-161.04+7.1*LOG10(20)-7.5*LOG10(5)+(24.37-3.7*(5/G4)^2)*LOG10(G4)-20*LOG10(G3)+(3.2*(LOG10(11.75*G5)^2)-4.97))/(43.42-3.1*LOG10(G4))+3)</f>
        <v>1576.4693697250618</v>
      </c>
      <c r="H58" s="7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8B4CA-087C-4DA8-8669-87D138B3168A}">
  <dimension ref="A1:C57"/>
  <sheetViews>
    <sheetView zoomScale="85" zoomScaleNormal="85" workbookViewId="0">
      <selection activeCell="A58" sqref="A58"/>
    </sheetView>
  </sheetViews>
  <sheetFormatPr defaultRowHeight="14.25" x14ac:dyDescent="0.15"/>
  <cols>
    <col min="1" max="1" width="51.375" customWidth="1"/>
    <col min="2" max="3" width="17.875" customWidth="1"/>
  </cols>
  <sheetData>
    <row r="1" spans="1:3" ht="15.75" x14ac:dyDescent="0.15">
      <c r="A1" s="81" t="s">
        <v>63</v>
      </c>
      <c r="B1" s="72"/>
      <c r="C1" s="72"/>
    </row>
    <row r="2" spans="1:3" ht="15.75" x14ac:dyDescent="0.15">
      <c r="A2" s="73" t="s">
        <v>100</v>
      </c>
      <c r="B2" s="74" t="s">
        <v>106</v>
      </c>
      <c r="C2" s="74" t="s">
        <v>106</v>
      </c>
    </row>
    <row r="3" spans="1:3" ht="15.75" x14ac:dyDescent="0.15">
      <c r="A3" s="73" t="s">
        <v>62</v>
      </c>
      <c r="B3" s="75">
        <v>0.7</v>
      </c>
      <c r="C3" s="75">
        <v>0.7</v>
      </c>
    </row>
    <row r="4" spans="1:3" ht="15.75" x14ac:dyDescent="0.15">
      <c r="A4" s="73" t="s">
        <v>61</v>
      </c>
      <c r="B4" s="75">
        <v>35</v>
      </c>
      <c r="C4" s="75">
        <v>35</v>
      </c>
    </row>
    <row r="5" spans="1:3" ht="15.75" x14ac:dyDescent="0.15">
      <c r="A5" s="73" t="s">
        <v>60</v>
      </c>
      <c r="B5" s="75">
        <v>1.5</v>
      </c>
      <c r="C5" s="75">
        <v>1.5</v>
      </c>
    </row>
    <row r="6" spans="1:3" ht="15.75" x14ac:dyDescent="0.15">
      <c r="A6" s="73" t="s">
        <v>102</v>
      </c>
      <c r="B6" s="76">
        <v>0.9</v>
      </c>
      <c r="C6" s="76">
        <v>0.9</v>
      </c>
    </row>
    <row r="7" spans="1:3" ht="15.75" x14ac:dyDescent="0.15">
      <c r="A7" s="73" t="s">
        <v>110</v>
      </c>
      <c r="B7" s="75" t="s">
        <v>146</v>
      </c>
      <c r="C7" s="75" t="s">
        <v>146</v>
      </c>
    </row>
    <row r="8" spans="1:3" ht="15.75" x14ac:dyDescent="0.15">
      <c r="A8" s="73" t="s">
        <v>103</v>
      </c>
      <c r="B8" s="75" t="s">
        <v>145</v>
      </c>
      <c r="C8" s="75" t="s">
        <v>145</v>
      </c>
    </row>
    <row r="9" spans="1:3" ht="15.75" x14ac:dyDescent="0.15">
      <c r="A9" s="81" t="s">
        <v>49</v>
      </c>
      <c r="B9" s="77"/>
      <c r="C9" s="77"/>
    </row>
    <row r="10" spans="1:3" ht="15.75" x14ac:dyDescent="0.15">
      <c r="A10" s="73" t="s">
        <v>107</v>
      </c>
      <c r="B10" s="75">
        <v>1</v>
      </c>
      <c r="C10" s="75">
        <v>1</v>
      </c>
    </row>
    <row r="11" spans="1:3" ht="31.5" x14ac:dyDescent="0.15">
      <c r="A11" s="73" t="s">
        <v>108</v>
      </c>
      <c r="B11" s="75">
        <v>1</v>
      </c>
      <c r="C11" s="75">
        <v>1</v>
      </c>
    </row>
    <row r="12" spans="1:3" ht="15.75" x14ac:dyDescent="0.15">
      <c r="A12" s="73" t="s">
        <v>109</v>
      </c>
      <c r="B12" s="75">
        <v>1</v>
      </c>
      <c r="C12" s="75">
        <v>1</v>
      </c>
    </row>
    <row r="13" spans="1:3" ht="31.5" x14ac:dyDescent="0.15">
      <c r="A13" s="78" t="s">
        <v>111</v>
      </c>
      <c r="B13" s="75">
        <v>23</v>
      </c>
      <c r="C13" s="75">
        <v>23</v>
      </c>
    </row>
    <row r="14" spans="1:3" ht="31.5" x14ac:dyDescent="0.15">
      <c r="A14" s="73" t="s">
        <v>112</v>
      </c>
      <c r="B14" s="82">
        <f t="shared" ref="B14:C14" si="0">4*12*15*1000</f>
        <v>720000</v>
      </c>
      <c r="C14" s="82">
        <f t="shared" si="0"/>
        <v>720000</v>
      </c>
    </row>
    <row r="15" spans="1:3" ht="157.5" x14ac:dyDescent="0.15">
      <c r="A15" s="73" t="s">
        <v>113</v>
      </c>
      <c r="B15" s="75"/>
      <c r="C15" s="75"/>
    </row>
    <row r="16" spans="1:3" ht="63" x14ac:dyDescent="0.15">
      <c r="A16" s="73" t="s">
        <v>114</v>
      </c>
      <c r="B16" s="82">
        <f t="shared" ref="B16:C16" si="1">B14</f>
        <v>720000</v>
      </c>
      <c r="C16" s="82">
        <f t="shared" si="1"/>
        <v>720000</v>
      </c>
    </row>
    <row r="17" spans="1:3" ht="31.5" x14ac:dyDescent="0.15">
      <c r="A17" s="73" t="s">
        <v>140</v>
      </c>
      <c r="B17" s="75">
        <v>23</v>
      </c>
      <c r="C17" s="75">
        <v>23</v>
      </c>
    </row>
    <row r="18" spans="1:3" ht="31.5" x14ac:dyDescent="0.15">
      <c r="A18" s="73" t="s">
        <v>115</v>
      </c>
      <c r="B18" s="75">
        <f>B19-B20</f>
        <v>0</v>
      </c>
      <c r="C18" s="75">
        <f t="shared" ref="C18" si="2">C19-C20</f>
        <v>0</v>
      </c>
    </row>
    <row r="19" spans="1:3" ht="63" x14ac:dyDescent="0.15">
      <c r="A19" s="73" t="s">
        <v>116</v>
      </c>
      <c r="B19" s="75">
        <f>B21+10*LOG(B10/B12)</f>
        <v>0</v>
      </c>
      <c r="C19" s="75">
        <f>C21+10*LOG(C10/C12)</f>
        <v>0</v>
      </c>
    </row>
    <row r="20" spans="1:3" ht="31.5" x14ac:dyDescent="0.15">
      <c r="A20" s="73" t="s">
        <v>117</v>
      </c>
      <c r="B20" s="75">
        <v>0</v>
      </c>
      <c r="C20" s="75">
        <v>0</v>
      </c>
    </row>
    <row r="21" spans="1:3" ht="15.75" x14ac:dyDescent="0.15">
      <c r="A21" s="73" t="s">
        <v>118</v>
      </c>
      <c r="B21" s="75">
        <v>0</v>
      </c>
      <c r="C21" s="75">
        <v>0</v>
      </c>
    </row>
    <row r="22" spans="1:3" ht="47.25" x14ac:dyDescent="0.15">
      <c r="A22" s="73" t="s">
        <v>119</v>
      </c>
      <c r="B22" s="75">
        <f>B23-B24</f>
        <v>0</v>
      </c>
      <c r="C22" s="75">
        <f t="shared" ref="C22" si="3">C23-C24</f>
        <v>0</v>
      </c>
    </row>
    <row r="23" spans="1:3" ht="47.25" x14ac:dyDescent="0.15">
      <c r="A23" s="73" t="s">
        <v>120</v>
      </c>
      <c r="B23" s="75">
        <v>0</v>
      </c>
      <c r="C23" s="75">
        <v>0</v>
      </c>
    </row>
    <row r="24" spans="1:3" ht="47.25" x14ac:dyDescent="0.15">
      <c r="A24" s="73" t="s">
        <v>121</v>
      </c>
      <c r="B24" s="75">
        <v>0</v>
      </c>
      <c r="C24" s="75">
        <v>0</v>
      </c>
    </row>
    <row r="25" spans="1:3" ht="47.25" x14ac:dyDescent="0.15">
      <c r="A25" s="73" t="s">
        <v>40</v>
      </c>
      <c r="B25" s="75">
        <v>1</v>
      </c>
      <c r="C25" s="75">
        <v>1</v>
      </c>
    </row>
    <row r="26" spans="1:3" ht="15.75" x14ac:dyDescent="0.15">
      <c r="A26" s="73" t="s">
        <v>141</v>
      </c>
      <c r="B26" s="79">
        <f>B17+B18+B22-B25</f>
        <v>22</v>
      </c>
      <c r="C26" s="79">
        <f t="shared" ref="C26" si="4">C17+C18+C22-C25</f>
        <v>22</v>
      </c>
    </row>
    <row r="27" spans="1:3" ht="15.75" x14ac:dyDescent="0.15">
      <c r="A27" s="81" t="s">
        <v>37</v>
      </c>
      <c r="B27" s="77"/>
      <c r="C27" s="77"/>
    </row>
    <row r="28" spans="1:3" ht="15.75" x14ac:dyDescent="0.15">
      <c r="A28" s="73" t="s">
        <v>122</v>
      </c>
      <c r="B28" s="75">
        <v>16</v>
      </c>
      <c r="C28" s="75">
        <v>16</v>
      </c>
    </row>
    <row r="29" spans="1:3" ht="31.5" x14ac:dyDescent="0.15">
      <c r="A29" s="73" t="s">
        <v>123</v>
      </c>
      <c r="B29" s="75">
        <v>2</v>
      </c>
      <c r="C29" s="75">
        <v>4</v>
      </c>
    </row>
    <row r="30" spans="1:3" ht="15.75" x14ac:dyDescent="0.15">
      <c r="A30" s="73" t="s">
        <v>124</v>
      </c>
      <c r="B30" s="75">
        <v>2</v>
      </c>
      <c r="C30" s="75">
        <v>4</v>
      </c>
    </row>
    <row r="31" spans="1:3" ht="31.5" x14ac:dyDescent="0.15">
      <c r="A31" s="73" t="s">
        <v>125</v>
      </c>
      <c r="B31" s="75">
        <f>B32-B33</f>
        <v>17.030899869919438</v>
      </c>
      <c r="C31" s="75">
        <f t="shared" ref="C31" si="5">C32-C33</f>
        <v>14.020599913279625</v>
      </c>
    </row>
    <row r="32" spans="1:3" ht="63" x14ac:dyDescent="0.15">
      <c r="A32" s="73" t="s">
        <v>144</v>
      </c>
      <c r="B32" s="75">
        <f>B34+10*LOG(B28/B29)</f>
        <v>17.030899869919438</v>
      </c>
      <c r="C32" s="75">
        <f>C34+10*LOG(C28/C29)</f>
        <v>14.020599913279625</v>
      </c>
    </row>
    <row r="33" spans="1:3" ht="31.5" x14ac:dyDescent="0.15">
      <c r="A33" s="73" t="s">
        <v>126</v>
      </c>
      <c r="B33" s="75">
        <v>0</v>
      </c>
      <c r="C33" s="75">
        <v>0</v>
      </c>
    </row>
    <row r="34" spans="1:3" ht="15.75" x14ac:dyDescent="0.15">
      <c r="A34" s="73" t="s">
        <v>127</v>
      </c>
      <c r="B34" s="75">
        <v>8</v>
      </c>
      <c r="C34" s="75">
        <v>8</v>
      </c>
    </row>
    <row r="35" spans="1:3" ht="47.25" x14ac:dyDescent="0.15">
      <c r="A35" s="73" t="s">
        <v>128</v>
      </c>
      <c r="B35" s="75">
        <f>B36-B37</f>
        <v>0</v>
      </c>
      <c r="C35" s="75">
        <f t="shared" ref="C35" si="6">C36-C37</f>
        <v>0</v>
      </c>
    </row>
    <row r="36" spans="1:3" ht="47.25" x14ac:dyDescent="0.15">
      <c r="A36" s="73" t="s">
        <v>129</v>
      </c>
      <c r="B36" s="75">
        <f>10*LOG(B29/B30)</f>
        <v>0</v>
      </c>
      <c r="C36" s="75">
        <f>10*LOG(C29/C30)</f>
        <v>0</v>
      </c>
    </row>
    <row r="37" spans="1:3" ht="47.25" x14ac:dyDescent="0.15">
      <c r="A37" s="73" t="s">
        <v>130</v>
      </c>
      <c r="B37" s="75">
        <v>0</v>
      </c>
      <c r="C37" s="75">
        <v>0</v>
      </c>
    </row>
    <row r="38" spans="1:3" ht="31.5" x14ac:dyDescent="0.15">
      <c r="A38" s="73" t="s">
        <v>33</v>
      </c>
      <c r="B38" s="75">
        <v>3</v>
      </c>
      <c r="C38" s="75">
        <v>3</v>
      </c>
    </row>
    <row r="39" spans="1:3" ht="15.75" x14ac:dyDescent="0.15">
      <c r="A39" s="73" t="s">
        <v>32</v>
      </c>
      <c r="B39" s="75">
        <v>5</v>
      </c>
      <c r="C39" s="75">
        <v>5</v>
      </c>
    </row>
    <row r="40" spans="1:3" ht="15.75" x14ac:dyDescent="0.15">
      <c r="A40" s="73" t="s">
        <v>31</v>
      </c>
      <c r="B40" s="75">
        <v>-174</v>
      </c>
      <c r="C40" s="75">
        <v>-174</v>
      </c>
    </row>
    <row r="41" spans="1:3" ht="15.75" x14ac:dyDescent="0.15">
      <c r="A41" s="73" t="s">
        <v>131</v>
      </c>
      <c r="B41" s="75">
        <v>-165.7</v>
      </c>
      <c r="C41" s="75">
        <v>-165.7</v>
      </c>
    </row>
    <row r="42" spans="1:3" ht="31.5" x14ac:dyDescent="0.15">
      <c r="A42" s="80" t="s">
        <v>142</v>
      </c>
      <c r="B42" s="79">
        <f>10*LOG10(10^((B39+B40)/10)+10^(B41/10))</f>
        <v>-164.03352307536667</v>
      </c>
      <c r="C42" s="79">
        <f>10*LOG10(10^((C39+C40)/10)+10^(C41/10))</f>
        <v>-164.03352307536667</v>
      </c>
    </row>
    <row r="43" spans="1:3" ht="15.75" x14ac:dyDescent="0.15">
      <c r="A43" s="73" t="s">
        <v>132</v>
      </c>
      <c r="B43" s="79">
        <f>B42+10*LOG(B16)</f>
        <v>-105.46019811105398</v>
      </c>
      <c r="C43" s="79">
        <f t="shared" ref="C43" si="7">C42+10*LOG(C16)</f>
        <v>-105.46019811105398</v>
      </c>
    </row>
    <row r="44" spans="1:3" ht="15.75" x14ac:dyDescent="0.15">
      <c r="A44" s="73" t="s">
        <v>133</v>
      </c>
      <c r="B44" s="75">
        <v>-8.9</v>
      </c>
      <c r="C44" s="75">
        <v>-11.15</v>
      </c>
    </row>
    <row r="45" spans="1:3" ht="15.75" x14ac:dyDescent="0.15">
      <c r="A45" s="73" t="s">
        <v>21</v>
      </c>
      <c r="B45" s="75">
        <v>2</v>
      </c>
      <c r="C45" s="75">
        <v>2</v>
      </c>
    </row>
    <row r="46" spans="1:3" ht="31.5" x14ac:dyDescent="0.15">
      <c r="A46" s="73" t="s">
        <v>134</v>
      </c>
      <c r="B46" s="75">
        <v>0.5</v>
      </c>
      <c r="C46" s="75">
        <v>0.5</v>
      </c>
    </row>
    <row r="47" spans="1:3" ht="15.75" x14ac:dyDescent="0.15">
      <c r="A47" s="80" t="s">
        <v>135</v>
      </c>
      <c r="B47" s="79">
        <f>B43+B44+B45-B46</f>
        <v>-112.86019811105399</v>
      </c>
      <c r="C47" s="79">
        <f>C43+C44+C45-C46</f>
        <v>-115.11019811105399</v>
      </c>
    </row>
    <row r="48" spans="1:3" ht="15.75" x14ac:dyDescent="0.15">
      <c r="A48" s="80" t="s">
        <v>136</v>
      </c>
      <c r="B48" s="79">
        <f>B17-B47+B22+B35</f>
        <v>135.86019811105399</v>
      </c>
      <c r="C48" s="79">
        <f t="shared" ref="C48" si="8">C17-C47+C22+C35</f>
        <v>138.11019811105399</v>
      </c>
    </row>
    <row r="49" spans="1:3" ht="63" x14ac:dyDescent="0.15">
      <c r="A49" s="73" t="s">
        <v>137</v>
      </c>
      <c r="B49" s="79">
        <f>B26+B31+B35-B38-B47</f>
        <v>148.89109798097343</v>
      </c>
      <c r="C49" s="79">
        <f>C26+C31+C35-C38-C47</f>
        <v>148.13079802433361</v>
      </c>
    </row>
    <row r="50" spans="1:3" ht="15.75" x14ac:dyDescent="0.15">
      <c r="A50" s="81" t="s">
        <v>14</v>
      </c>
      <c r="B50" s="77"/>
      <c r="C50" s="77"/>
    </row>
    <row r="51" spans="1:3" ht="31.5" x14ac:dyDescent="0.15">
      <c r="A51" s="73" t="s">
        <v>138</v>
      </c>
      <c r="B51" s="75">
        <v>4.79</v>
      </c>
      <c r="C51" s="75">
        <v>4.79</v>
      </c>
    </row>
    <row r="52" spans="1:3" ht="15.75" x14ac:dyDescent="0.15">
      <c r="A52" s="73" t="s">
        <v>10</v>
      </c>
      <c r="B52" s="75">
        <v>0</v>
      </c>
      <c r="C52" s="75">
        <v>0</v>
      </c>
    </row>
    <row r="53" spans="1:3" ht="15.75" x14ac:dyDescent="0.15">
      <c r="A53" s="73" t="s">
        <v>9</v>
      </c>
      <c r="B53" s="75">
        <v>9</v>
      </c>
      <c r="C53" s="75">
        <v>9</v>
      </c>
    </row>
    <row r="54" spans="1:3" ht="15.75" x14ac:dyDescent="0.15">
      <c r="A54" s="73" t="s">
        <v>8</v>
      </c>
      <c r="B54" s="75">
        <v>0</v>
      </c>
      <c r="C54" s="75">
        <v>0</v>
      </c>
    </row>
    <row r="55" spans="1:3" ht="15.75" x14ac:dyDescent="0.15">
      <c r="A55" s="73" t="s">
        <v>139</v>
      </c>
      <c r="B55" s="75">
        <f>B49-B51+B52-B53+B54</f>
        <v>135.10109798097344</v>
      </c>
      <c r="C55" s="75">
        <f t="shared" ref="C55" si="9">C49-C51+C52-C53+C54</f>
        <v>134.34079802433362</v>
      </c>
    </row>
    <row r="56" spans="1:3" ht="15.75" x14ac:dyDescent="0.15">
      <c r="A56" s="81" t="s">
        <v>5</v>
      </c>
      <c r="B56" s="77"/>
      <c r="C56" s="77"/>
    </row>
    <row r="57" spans="1:3" ht="47.25" x14ac:dyDescent="0.15">
      <c r="A57" s="73" t="s">
        <v>143</v>
      </c>
      <c r="B57" s="75">
        <v>11046.656051646962</v>
      </c>
      <c r="C57" s="75">
        <v>10573.611105290584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0"/>
  <sheetViews>
    <sheetView zoomScale="80" zoomScaleNormal="80" workbookViewId="0">
      <pane xSplit="1" ySplit="2" topLeftCell="B77" activePane="bottomRight" state="frozen"/>
      <selection activeCell="D1" sqref="D1:E1048576"/>
      <selection pane="topRight" activeCell="D1" sqref="D1:E1048576"/>
      <selection pane="bottomLeft" activeCell="D1" sqref="D1:E1048576"/>
      <selection pane="bottomRight" activeCell="C79" sqref="C79"/>
    </sheetView>
  </sheetViews>
  <sheetFormatPr defaultColWidth="9" defaultRowHeight="14.25" x14ac:dyDescent="0.15"/>
  <cols>
    <col min="1" max="1" width="42" style="15" customWidth="1"/>
    <col min="2" max="4" width="15" style="15" customWidth="1"/>
    <col min="5" max="7" width="14.625" style="15" customWidth="1"/>
    <col min="8" max="16384" width="9" style="14"/>
  </cols>
  <sheetData>
    <row r="1" spans="1:7" x14ac:dyDescent="0.15">
      <c r="A1" s="37" t="s">
        <v>64</v>
      </c>
      <c r="B1" s="51"/>
      <c r="C1" s="51"/>
      <c r="D1" s="86" t="s">
        <v>74</v>
      </c>
      <c r="E1" s="87"/>
      <c r="F1" s="14"/>
      <c r="G1" s="14"/>
    </row>
    <row r="2" spans="1:7" ht="28.5" x14ac:dyDescent="0.15">
      <c r="A2" s="36"/>
      <c r="B2" s="35" t="s">
        <v>73</v>
      </c>
      <c r="C2" s="35" t="s">
        <v>73</v>
      </c>
      <c r="D2" s="35" t="s">
        <v>73</v>
      </c>
      <c r="E2" s="35" t="s">
        <v>72</v>
      </c>
      <c r="F2" s="35" t="s">
        <v>72</v>
      </c>
      <c r="G2" s="35" t="s">
        <v>72</v>
      </c>
    </row>
    <row r="3" spans="1:7" x14ac:dyDescent="0.15">
      <c r="A3" s="12" t="s">
        <v>63</v>
      </c>
      <c r="B3" s="20"/>
      <c r="C3" s="20"/>
      <c r="D3" s="20"/>
      <c r="E3" s="20"/>
      <c r="F3" s="20"/>
      <c r="G3" s="20"/>
    </row>
    <row r="4" spans="1:7" ht="15" x14ac:dyDescent="0.15">
      <c r="A4" s="23" t="s">
        <v>62</v>
      </c>
      <c r="B4" s="24">
        <v>0.7</v>
      </c>
      <c r="C4" s="24">
        <v>0.7</v>
      </c>
      <c r="D4" s="24">
        <v>0.7</v>
      </c>
      <c r="E4" s="24">
        <v>0.7</v>
      </c>
      <c r="F4" s="24">
        <v>0.7</v>
      </c>
      <c r="G4" s="24">
        <v>0.7</v>
      </c>
    </row>
    <row r="5" spans="1:7" ht="15" x14ac:dyDescent="0.15">
      <c r="A5" s="23" t="s">
        <v>61</v>
      </c>
      <c r="B5" s="19">
        <v>35</v>
      </c>
      <c r="C5" s="19">
        <v>35</v>
      </c>
      <c r="D5" s="19">
        <v>35</v>
      </c>
      <c r="E5" s="19">
        <v>35</v>
      </c>
      <c r="F5" s="19">
        <v>35</v>
      </c>
      <c r="G5" s="19">
        <v>35</v>
      </c>
    </row>
    <row r="6" spans="1:7" ht="15" x14ac:dyDescent="0.15">
      <c r="A6" s="23" t="s">
        <v>60</v>
      </c>
      <c r="B6" s="24">
        <v>1.5</v>
      </c>
      <c r="C6" s="24">
        <v>1.5</v>
      </c>
      <c r="D6" s="24">
        <v>1.5</v>
      </c>
      <c r="E6" s="24">
        <v>1.5</v>
      </c>
      <c r="F6" s="24">
        <v>1.5</v>
      </c>
      <c r="G6" s="24">
        <v>1.5</v>
      </c>
    </row>
    <row r="7" spans="1:7" ht="46.5" x14ac:dyDescent="0.15">
      <c r="A7" s="23" t="s">
        <v>59</v>
      </c>
      <c r="B7" s="34" t="s">
        <v>67</v>
      </c>
      <c r="C7" s="34" t="s">
        <v>67</v>
      </c>
      <c r="D7" s="34" t="s">
        <v>67</v>
      </c>
      <c r="E7" s="34" t="s">
        <v>67</v>
      </c>
      <c r="F7" s="34" t="s">
        <v>67</v>
      </c>
      <c r="G7" s="34" t="s">
        <v>67</v>
      </c>
    </row>
    <row r="8" spans="1:7" ht="46.5" x14ac:dyDescent="0.15">
      <c r="A8" s="23" t="s">
        <v>58</v>
      </c>
      <c r="B8" s="34">
        <v>0.9</v>
      </c>
      <c r="C8" s="34">
        <v>0.9</v>
      </c>
      <c r="D8" s="34">
        <v>0.9</v>
      </c>
      <c r="E8" s="34">
        <v>0.9</v>
      </c>
      <c r="F8" s="34">
        <v>0.9</v>
      </c>
      <c r="G8" s="34">
        <v>0.9</v>
      </c>
    </row>
    <row r="9" spans="1:7" ht="15" x14ac:dyDescent="0.15">
      <c r="A9" s="23" t="s">
        <v>57</v>
      </c>
      <c r="B9" s="19" t="s">
        <v>67</v>
      </c>
      <c r="C9" s="19" t="s">
        <v>67</v>
      </c>
      <c r="D9" s="19" t="s">
        <v>67</v>
      </c>
      <c r="E9" s="19" t="s">
        <v>67</v>
      </c>
      <c r="F9" s="19" t="s">
        <v>67</v>
      </c>
      <c r="G9" s="19" t="s">
        <v>67</v>
      </c>
    </row>
    <row r="10" spans="1:7" ht="30" customHeight="1" x14ac:dyDescent="0.15">
      <c r="A10" s="23" t="s">
        <v>56</v>
      </c>
      <c r="B10" s="29">
        <f t="shared" ref="B10:G10" si="0">100*1000/0.9</f>
        <v>111111.11111111111</v>
      </c>
      <c r="C10" s="29">
        <f t="shared" si="0"/>
        <v>111111.11111111111</v>
      </c>
      <c r="D10" s="29">
        <f t="shared" si="0"/>
        <v>111111.11111111111</v>
      </c>
      <c r="E10" s="29">
        <f t="shared" si="0"/>
        <v>111111.11111111111</v>
      </c>
      <c r="F10" s="29">
        <f t="shared" si="0"/>
        <v>111111.11111111111</v>
      </c>
      <c r="G10" s="29">
        <f t="shared" si="0"/>
        <v>111111.11111111111</v>
      </c>
    </row>
    <row r="11" spans="1:7" ht="30" x14ac:dyDescent="0.15">
      <c r="A11" s="23" t="s">
        <v>55</v>
      </c>
      <c r="B11" s="34" t="s">
        <v>67</v>
      </c>
      <c r="C11" s="34" t="s">
        <v>67</v>
      </c>
      <c r="D11" s="34" t="s">
        <v>67</v>
      </c>
      <c r="E11" s="34" t="s">
        <v>67</v>
      </c>
      <c r="F11" s="34" t="s">
        <v>67</v>
      </c>
      <c r="G11" s="34" t="s">
        <v>67</v>
      </c>
    </row>
    <row r="12" spans="1:7" ht="30" x14ac:dyDescent="0.15">
      <c r="A12" s="23" t="s">
        <v>54</v>
      </c>
      <c r="B12" s="34">
        <v>0.1</v>
      </c>
      <c r="C12" s="34">
        <v>0.1</v>
      </c>
      <c r="D12" s="34">
        <v>0.1</v>
      </c>
      <c r="E12" s="34">
        <v>0.1</v>
      </c>
      <c r="F12" s="34">
        <v>0.1</v>
      </c>
      <c r="G12" s="34">
        <v>0.1</v>
      </c>
    </row>
    <row r="13" spans="1:7" s="25" customFormat="1" ht="16.5" x14ac:dyDescent="0.15">
      <c r="A13" s="23" t="s">
        <v>82</v>
      </c>
      <c r="B13" s="27">
        <f t="shared" ref="B13:G13" si="1">B10/(B42)</f>
        <v>0.15432098765432098</v>
      </c>
      <c r="C13" s="27">
        <f t="shared" si="1"/>
        <v>0.15432098765432098</v>
      </c>
      <c r="D13" s="27">
        <f t="shared" si="1"/>
        <v>0.15432098765432098</v>
      </c>
      <c r="E13" s="27">
        <f t="shared" si="1"/>
        <v>0.15432098765432098</v>
      </c>
      <c r="F13" s="27">
        <f t="shared" si="1"/>
        <v>0.15432098765432098</v>
      </c>
      <c r="G13" s="27">
        <f t="shared" si="1"/>
        <v>0.15432098765432098</v>
      </c>
    </row>
    <row r="14" spans="1:7" ht="16.5" x14ac:dyDescent="0.15">
      <c r="A14" s="23" t="s">
        <v>53</v>
      </c>
      <c r="B14" s="19" t="s">
        <v>71</v>
      </c>
      <c r="C14" s="19" t="s">
        <v>71</v>
      </c>
      <c r="D14" s="19" t="s">
        <v>71</v>
      </c>
      <c r="E14" s="19" t="s">
        <v>70</v>
      </c>
      <c r="F14" s="19" t="s">
        <v>70</v>
      </c>
      <c r="G14" s="19" t="s">
        <v>70</v>
      </c>
    </row>
    <row r="15" spans="1:7" ht="15" x14ac:dyDescent="0.15">
      <c r="A15" s="50" t="s">
        <v>51</v>
      </c>
      <c r="B15" s="29">
        <v>120</v>
      </c>
      <c r="C15" s="29">
        <v>120</v>
      </c>
      <c r="D15" s="29">
        <v>120</v>
      </c>
      <c r="E15" s="17">
        <v>3</v>
      </c>
      <c r="F15" s="17">
        <v>3</v>
      </c>
      <c r="G15" s="17">
        <v>3</v>
      </c>
    </row>
    <row r="16" spans="1:7" ht="15" x14ac:dyDescent="0.15">
      <c r="A16" s="23" t="s">
        <v>50</v>
      </c>
      <c r="B16" s="19">
        <v>120</v>
      </c>
      <c r="C16" s="19">
        <v>120</v>
      </c>
      <c r="D16" s="19">
        <v>120</v>
      </c>
      <c r="E16" s="19">
        <v>3</v>
      </c>
      <c r="F16" s="19">
        <v>3</v>
      </c>
      <c r="G16" s="19">
        <v>3</v>
      </c>
    </row>
    <row r="17" spans="1:7" x14ac:dyDescent="0.15">
      <c r="A17" s="12" t="s">
        <v>49</v>
      </c>
      <c r="B17" s="20"/>
      <c r="C17" s="20"/>
      <c r="D17" s="20"/>
      <c r="E17" s="20"/>
      <c r="F17" s="20"/>
      <c r="G17" s="20"/>
    </row>
    <row r="18" spans="1:7" ht="45" x14ac:dyDescent="0.15">
      <c r="A18" s="23" t="s">
        <v>48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1</v>
      </c>
    </row>
    <row r="19" spans="1:7" ht="15" x14ac:dyDescent="0.15">
      <c r="A19" s="23" t="s">
        <v>47</v>
      </c>
      <c r="B19" s="6">
        <v>1</v>
      </c>
      <c r="C19" s="6">
        <v>1</v>
      </c>
      <c r="D19" s="6">
        <v>1</v>
      </c>
      <c r="E19" s="6">
        <v>1</v>
      </c>
      <c r="F19" s="6">
        <v>1</v>
      </c>
      <c r="G19" s="6">
        <v>1</v>
      </c>
    </row>
    <row r="20" spans="1:7" ht="15" x14ac:dyDescent="0.15">
      <c r="A20" s="23" t="s">
        <v>46</v>
      </c>
      <c r="B20" s="1">
        <v>23</v>
      </c>
      <c r="C20" s="1">
        <v>23</v>
      </c>
      <c r="D20" s="1">
        <v>23</v>
      </c>
      <c r="E20" s="1">
        <v>23</v>
      </c>
      <c r="F20" s="1">
        <v>23</v>
      </c>
      <c r="G20" s="1">
        <v>23</v>
      </c>
    </row>
    <row r="21" spans="1:7" ht="45" x14ac:dyDescent="0.15">
      <c r="A21" s="33" t="s">
        <v>45</v>
      </c>
      <c r="B21" s="30">
        <f t="shared" ref="B21:G21" si="2">B20+10*LOG10(B18)</f>
        <v>23</v>
      </c>
      <c r="C21" s="30">
        <f t="shared" si="2"/>
        <v>23</v>
      </c>
      <c r="D21" s="30">
        <f t="shared" si="2"/>
        <v>23</v>
      </c>
      <c r="E21" s="30">
        <f t="shared" si="2"/>
        <v>23</v>
      </c>
      <c r="F21" s="30">
        <f t="shared" si="2"/>
        <v>23</v>
      </c>
      <c r="G21" s="30">
        <f t="shared" si="2"/>
        <v>23</v>
      </c>
    </row>
    <row r="22" spans="1:7" ht="45" customHeight="1" x14ac:dyDescent="0.15">
      <c r="A22" s="23" t="s">
        <v>44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45" x14ac:dyDescent="0.15">
      <c r="A23" s="32" t="s">
        <v>43</v>
      </c>
      <c r="B23" s="30">
        <f t="shared" ref="B23:G23" si="3">IF(B18&gt;=2,10*LOG10(B18/2),0)</f>
        <v>0</v>
      </c>
      <c r="C23" s="30">
        <f t="shared" si="3"/>
        <v>0</v>
      </c>
      <c r="D23" s="30">
        <f t="shared" si="3"/>
        <v>0</v>
      </c>
      <c r="E23" s="30">
        <f t="shared" si="3"/>
        <v>0</v>
      </c>
      <c r="F23" s="30">
        <f t="shared" si="3"/>
        <v>0</v>
      </c>
      <c r="G23" s="30">
        <f t="shared" si="3"/>
        <v>0</v>
      </c>
    </row>
    <row r="24" spans="1:7" ht="15" x14ac:dyDescent="0.15">
      <c r="A24" s="23" t="s">
        <v>42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</row>
    <row r="25" spans="1:7" ht="30" x14ac:dyDescent="0.15">
      <c r="A25" s="23" t="s">
        <v>41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</row>
    <row r="26" spans="1:7" ht="45" x14ac:dyDescent="0.15">
      <c r="A26" s="23" t="s">
        <v>40</v>
      </c>
      <c r="B26" s="29">
        <v>1</v>
      </c>
      <c r="C26" s="29">
        <v>1</v>
      </c>
      <c r="D26" s="29">
        <v>1</v>
      </c>
      <c r="E26" s="29">
        <v>1</v>
      </c>
      <c r="F26" s="29">
        <v>1</v>
      </c>
      <c r="G26" s="29">
        <v>1</v>
      </c>
    </row>
    <row r="27" spans="1:7" ht="30" x14ac:dyDescent="0.15">
      <c r="A27" s="28" t="s">
        <v>39</v>
      </c>
      <c r="B27" s="21">
        <f t="shared" ref="B27:G27" si="4">B21+B22+B23+B24-B26</f>
        <v>22</v>
      </c>
      <c r="C27" s="21">
        <f t="shared" si="4"/>
        <v>22</v>
      </c>
      <c r="D27" s="21">
        <f t="shared" si="4"/>
        <v>22</v>
      </c>
      <c r="E27" s="21">
        <f t="shared" si="4"/>
        <v>22</v>
      </c>
      <c r="F27" s="21">
        <f t="shared" si="4"/>
        <v>22</v>
      </c>
      <c r="G27" s="21">
        <f t="shared" si="4"/>
        <v>22</v>
      </c>
    </row>
    <row r="28" spans="1:7" ht="30" x14ac:dyDescent="0.15">
      <c r="A28" s="28" t="s">
        <v>38</v>
      </c>
      <c r="B28" s="21">
        <f t="shared" ref="B28:G28" si="5">B21+B22+B23-B25-B26</f>
        <v>22</v>
      </c>
      <c r="C28" s="21">
        <f t="shared" si="5"/>
        <v>22</v>
      </c>
      <c r="D28" s="21">
        <f t="shared" si="5"/>
        <v>22</v>
      </c>
      <c r="E28" s="21">
        <f t="shared" si="5"/>
        <v>22</v>
      </c>
      <c r="F28" s="21">
        <f t="shared" si="5"/>
        <v>22</v>
      </c>
      <c r="G28" s="21">
        <f t="shared" si="5"/>
        <v>22</v>
      </c>
    </row>
    <row r="29" spans="1:7" x14ac:dyDescent="0.15">
      <c r="A29" s="12" t="s">
        <v>37</v>
      </c>
      <c r="B29" s="20"/>
      <c r="C29" s="20"/>
      <c r="D29" s="20"/>
      <c r="E29" s="20"/>
      <c r="F29" s="20"/>
      <c r="G29" s="20"/>
    </row>
    <row r="30" spans="1:7" ht="45" x14ac:dyDescent="0.15">
      <c r="A30" s="23" t="s">
        <v>36</v>
      </c>
      <c r="B30" s="19">
        <v>16</v>
      </c>
      <c r="C30" s="19">
        <v>16</v>
      </c>
      <c r="D30" s="19">
        <v>16</v>
      </c>
      <c r="E30" s="19">
        <v>16</v>
      </c>
      <c r="F30" s="19">
        <v>16</v>
      </c>
      <c r="G30" s="19">
        <v>16</v>
      </c>
    </row>
    <row r="31" spans="1:7" ht="15" x14ac:dyDescent="0.15">
      <c r="A31" s="23" t="s">
        <v>35</v>
      </c>
      <c r="B31" s="19">
        <v>2</v>
      </c>
      <c r="C31" s="19">
        <v>2</v>
      </c>
      <c r="D31" s="19">
        <v>4</v>
      </c>
      <c r="E31" s="19">
        <v>2</v>
      </c>
      <c r="F31" s="19">
        <v>2</v>
      </c>
      <c r="G31" s="19">
        <v>4</v>
      </c>
    </row>
    <row r="32" spans="1:7" ht="15" x14ac:dyDescent="0.15">
      <c r="A32" s="23" t="s">
        <v>34</v>
      </c>
      <c r="B32" s="19">
        <v>8</v>
      </c>
      <c r="C32" s="19">
        <v>8</v>
      </c>
      <c r="D32" s="19">
        <v>8</v>
      </c>
      <c r="E32" s="19">
        <v>8</v>
      </c>
      <c r="F32" s="19">
        <v>8</v>
      </c>
      <c r="G32" s="19">
        <v>8</v>
      </c>
    </row>
    <row r="33" spans="1:7" ht="42.75" x14ac:dyDescent="0.15">
      <c r="A33" s="31" t="s">
        <v>69</v>
      </c>
      <c r="B33" s="30">
        <f t="shared" ref="B33:F33" si="6">IF(B30&gt;=2,10*LOG10(B30/2),0)</f>
        <v>9.0308998699194358</v>
      </c>
      <c r="C33" s="30">
        <f t="shared" si="6"/>
        <v>9.0308998699194358</v>
      </c>
      <c r="D33" s="68">
        <f>IF(D30&gt;=2,10*LOG10(D30/4),0)</f>
        <v>6.0205999132796242</v>
      </c>
      <c r="E33" s="30">
        <f t="shared" si="6"/>
        <v>9.0308998699194358</v>
      </c>
      <c r="F33" s="30">
        <f t="shared" si="6"/>
        <v>9.0308998699194358</v>
      </c>
      <c r="G33" s="68">
        <f>IF(G30&gt;=2,10*LOG10(G30/4),0)</f>
        <v>6.0205999132796242</v>
      </c>
    </row>
    <row r="34" spans="1:7" ht="45" x14ac:dyDescent="0.15">
      <c r="A34" s="23" t="s">
        <v>33</v>
      </c>
      <c r="B34" s="29">
        <v>3</v>
      </c>
      <c r="C34" s="29">
        <v>3</v>
      </c>
      <c r="D34" s="29">
        <v>3</v>
      </c>
      <c r="E34" s="29">
        <v>3</v>
      </c>
      <c r="F34" s="29">
        <v>3</v>
      </c>
      <c r="G34" s="29">
        <v>3</v>
      </c>
    </row>
    <row r="35" spans="1:7" ht="15" x14ac:dyDescent="0.15">
      <c r="A35" s="23" t="s">
        <v>32</v>
      </c>
      <c r="B35" s="17">
        <v>5</v>
      </c>
      <c r="C35" s="17">
        <v>5</v>
      </c>
      <c r="D35" s="17">
        <v>5</v>
      </c>
      <c r="E35" s="17">
        <v>5</v>
      </c>
      <c r="F35" s="17">
        <v>5</v>
      </c>
      <c r="G35" s="17">
        <v>5</v>
      </c>
    </row>
    <row r="36" spans="1:7" ht="15" x14ac:dyDescent="0.15">
      <c r="A36" s="23" t="s">
        <v>31</v>
      </c>
      <c r="B36" s="29">
        <v>-174</v>
      </c>
      <c r="C36" s="29">
        <v>-174</v>
      </c>
      <c r="D36" s="29">
        <v>-174</v>
      </c>
      <c r="E36" s="29">
        <v>-174</v>
      </c>
      <c r="F36" s="29">
        <v>-174</v>
      </c>
      <c r="G36" s="29">
        <v>-174</v>
      </c>
    </row>
    <row r="37" spans="1:7" ht="30" x14ac:dyDescent="0.15">
      <c r="A37" s="23" t="s">
        <v>30</v>
      </c>
      <c r="B37" s="17" t="s">
        <v>67</v>
      </c>
      <c r="C37" s="17" t="s">
        <v>67</v>
      </c>
      <c r="D37" s="17" t="s">
        <v>67</v>
      </c>
      <c r="E37" s="17" t="s">
        <v>67</v>
      </c>
      <c r="F37" s="17" t="s">
        <v>67</v>
      </c>
      <c r="G37" s="17" t="s">
        <v>67</v>
      </c>
    </row>
    <row r="38" spans="1:7" ht="30" x14ac:dyDescent="0.15">
      <c r="A38" s="23" t="s">
        <v>29</v>
      </c>
      <c r="B38" s="17">
        <v>-165.7</v>
      </c>
      <c r="C38" s="17">
        <v>-165.7</v>
      </c>
      <c r="D38" s="17">
        <v>-165.7</v>
      </c>
      <c r="E38" s="17">
        <v>-165.7</v>
      </c>
      <c r="F38" s="17">
        <v>-165.7</v>
      </c>
      <c r="G38" s="17">
        <v>-165.7</v>
      </c>
    </row>
    <row r="39" spans="1:7" ht="60" x14ac:dyDescent="0.15">
      <c r="A39" s="22" t="s">
        <v>28</v>
      </c>
      <c r="B39" s="21" t="s">
        <v>67</v>
      </c>
      <c r="C39" s="21" t="s">
        <v>67</v>
      </c>
      <c r="D39" s="21" t="s">
        <v>67</v>
      </c>
      <c r="E39" s="21" t="s">
        <v>67</v>
      </c>
      <c r="F39" s="21" t="s">
        <v>67</v>
      </c>
      <c r="G39" s="21" t="s">
        <v>67</v>
      </c>
    </row>
    <row r="40" spans="1:7" ht="60" x14ac:dyDescent="0.15">
      <c r="A40" s="22" t="s">
        <v>27</v>
      </c>
      <c r="B40" s="21">
        <f t="shared" ref="B40:G40" si="7">10*LOG10(10^((B35+B36)/10)+10^(B38/10))</f>
        <v>-164.03352307536667</v>
      </c>
      <c r="C40" s="21">
        <f t="shared" si="7"/>
        <v>-164.03352307536667</v>
      </c>
      <c r="D40" s="21">
        <f t="shared" si="7"/>
        <v>-164.03352307536667</v>
      </c>
      <c r="E40" s="21">
        <f t="shared" si="7"/>
        <v>-164.03352307536667</v>
      </c>
      <c r="F40" s="21">
        <f t="shared" si="7"/>
        <v>-164.03352307536667</v>
      </c>
      <c r="G40" s="21">
        <f t="shared" si="7"/>
        <v>-164.03352307536667</v>
      </c>
    </row>
    <row r="41" spans="1:7" ht="30" x14ac:dyDescent="0.15">
      <c r="A41" s="23" t="s">
        <v>26</v>
      </c>
      <c r="B41" s="19" t="s">
        <v>67</v>
      </c>
      <c r="C41" s="19" t="s">
        <v>67</v>
      </c>
      <c r="D41" s="19" t="s">
        <v>67</v>
      </c>
      <c r="E41" s="19" t="s">
        <v>67</v>
      </c>
      <c r="F41" s="19" t="s">
        <v>67</v>
      </c>
      <c r="G41" s="19" t="s">
        <v>67</v>
      </c>
    </row>
    <row r="42" spans="1:7" ht="30" x14ac:dyDescent="0.15">
      <c r="A42" s="23" t="s">
        <v>25</v>
      </c>
      <c r="B42" s="43">
        <f t="shared" ref="B42:G42" si="8">4*12*15*1000</f>
        <v>720000</v>
      </c>
      <c r="C42" s="43">
        <f t="shared" si="8"/>
        <v>720000</v>
      </c>
      <c r="D42" s="43">
        <f t="shared" si="8"/>
        <v>720000</v>
      </c>
      <c r="E42" s="43">
        <f t="shared" si="8"/>
        <v>720000</v>
      </c>
      <c r="F42" s="43">
        <f t="shared" si="8"/>
        <v>720000</v>
      </c>
      <c r="G42" s="43">
        <f t="shared" si="8"/>
        <v>720000</v>
      </c>
    </row>
    <row r="43" spans="1:7" ht="30" x14ac:dyDescent="0.15">
      <c r="A43" s="28" t="s">
        <v>24</v>
      </c>
      <c r="B43" s="45" t="s">
        <v>67</v>
      </c>
      <c r="C43" s="45" t="s">
        <v>67</v>
      </c>
      <c r="D43" s="45" t="s">
        <v>67</v>
      </c>
      <c r="E43" s="45" t="s">
        <v>67</v>
      </c>
      <c r="F43" s="45" t="s">
        <v>67</v>
      </c>
      <c r="G43" s="45" t="s">
        <v>67</v>
      </c>
    </row>
    <row r="44" spans="1:7" ht="30" x14ac:dyDescent="0.15">
      <c r="A44" s="28" t="s">
        <v>23</v>
      </c>
      <c r="B44" s="45">
        <f t="shared" ref="B44:G44" si="9">B40+10*LOG10(B42)</f>
        <v>-105.46019811105398</v>
      </c>
      <c r="C44" s="45">
        <f t="shared" si="9"/>
        <v>-105.46019811105398</v>
      </c>
      <c r="D44" s="45">
        <f t="shared" si="9"/>
        <v>-105.46019811105398</v>
      </c>
      <c r="E44" s="45">
        <f t="shared" si="9"/>
        <v>-105.46019811105398</v>
      </c>
      <c r="F44" s="45">
        <f t="shared" si="9"/>
        <v>-105.46019811105398</v>
      </c>
      <c r="G44" s="45">
        <f t="shared" si="9"/>
        <v>-105.46019811105398</v>
      </c>
    </row>
    <row r="45" spans="1:7" s="25" customFormat="1" ht="15" x14ac:dyDescent="0.15">
      <c r="A45" s="23" t="s">
        <v>22</v>
      </c>
      <c r="B45" s="26" t="s">
        <v>67</v>
      </c>
      <c r="C45" s="26" t="s">
        <v>67</v>
      </c>
      <c r="D45" s="26" t="s">
        <v>67</v>
      </c>
      <c r="E45" s="26" t="s">
        <v>67</v>
      </c>
      <c r="F45" s="26" t="s">
        <v>67</v>
      </c>
      <c r="G45" s="26" t="s">
        <v>67</v>
      </c>
    </row>
    <row r="46" spans="1:7" s="66" customFormat="1" ht="15" x14ac:dyDescent="0.15">
      <c r="A46" s="64" t="s">
        <v>68</v>
      </c>
      <c r="B46" s="65">
        <f>-2.6</f>
        <v>-2.6</v>
      </c>
      <c r="C46" s="65">
        <v>-1.7</v>
      </c>
      <c r="D46" s="65">
        <v>-6.1</v>
      </c>
      <c r="E46" s="65">
        <v>-3.1</v>
      </c>
      <c r="F46" s="65">
        <v>-2</v>
      </c>
      <c r="G46" s="65">
        <v>-6.45</v>
      </c>
    </row>
    <row r="47" spans="1:7" ht="15" x14ac:dyDescent="0.15">
      <c r="A47" s="23" t="s">
        <v>21</v>
      </c>
      <c r="B47" s="19">
        <v>2</v>
      </c>
      <c r="C47" s="19">
        <v>2</v>
      </c>
      <c r="D47" s="19">
        <v>2</v>
      </c>
      <c r="E47" s="19">
        <v>2</v>
      </c>
      <c r="F47" s="19">
        <v>2</v>
      </c>
      <c r="G47" s="19">
        <v>2</v>
      </c>
    </row>
    <row r="48" spans="1:7" ht="15" x14ac:dyDescent="0.15">
      <c r="A48" s="23" t="s">
        <v>20</v>
      </c>
      <c r="B48" s="19" t="s">
        <v>67</v>
      </c>
      <c r="C48" s="19" t="s">
        <v>67</v>
      </c>
      <c r="D48" s="19" t="s">
        <v>67</v>
      </c>
      <c r="E48" s="19" t="s">
        <v>67</v>
      </c>
      <c r="F48" s="19" t="s">
        <v>67</v>
      </c>
      <c r="G48" s="19" t="s">
        <v>67</v>
      </c>
    </row>
    <row r="49" spans="1:7" ht="15" x14ac:dyDescent="0.15">
      <c r="A49" s="23" t="s">
        <v>19</v>
      </c>
      <c r="B49" s="19">
        <v>0.5</v>
      </c>
      <c r="C49" s="19">
        <v>0.5</v>
      </c>
      <c r="D49" s="19">
        <v>0.5</v>
      </c>
      <c r="E49" s="19">
        <v>0.5</v>
      </c>
      <c r="F49" s="19">
        <v>0.5</v>
      </c>
      <c r="G49" s="19">
        <v>0.5</v>
      </c>
    </row>
    <row r="50" spans="1:7" ht="30" x14ac:dyDescent="0.15">
      <c r="A50" s="22" t="s">
        <v>18</v>
      </c>
      <c r="B50" s="21" t="s">
        <v>67</v>
      </c>
      <c r="C50" s="21" t="s">
        <v>67</v>
      </c>
      <c r="D50" s="21" t="s">
        <v>67</v>
      </c>
      <c r="E50" s="21" t="s">
        <v>67</v>
      </c>
      <c r="F50" s="21" t="s">
        <v>67</v>
      </c>
      <c r="G50" s="21" t="s">
        <v>67</v>
      </c>
    </row>
    <row r="51" spans="1:7" ht="30" x14ac:dyDescent="0.15">
      <c r="A51" s="22" t="s">
        <v>17</v>
      </c>
      <c r="B51" s="21">
        <f t="shared" ref="B51:D51" si="10">B44+B46+B47-B49</f>
        <v>-106.56019811105398</v>
      </c>
      <c r="C51" s="21">
        <f t="shared" si="10"/>
        <v>-105.66019811105399</v>
      </c>
      <c r="D51" s="21">
        <f t="shared" si="10"/>
        <v>-110.06019811105398</v>
      </c>
      <c r="E51" s="21">
        <f>E44+E46+E47-E49</f>
        <v>-107.06019811105398</v>
      </c>
      <c r="F51" s="21">
        <f>F44+F46+F47-F49</f>
        <v>-105.96019811105398</v>
      </c>
      <c r="G51" s="21">
        <f>G44+G46+G47-G49</f>
        <v>-110.41019811105399</v>
      </c>
    </row>
    <row r="52" spans="1:7" ht="30" x14ac:dyDescent="0.15">
      <c r="A52" s="22" t="s">
        <v>16</v>
      </c>
      <c r="B52" s="21" t="s">
        <v>67</v>
      </c>
      <c r="C52" s="21" t="s">
        <v>67</v>
      </c>
      <c r="D52" s="21" t="s">
        <v>67</v>
      </c>
      <c r="E52" s="21" t="s">
        <v>67</v>
      </c>
      <c r="F52" s="21" t="s">
        <v>67</v>
      </c>
      <c r="G52" s="21" t="s">
        <v>67</v>
      </c>
    </row>
    <row r="53" spans="1:7" ht="30" x14ac:dyDescent="0.15">
      <c r="A53" s="22" t="s">
        <v>15</v>
      </c>
      <c r="B53" s="21">
        <f t="shared" ref="B53:G53" si="11">B28+B32+B33-B51</f>
        <v>145.59109798097342</v>
      </c>
      <c r="C53" s="21">
        <f t="shared" si="11"/>
        <v>144.69109798097344</v>
      </c>
      <c r="D53" s="21">
        <f t="shared" si="11"/>
        <v>146.0807980243336</v>
      </c>
      <c r="E53" s="21">
        <f t="shared" si="11"/>
        <v>146.09109798097342</v>
      </c>
      <c r="F53" s="21">
        <f t="shared" si="11"/>
        <v>144.99109798097342</v>
      </c>
      <c r="G53" s="21">
        <f t="shared" si="11"/>
        <v>146.43079802433363</v>
      </c>
    </row>
    <row r="54" spans="1:7" x14ac:dyDescent="0.15">
      <c r="A54" s="12" t="s">
        <v>14</v>
      </c>
      <c r="B54" s="20"/>
      <c r="C54" s="20"/>
      <c r="D54" s="20"/>
      <c r="E54" s="20"/>
      <c r="F54" s="20"/>
      <c r="G54" s="20"/>
    </row>
    <row r="55" spans="1:7" ht="15" x14ac:dyDescent="0.15">
      <c r="A55" s="23" t="s">
        <v>13</v>
      </c>
      <c r="B55" s="19">
        <v>8</v>
      </c>
      <c r="C55" s="19">
        <v>8</v>
      </c>
      <c r="D55" s="19">
        <v>8</v>
      </c>
      <c r="E55" s="19">
        <v>8</v>
      </c>
      <c r="F55" s="19">
        <v>8</v>
      </c>
      <c r="G55" s="19">
        <v>8</v>
      </c>
    </row>
    <row r="56" spans="1:7" ht="30" x14ac:dyDescent="0.15">
      <c r="A56" s="23" t="s">
        <v>12</v>
      </c>
      <c r="B56" s="16" t="s">
        <v>67</v>
      </c>
      <c r="C56" s="16" t="s">
        <v>67</v>
      </c>
      <c r="D56" s="16" t="s">
        <v>67</v>
      </c>
      <c r="E56" s="19" t="s">
        <v>67</v>
      </c>
      <c r="F56" s="19" t="s">
        <v>67</v>
      </c>
      <c r="G56" s="19" t="s">
        <v>67</v>
      </c>
    </row>
    <row r="57" spans="1:7" ht="30" x14ac:dyDescent="0.15">
      <c r="A57" s="23" t="s">
        <v>11</v>
      </c>
      <c r="B57" s="19">
        <v>6.61</v>
      </c>
      <c r="C57" s="19">
        <v>6.61</v>
      </c>
      <c r="D57" s="19">
        <v>6.61</v>
      </c>
      <c r="E57" s="19">
        <v>5.13</v>
      </c>
      <c r="F57" s="19">
        <v>5.13</v>
      </c>
      <c r="G57" s="19">
        <v>5.13</v>
      </c>
    </row>
    <row r="58" spans="1:7" ht="15" x14ac:dyDescent="0.15">
      <c r="A58" s="23" t="s">
        <v>10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</row>
    <row r="59" spans="1:7" ht="15" x14ac:dyDescent="0.15">
      <c r="A59" s="23" t="s">
        <v>9</v>
      </c>
      <c r="B59" s="24">
        <v>9</v>
      </c>
      <c r="C59" s="24">
        <v>9</v>
      </c>
      <c r="D59" s="24">
        <v>9</v>
      </c>
      <c r="E59" s="24">
        <v>12.5</v>
      </c>
      <c r="F59" s="24">
        <v>12.5</v>
      </c>
      <c r="G59" s="24">
        <v>12.5</v>
      </c>
    </row>
    <row r="60" spans="1:7" ht="15" x14ac:dyDescent="0.15">
      <c r="A60" s="23" t="s">
        <v>8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</row>
    <row r="61" spans="1:7" ht="30" x14ac:dyDescent="0.15">
      <c r="A61" s="22" t="s">
        <v>7</v>
      </c>
      <c r="B61" s="21" t="s">
        <v>67</v>
      </c>
      <c r="C61" s="21" t="s">
        <v>67</v>
      </c>
      <c r="D61" s="21" t="s">
        <v>67</v>
      </c>
      <c r="E61" s="21" t="s">
        <v>67</v>
      </c>
      <c r="F61" s="21" t="s">
        <v>67</v>
      </c>
      <c r="G61" s="21" t="s">
        <v>67</v>
      </c>
    </row>
    <row r="62" spans="1:7" ht="30" x14ac:dyDescent="0.15">
      <c r="A62" s="22" t="s">
        <v>6</v>
      </c>
      <c r="B62" s="21">
        <f t="shared" ref="B62:G62" si="12">B53-B57+B58-B59+B60-B34</f>
        <v>126.9810979809734</v>
      </c>
      <c r="C62" s="21">
        <f t="shared" si="12"/>
        <v>126.08109798097342</v>
      </c>
      <c r="D62" s="21">
        <f t="shared" si="12"/>
        <v>127.47079802433359</v>
      </c>
      <c r="E62" s="21">
        <f t="shared" si="12"/>
        <v>125.46109798097342</v>
      </c>
      <c r="F62" s="21">
        <f t="shared" si="12"/>
        <v>124.36109798097343</v>
      </c>
      <c r="G62" s="21">
        <f t="shared" si="12"/>
        <v>125.80079802433363</v>
      </c>
    </row>
    <row r="63" spans="1:7" hidden="1" x14ac:dyDescent="0.15">
      <c r="A63" s="12" t="s">
        <v>5</v>
      </c>
      <c r="B63" s="20"/>
      <c r="C63" s="20"/>
      <c r="D63" s="20"/>
      <c r="E63" s="20"/>
      <c r="F63" s="20"/>
      <c r="G63" s="20"/>
    </row>
    <row r="64" spans="1:7" ht="45" hidden="1" x14ac:dyDescent="0.15">
      <c r="A64" s="18" t="s">
        <v>4</v>
      </c>
      <c r="B64" s="17" t="s">
        <v>67</v>
      </c>
      <c r="C64" s="17" t="s">
        <v>67</v>
      </c>
      <c r="D64" s="17" t="s">
        <v>67</v>
      </c>
      <c r="E64" s="17" t="s">
        <v>67</v>
      </c>
      <c r="F64" s="17" t="s">
        <v>67</v>
      </c>
      <c r="G64" s="17" t="s">
        <v>67</v>
      </c>
    </row>
    <row r="65" spans="1:14" ht="45" hidden="1" x14ac:dyDescent="0.15">
      <c r="A65" s="18" t="s">
        <v>3</v>
      </c>
      <c r="B65" s="19">
        <f t="shared" ref="B65:G65" si="13">10^((B62-161.04+7.1*LOG10(20)-7.5*LOG10(5)+(24.37-3.7*(5/B$5)^2)*LOG10(B$5)-20*LOG10(B$4)+(3.2*(LOG10(11.75*B$6)^2)-4.97))/(43.42-3.1*LOG10(B$5))+3)</f>
        <v>1874.8476953078055</v>
      </c>
      <c r="C65" s="19">
        <f t="shared" si="13"/>
        <v>1776.9290280045032</v>
      </c>
      <c r="D65" s="19">
        <f t="shared" si="13"/>
        <v>1930.3744400971721</v>
      </c>
      <c r="E65" s="19">
        <f t="shared" si="13"/>
        <v>1712.4653301489107</v>
      </c>
      <c r="F65" s="19">
        <f t="shared" si="13"/>
        <v>1603.7955620618707</v>
      </c>
      <c r="G65" s="19">
        <f t="shared" si="13"/>
        <v>1747.4900076720476</v>
      </c>
    </row>
    <row r="66" spans="1:14" ht="36" hidden="1" x14ac:dyDescent="0.15">
      <c r="A66" s="18" t="s">
        <v>2</v>
      </c>
      <c r="B66" s="17" t="s">
        <v>67</v>
      </c>
      <c r="C66" s="17" t="s">
        <v>67</v>
      </c>
      <c r="D66" s="17" t="s">
        <v>67</v>
      </c>
      <c r="E66" s="17" t="s">
        <v>67</v>
      </c>
      <c r="F66" s="17" t="s">
        <v>67</v>
      </c>
      <c r="G66" s="17" t="s">
        <v>67</v>
      </c>
    </row>
    <row r="67" spans="1:14" ht="36" hidden="1" x14ac:dyDescent="0.15">
      <c r="A67" s="18" t="s">
        <v>0</v>
      </c>
      <c r="B67" s="17">
        <f t="shared" ref="B67:G67" si="14">PI()*(B65)^2</f>
        <v>11042867.448268363</v>
      </c>
      <c r="C67" s="17">
        <f t="shared" si="14"/>
        <v>9919505.8262875173</v>
      </c>
      <c r="D67" s="17">
        <f t="shared" si="14"/>
        <v>11706659.581502585</v>
      </c>
      <c r="E67" s="17">
        <f t="shared" si="14"/>
        <v>9212838.2882484011</v>
      </c>
      <c r="F67" s="17">
        <f t="shared" si="14"/>
        <v>8080679.6035364037</v>
      </c>
      <c r="G67" s="17">
        <f t="shared" si="14"/>
        <v>9593548.4867424071</v>
      </c>
    </row>
    <row r="68" spans="1:14" ht="15" x14ac:dyDescent="0.15">
      <c r="A68" s="9" t="s">
        <v>97</v>
      </c>
      <c r="B68" s="41">
        <f t="shared" ref="B68:G68" si="15">B21-B25-B51</f>
        <v>129.56019811105398</v>
      </c>
      <c r="C68" s="41">
        <f t="shared" si="15"/>
        <v>128.660198111054</v>
      </c>
      <c r="D68" s="41">
        <f t="shared" si="15"/>
        <v>133.06019811105398</v>
      </c>
      <c r="E68" s="41">
        <f t="shared" si="15"/>
        <v>130.06019811105398</v>
      </c>
      <c r="F68" s="41">
        <f t="shared" si="15"/>
        <v>128.96019811105398</v>
      </c>
      <c r="G68" s="41">
        <f t="shared" si="15"/>
        <v>133.410198111054</v>
      </c>
    </row>
    <row r="69" spans="1:14" s="58" customFormat="1" ht="19.5" customHeight="1" x14ac:dyDescent="0.15">
      <c r="A69" s="57" t="s">
        <v>96</v>
      </c>
      <c r="B69" s="41">
        <f t="shared" ref="B69:G69" si="16">B21-B25-B51+B23+B33</f>
        <v>138.59109798097342</v>
      </c>
      <c r="C69" s="41">
        <f t="shared" si="16"/>
        <v>137.69109798097344</v>
      </c>
      <c r="D69" s="41">
        <f t="shared" si="16"/>
        <v>139.0807980243336</v>
      </c>
      <c r="E69" s="41">
        <f t="shared" si="16"/>
        <v>139.09109798097342</v>
      </c>
      <c r="F69" s="41">
        <f t="shared" si="16"/>
        <v>137.99109798097342</v>
      </c>
      <c r="G69" s="41">
        <f t="shared" si="16"/>
        <v>139.43079802433363</v>
      </c>
    </row>
    <row r="70" spans="1:14" ht="15" x14ac:dyDescent="0.15">
      <c r="A70" s="38" t="s">
        <v>78</v>
      </c>
      <c r="B70" s="1">
        <v>1732</v>
      </c>
      <c r="C70" s="1">
        <v>1732</v>
      </c>
      <c r="D70" s="1">
        <v>1732</v>
      </c>
      <c r="E70" s="1">
        <v>1732</v>
      </c>
      <c r="F70" s="1">
        <v>1732</v>
      </c>
      <c r="G70" s="1">
        <v>1732</v>
      </c>
    </row>
    <row r="71" spans="1:14" ht="15" x14ac:dyDescent="0.15">
      <c r="A71" s="38" t="s">
        <v>76</v>
      </c>
      <c r="B71" s="1">
        <f t="shared" ref="B71:G71" si="17">B70/SQRT(3)</f>
        <v>999.97066623643184</v>
      </c>
      <c r="C71" s="1">
        <f t="shared" si="17"/>
        <v>999.97066623643184</v>
      </c>
      <c r="D71" s="1">
        <f t="shared" si="17"/>
        <v>999.97066623643184</v>
      </c>
      <c r="E71" s="1">
        <f t="shared" si="17"/>
        <v>999.97066623643184</v>
      </c>
      <c r="F71" s="1">
        <f t="shared" si="17"/>
        <v>999.97066623643184</v>
      </c>
      <c r="G71" s="1">
        <f t="shared" si="17"/>
        <v>999.97066623643184</v>
      </c>
    </row>
    <row r="72" spans="1:14" ht="15" x14ac:dyDescent="0.15">
      <c r="A72" s="38" t="s">
        <v>77</v>
      </c>
      <c r="B72" s="44">
        <f t="shared" ref="B72:G72" si="18">161.04-7.1*LOG10(20)+7.5*LOG10(5)-(24.37-3.7*(5/B5)^2)*LOG10(B5)+20*LOG10(B4)-(3.2*(LOG10(11.75*B6))^2-4.97)+(43.42-3.1*LOG10(B5))*(LOG10(B71)-3)</f>
        <v>116.43500438591796</v>
      </c>
      <c r="C72" s="44">
        <f t="shared" si="18"/>
        <v>116.43500438591796</v>
      </c>
      <c r="D72" s="44">
        <f t="shared" si="18"/>
        <v>116.43500438591796</v>
      </c>
      <c r="E72" s="44">
        <f t="shared" si="18"/>
        <v>116.43500438591796</v>
      </c>
      <c r="F72" s="44">
        <f t="shared" si="18"/>
        <v>116.43500438591796</v>
      </c>
      <c r="G72" s="44">
        <f t="shared" si="18"/>
        <v>116.43500438591796</v>
      </c>
    </row>
    <row r="73" spans="1:14" ht="15" x14ac:dyDescent="0.15">
      <c r="A73" s="38" t="s">
        <v>98</v>
      </c>
      <c r="B73" s="44">
        <f t="shared" ref="B73:M73" si="19">B72-B26-B34+B57-B58+B59-B60</f>
        <v>128.04500438591796</v>
      </c>
      <c r="C73" s="44">
        <f t="shared" si="19"/>
        <v>128.04500438591796</v>
      </c>
      <c r="D73" s="44">
        <f t="shared" si="19"/>
        <v>128.04500438591796</v>
      </c>
      <c r="E73" s="44">
        <f t="shared" si="19"/>
        <v>130.06500438591797</v>
      </c>
      <c r="F73" s="44">
        <f t="shared" si="19"/>
        <v>130.06500438591797</v>
      </c>
      <c r="G73" s="44">
        <f t="shared" si="19"/>
        <v>130.06500438591797</v>
      </c>
      <c r="H73" s="44">
        <f t="shared" si="19"/>
        <v>0</v>
      </c>
      <c r="I73" s="44">
        <f t="shared" si="19"/>
        <v>0</v>
      </c>
      <c r="J73" s="44">
        <f t="shared" si="19"/>
        <v>0</v>
      </c>
      <c r="K73" s="44">
        <f t="shared" si="19"/>
        <v>0</v>
      </c>
      <c r="L73" s="44">
        <f t="shared" si="19"/>
        <v>0</v>
      </c>
      <c r="M73" s="44">
        <f t="shared" si="19"/>
        <v>0</v>
      </c>
    </row>
    <row r="74" spans="1:14" ht="15" x14ac:dyDescent="0.15">
      <c r="A74" s="38" t="s">
        <v>99</v>
      </c>
      <c r="B74" s="44">
        <f t="shared" ref="B74:N74" si="20">B73-B23-B33</f>
        <v>119.01410451599853</v>
      </c>
      <c r="C74" s="44">
        <f t="shared" si="20"/>
        <v>119.01410451599853</v>
      </c>
      <c r="D74" s="44">
        <f t="shared" si="20"/>
        <v>122.02440447263834</v>
      </c>
      <c r="E74" s="44">
        <f t="shared" si="20"/>
        <v>121.03410451599854</v>
      </c>
      <c r="F74" s="44">
        <f t="shared" si="20"/>
        <v>121.03410451599854</v>
      </c>
      <c r="G74" s="44">
        <f t="shared" si="20"/>
        <v>124.04440447263835</v>
      </c>
      <c r="H74" s="44">
        <f t="shared" si="20"/>
        <v>0</v>
      </c>
      <c r="I74" s="44">
        <f t="shared" si="20"/>
        <v>0</v>
      </c>
      <c r="J74" s="44">
        <f t="shared" si="20"/>
        <v>0</v>
      </c>
      <c r="K74" s="44">
        <f t="shared" si="20"/>
        <v>0</v>
      </c>
      <c r="L74" s="44">
        <f t="shared" si="20"/>
        <v>0</v>
      </c>
      <c r="M74" s="44">
        <f t="shared" si="20"/>
        <v>0</v>
      </c>
      <c r="N74" s="44">
        <f t="shared" si="20"/>
        <v>0</v>
      </c>
    </row>
    <row r="75" spans="1:14" ht="15" x14ac:dyDescent="0.15">
      <c r="A75" s="38" t="s">
        <v>79</v>
      </c>
      <c r="B75" s="40">
        <f t="shared" ref="B75:G75" si="21">B72-B62</f>
        <v>-10.546093595055439</v>
      </c>
      <c r="C75" s="40">
        <f t="shared" si="21"/>
        <v>-9.6460935950554614</v>
      </c>
      <c r="D75" s="40">
        <f t="shared" si="21"/>
        <v>-11.035793638415626</v>
      </c>
      <c r="E75" s="40">
        <f t="shared" si="21"/>
        <v>-9.0260935950554568</v>
      </c>
      <c r="F75" s="40">
        <f t="shared" si="21"/>
        <v>-7.9260935950554625</v>
      </c>
      <c r="G75" s="40">
        <f t="shared" si="21"/>
        <v>-9.365793638415667</v>
      </c>
    </row>
    <row r="76" spans="1:14" x14ac:dyDescent="0.15">
      <c r="A76"/>
      <c r="B76"/>
      <c r="C76"/>
      <c r="D76"/>
      <c r="E76"/>
      <c r="F76"/>
      <c r="G76"/>
    </row>
    <row r="77" spans="1:14" ht="15" x14ac:dyDescent="0.15">
      <c r="A77" s="38" t="s">
        <v>80</v>
      </c>
      <c r="B77" s="1">
        <v>6000</v>
      </c>
      <c r="C77" s="1">
        <v>6000</v>
      </c>
      <c r="D77" s="1">
        <v>6000</v>
      </c>
      <c r="E77" s="1">
        <v>6000</v>
      </c>
      <c r="F77" s="1">
        <v>6000</v>
      </c>
      <c r="G77" s="1">
        <v>6000</v>
      </c>
    </row>
    <row r="78" spans="1:14" ht="15" x14ac:dyDescent="0.15">
      <c r="A78" s="38" t="s">
        <v>76</v>
      </c>
      <c r="B78" s="1">
        <f t="shared" ref="B78:G78" si="22">B77/SQRT(3)</f>
        <v>3464.1016151377548</v>
      </c>
      <c r="C78" s="1">
        <f t="shared" si="22"/>
        <v>3464.1016151377548</v>
      </c>
      <c r="D78" s="1">
        <f t="shared" si="22"/>
        <v>3464.1016151377548</v>
      </c>
      <c r="E78" s="1">
        <f t="shared" si="22"/>
        <v>3464.1016151377548</v>
      </c>
      <c r="F78" s="1">
        <f t="shared" si="22"/>
        <v>3464.1016151377548</v>
      </c>
      <c r="G78" s="1">
        <f t="shared" si="22"/>
        <v>3464.1016151377548</v>
      </c>
    </row>
    <row r="79" spans="1:14" ht="15" x14ac:dyDescent="0.15">
      <c r="A79" s="38" t="s">
        <v>77</v>
      </c>
      <c r="B79" s="44">
        <f t="shared" ref="B79:G79" si="23">161.04-7.1*LOG10(20)+7.5*LOG10(5)-(24.37-3.7*(5/B5)^2)*LOG10(B5)+20*LOG10(B4)-(3.2*(LOG10(17.625))^2-4.97)+(43.42-3.1*LOG10(B5))*(LOG10(B78)-3)</f>
        <v>137.28171103663746</v>
      </c>
      <c r="C79" s="44">
        <f t="shared" si="23"/>
        <v>137.28171103663746</v>
      </c>
      <c r="D79" s="44">
        <f t="shared" si="23"/>
        <v>137.28171103663746</v>
      </c>
      <c r="E79" s="44">
        <f t="shared" si="23"/>
        <v>137.28171103663746</v>
      </c>
      <c r="F79" s="44">
        <f t="shared" si="23"/>
        <v>137.28171103663746</v>
      </c>
      <c r="G79" s="44">
        <f t="shared" si="23"/>
        <v>137.28171103663746</v>
      </c>
    </row>
    <row r="80" spans="1:14" ht="15" x14ac:dyDescent="0.15">
      <c r="A80" s="38" t="s">
        <v>98</v>
      </c>
      <c r="B80" s="44">
        <f t="shared" ref="B80:M80" si="24">B79-B26-B34+B57-B58+B59-B60</f>
        <v>148.89171103663747</v>
      </c>
      <c r="C80" s="44">
        <f t="shared" si="24"/>
        <v>148.89171103663747</v>
      </c>
      <c r="D80" s="44">
        <f t="shared" si="24"/>
        <v>148.89171103663747</v>
      </c>
      <c r="E80" s="44">
        <f t="shared" si="24"/>
        <v>150.91171103663746</v>
      </c>
      <c r="F80" s="44">
        <f t="shared" si="24"/>
        <v>150.91171103663746</v>
      </c>
      <c r="G80" s="44">
        <f t="shared" si="24"/>
        <v>150.91171103663746</v>
      </c>
      <c r="H80" s="44">
        <f t="shared" si="24"/>
        <v>0</v>
      </c>
      <c r="I80" s="44">
        <f t="shared" si="24"/>
        <v>0</v>
      </c>
      <c r="J80" s="44">
        <f t="shared" si="24"/>
        <v>0</v>
      </c>
      <c r="K80" s="44">
        <f t="shared" si="24"/>
        <v>0</v>
      </c>
      <c r="L80" s="44">
        <f t="shared" si="24"/>
        <v>0</v>
      </c>
      <c r="M80" s="44">
        <f t="shared" si="24"/>
        <v>0</v>
      </c>
    </row>
    <row r="81" spans="1:13" ht="15" x14ac:dyDescent="0.15">
      <c r="A81" s="38" t="s">
        <v>99</v>
      </c>
      <c r="B81" s="44">
        <f t="shared" ref="B81:M81" si="25">B80-B23-B33</f>
        <v>139.86081116671804</v>
      </c>
      <c r="C81" s="44">
        <f t="shared" si="25"/>
        <v>139.86081116671804</v>
      </c>
      <c r="D81" s="44">
        <f t="shared" si="25"/>
        <v>142.87111112335785</v>
      </c>
      <c r="E81" s="44">
        <f t="shared" si="25"/>
        <v>141.88081116671802</v>
      </c>
      <c r="F81" s="44">
        <f t="shared" si="25"/>
        <v>141.88081116671802</v>
      </c>
      <c r="G81" s="44">
        <f t="shared" si="25"/>
        <v>144.89111112335783</v>
      </c>
      <c r="H81" s="44">
        <f t="shared" si="25"/>
        <v>0</v>
      </c>
      <c r="I81" s="44">
        <f t="shared" si="25"/>
        <v>0</v>
      </c>
      <c r="J81" s="44">
        <f t="shared" si="25"/>
        <v>0</v>
      </c>
      <c r="K81" s="44">
        <f t="shared" si="25"/>
        <v>0</v>
      </c>
      <c r="L81" s="44">
        <f t="shared" si="25"/>
        <v>0</v>
      </c>
      <c r="M81" s="44">
        <f t="shared" si="25"/>
        <v>0</v>
      </c>
    </row>
    <row r="82" spans="1:13" ht="15" x14ac:dyDescent="0.15">
      <c r="A82" s="38" t="s">
        <v>81</v>
      </c>
      <c r="B82" s="40">
        <f t="shared" ref="B82:G82" si="26">B79-B62</f>
        <v>10.300613055664058</v>
      </c>
      <c r="C82" s="40">
        <f t="shared" si="26"/>
        <v>11.200613055664036</v>
      </c>
      <c r="D82" s="40">
        <f t="shared" si="26"/>
        <v>9.810913012303871</v>
      </c>
      <c r="E82" s="40">
        <f t="shared" si="26"/>
        <v>11.82061305566404</v>
      </c>
      <c r="F82" s="40">
        <f t="shared" si="26"/>
        <v>12.920613055664035</v>
      </c>
      <c r="G82" s="40">
        <f t="shared" si="26"/>
        <v>11.48091301230383</v>
      </c>
    </row>
    <row r="87" spans="1:13" ht="15" x14ac:dyDescent="0.15">
      <c r="A87" s="3" t="s">
        <v>92</v>
      </c>
      <c r="B87" s="44"/>
      <c r="C87" s="44"/>
      <c r="D87" s="44"/>
      <c r="E87" s="44"/>
      <c r="F87" s="44"/>
      <c r="G87" s="44"/>
    </row>
    <row r="88" spans="1:13" ht="15" x14ac:dyDescent="0.15">
      <c r="A88" s="5" t="s">
        <v>93</v>
      </c>
      <c r="B88" s="40"/>
      <c r="C88" s="40"/>
      <c r="D88" s="40"/>
      <c r="E88" s="40"/>
      <c r="F88" s="40"/>
      <c r="G88" s="40"/>
    </row>
    <row r="89" spans="1:13" ht="15" x14ac:dyDescent="0.15">
      <c r="A89" s="5" t="s">
        <v>85</v>
      </c>
      <c r="B89" s="60">
        <v>15</v>
      </c>
      <c r="C89" s="60">
        <v>15</v>
      </c>
      <c r="D89" s="60">
        <v>15</v>
      </c>
      <c r="E89" s="60">
        <v>15</v>
      </c>
      <c r="F89" s="60">
        <v>15</v>
      </c>
      <c r="G89" s="60">
        <v>15</v>
      </c>
    </row>
    <row r="90" spans="1:13" ht="15" x14ac:dyDescent="0.15">
      <c r="A90" s="5" t="s">
        <v>83</v>
      </c>
      <c r="B90" s="60">
        <v>104</v>
      </c>
      <c r="C90" s="60">
        <v>104</v>
      </c>
      <c r="D90" s="60">
        <v>104</v>
      </c>
      <c r="E90" s="60">
        <v>104</v>
      </c>
      <c r="F90" s="60">
        <v>104</v>
      </c>
      <c r="G90" s="60">
        <v>104</v>
      </c>
    </row>
    <row r="91" spans="1:13" ht="15" x14ac:dyDescent="0.15">
      <c r="A91" s="5" t="s">
        <v>84</v>
      </c>
      <c r="B91" s="60">
        <v>0</v>
      </c>
      <c r="C91" s="60">
        <v>0</v>
      </c>
      <c r="D91" s="60">
        <v>0</v>
      </c>
      <c r="E91" s="60">
        <v>0</v>
      </c>
      <c r="F91" s="60">
        <v>0</v>
      </c>
      <c r="G91" s="60">
        <v>0</v>
      </c>
    </row>
    <row r="92" spans="1:13" ht="15" x14ac:dyDescent="0.15">
      <c r="A92" s="5" t="s">
        <v>86</v>
      </c>
      <c r="B92" s="61">
        <v>4</v>
      </c>
      <c r="C92" s="61">
        <v>4</v>
      </c>
      <c r="D92" s="61">
        <v>4</v>
      </c>
      <c r="E92" s="61">
        <v>4</v>
      </c>
      <c r="F92" s="61">
        <v>4</v>
      </c>
      <c r="G92" s="61">
        <v>4</v>
      </c>
    </row>
    <row r="93" spans="1:13" ht="15" x14ac:dyDescent="0.15">
      <c r="A93" s="5" t="s">
        <v>87</v>
      </c>
      <c r="B93" s="62">
        <v>2</v>
      </c>
      <c r="C93" s="62">
        <v>2</v>
      </c>
      <c r="D93" s="62">
        <v>2</v>
      </c>
      <c r="E93" s="62">
        <v>2</v>
      </c>
      <c r="F93" s="62">
        <v>2</v>
      </c>
      <c r="G93" s="62">
        <v>2</v>
      </c>
    </row>
    <row r="94" spans="1:13" ht="15" x14ac:dyDescent="0.15">
      <c r="A94" s="5" t="s">
        <v>88</v>
      </c>
      <c r="B94" s="44">
        <v>1</v>
      </c>
      <c r="C94" s="44">
        <v>0</v>
      </c>
      <c r="D94" s="44">
        <v>1</v>
      </c>
      <c r="E94" s="44">
        <v>1</v>
      </c>
      <c r="F94" s="44">
        <v>1</v>
      </c>
      <c r="G94" s="44">
        <v>1</v>
      </c>
    </row>
    <row r="95" spans="1:13" ht="15" x14ac:dyDescent="0.15">
      <c r="A95" s="5" t="s">
        <v>89</v>
      </c>
      <c r="B95" s="60">
        <v>1</v>
      </c>
      <c r="C95" s="60">
        <v>1</v>
      </c>
      <c r="D95" s="60">
        <v>1</v>
      </c>
      <c r="E95" s="60">
        <v>1</v>
      </c>
      <c r="F95" s="60">
        <v>1</v>
      </c>
      <c r="G95" s="60">
        <v>1</v>
      </c>
    </row>
    <row r="96" spans="1:13" ht="15" x14ac:dyDescent="0.15">
      <c r="A96" s="5" t="s">
        <v>90</v>
      </c>
      <c r="B96" s="1">
        <v>1</v>
      </c>
      <c r="C96" s="1">
        <v>1</v>
      </c>
      <c r="D96" s="1">
        <v>1</v>
      </c>
      <c r="E96" s="1">
        <v>1</v>
      </c>
      <c r="F96" s="1">
        <v>1</v>
      </c>
      <c r="G96" s="1">
        <v>1</v>
      </c>
    </row>
    <row r="97" spans="1:7" ht="15" x14ac:dyDescent="0.15">
      <c r="A97" s="5" t="s">
        <v>91</v>
      </c>
      <c r="B97" s="44">
        <f>-2.6</f>
        <v>-2.6</v>
      </c>
      <c r="C97" s="44">
        <v>-1.7</v>
      </c>
      <c r="D97" s="44">
        <v>-6.1</v>
      </c>
      <c r="E97" s="44">
        <v>-3.1</v>
      </c>
      <c r="F97" s="44">
        <v>-2</v>
      </c>
      <c r="G97" s="44">
        <v>-6.45</v>
      </c>
    </row>
    <row r="98" spans="1:7" ht="15" x14ac:dyDescent="0.15">
      <c r="A98" s="49" t="s">
        <v>95</v>
      </c>
      <c r="B98" s="1">
        <v>2</v>
      </c>
      <c r="C98" s="1">
        <v>2</v>
      </c>
      <c r="D98" s="1">
        <v>4</v>
      </c>
      <c r="E98" s="1">
        <v>2</v>
      </c>
      <c r="F98" s="1">
        <v>2</v>
      </c>
      <c r="G98" s="1">
        <v>4</v>
      </c>
    </row>
    <row r="99" spans="1:7" x14ac:dyDescent="0.15">
      <c r="A99"/>
    </row>
    <row r="100" spans="1:7" x14ac:dyDescent="0.15">
      <c r="A100"/>
    </row>
  </sheetData>
  <mergeCells count="1">
    <mergeCell ref="D1:E1"/>
  </mergeCells>
  <phoneticPr fontId="2" type="noConversion"/>
  <dataValidations count="1">
    <dataValidation type="list" allowBlank="1" showInputMessage="1" showErrorMessage="1" sqref="B34:G34" xr:uid="{00000000-0002-0000-0600-000000000000}">
      <formula1>"0,3"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00"/>
  <sheetViews>
    <sheetView zoomScale="80" zoomScaleNormal="80" workbookViewId="0">
      <pane xSplit="1" ySplit="2" topLeftCell="B62" activePane="bottomRight" state="frozen"/>
      <selection activeCell="D1" sqref="D1:E1048576"/>
      <selection pane="topRight" activeCell="D1" sqref="D1:E1048576"/>
      <selection pane="bottomLeft" activeCell="D1" sqref="D1:E1048576"/>
      <selection pane="bottomRight" activeCell="A80" sqref="A80:XFD81"/>
    </sheetView>
  </sheetViews>
  <sheetFormatPr defaultColWidth="9" defaultRowHeight="14.25" x14ac:dyDescent="0.15"/>
  <cols>
    <col min="1" max="1" width="42" style="15" customWidth="1"/>
    <col min="2" max="13" width="13.625" style="14" customWidth="1"/>
    <col min="14" max="16384" width="9" style="14"/>
  </cols>
  <sheetData>
    <row r="1" spans="1:13" x14ac:dyDescent="0.15">
      <c r="A1" s="37" t="s">
        <v>64</v>
      </c>
      <c r="B1" s="53"/>
      <c r="C1" s="87"/>
      <c r="D1" s="87"/>
      <c r="E1" s="87"/>
      <c r="F1" s="87"/>
      <c r="G1" s="87"/>
      <c r="H1" s="87"/>
      <c r="I1" s="87"/>
    </row>
    <row r="2" spans="1:13" ht="42.75" x14ac:dyDescent="0.15">
      <c r="A2" s="36"/>
      <c r="B2" s="13" t="s">
        <v>66</v>
      </c>
      <c r="C2" s="13" t="s">
        <v>66</v>
      </c>
      <c r="D2" s="13" t="s">
        <v>66</v>
      </c>
      <c r="E2" s="13" t="s">
        <v>66</v>
      </c>
      <c r="F2" s="13" t="s">
        <v>66</v>
      </c>
      <c r="G2" s="13" t="s">
        <v>66</v>
      </c>
      <c r="H2" s="13" t="s">
        <v>75</v>
      </c>
      <c r="I2" s="13" t="s">
        <v>75</v>
      </c>
      <c r="J2" s="13" t="s">
        <v>75</v>
      </c>
      <c r="K2" s="13" t="s">
        <v>75</v>
      </c>
      <c r="L2" s="13" t="s">
        <v>75</v>
      </c>
      <c r="M2" s="13" t="s">
        <v>75</v>
      </c>
    </row>
    <row r="3" spans="1:13" x14ac:dyDescent="0.15">
      <c r="A3" s="12" t="s">
        <v>63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5" x14ac:dyDescent="0.15">
      <c r="A4" s="23" t="s">
        <v>62</v>
      </c>
      <c r="B4" s="1">
        <v>0.7</v>
      </c>
      <c r="C4" s="1">
        <v>0.7</v>
      </c>
      <c r="D4" s="1">
        <v>0.7</v>
      </c>
      <c r="E4" s="1">
        <v>0.7</v>
      </c>
      <c r="F4" s="1">
        <v>0.7</v>
      </c>
      <c r="G4" s="1">
        <v>0.7</v>
      </c>
      <c r="H4" s="1">
        <v>0.7</v>
      </c>
      <c r="I4" s="1">
        <v>0.7</v>
      </c>
      <c r="J4" s="1">
        <v>0.7</v>
      </c>
      <c r="K4" s="1">
        <v>0.7</v>
      </c>
      <c r="L4" s="1">
        <v>0.7</v>
      </c>
      <c r="M4" s="1">
        <v>0.7</v>
      </c>
    </row>
    <row r="5" spans="1:13" ht="15" x14ac:dyDescent="0.15">
      <c r="A5" s="23" t="s">
        <v>61</v>
      </c>
      <c r="B5" s="19">
        <v>35</v>
      </c>
      <c r="C5" s="19">
        <v>35</v>
      </c>
      <c r="D5" s="19">
        <v>35</v>
      </c>
      <c r="E5" s="19">
        <v>35</v>
      </c>
      <c r="F5" s="19">
        <v>35</v>
      </c>
      <c r="G5" s="19">
        <v>35</v>
      </c>
      <c r="H5" s="19">
        <v>35</v>
      </c>
      <c r="I5" s="19">
        <v>35</v>
      </c>
      <c r="J5" s="19">
        <v>35</v>
      </c>
      <c r="K5" s="19">
        <v>35</v>
      </c>
      <c r="L5" s="19">
        <v>35</v>
      </c>
      <c r="M5" s="19">
        <v>35</v>
      </c>
    </row>
    <row r="6" spans="1:13" ht="15" x14ac:dyDescent="0.15">
      <c r="A6" s="23" t="s">
        <v>60</v>
      </c>
      <c r="B6" s="1">
        <v>1.5</v>
      </c>
      <c r="C6" s="1">
        <v>1.5</v>
      </c>
      <c r="D6" s="1">
        <v>1.5</v>
      </c>
      <c r="E6" s="1">
        <v>1.5</v>
      </c>
      <c r="F6" s="1">
        <v>1.5</v>
      </c>
      <c r="G6" s="1">
        <v>1.5</v>
      </c>
      <c r="H6" s="1">
        <v>1.5</v>
      </c>
      <c r="I6" s="1">
        <v>1.5</v>
      </c>
      <c r="J6" s="1">
        <v>1.5</v>
      </c>
      <c r="K6" s="1">
        <v>1.5</v>
      </c>
      <c r="L6" s="1">
        <v>1.5</v>
      </c>
      <c r="M6" s="1">
        <v>1.5</v>
      </c>
    </row>
    <row r="7" spans="1:13" ht="46.5" x14ac:dyDescent="0.15">
      <c r="A7" s="23" t="s">
        <v>59</v>
      </c>
      <c r="B7" s="11" t="s">
        <v>1</v>
      </c>
      <c r="C7" s="11" t="s">
        <v>1</v>
      </c>
      <c r="D7" s="11" t="s">
        <v>1</v>
      </c>
      <c r="E7" s="11" t="s">
        <v>1</v>
      </c>
      <c r="F7" s="11" t="s">
        <v>1</v>
      </c>
      <c r="G7" s="11" t="s">
        <v>1</v>
      </c>
      <c r="H7" s="11" t="s">
        <v>1</v>
      </c>
      <c r="I7" s="11" t="s">
        <v>1</v>
      </c>
      <c r="J7" s="11" t="s">
        <v>1</v>
      </c>
      <c r="K7" s="11" t="s">
        <v>1</v>
      </c>
      <c r="L7" s="11" t="s">
        <v>1</v>
      </c>
      <c r="M7" s="11" t="s">
        <v>1</v>
      </c>
    </row>
    <row r="8" spans="1:13" ht="46.5" x14ac:dyDescent="0.15">
      <c r="A8" s="23" t="s">
        <v>58</v>
      </c>
      <c r="B8" s="11">
        <v>0.9</v>
      </c>
      <c r="C8" s="11">
        <v>0.9</v>
      </c>
      <c r="D8" s="11">
        <v>0.9</v>
      </c>
      <c r="E8" s="11">
        <v>0.9</v>
      </c>
      <c r="F8" s="11">
        <v>0.9</v>
      </c>
      <c r="G8" s="11">
        <v>0.9</v>
      </c>
      <c r="H8" s="11">
        <v>0.9</v>
      </c>
      <c r="I8" s="11">
        <v>0.9</v>
      </c>
      <c r="J8" s="11">
        <v>0.9</v>
      </c>
      <c r="K8" s="11">
        <v>0.9</v>
      </c>
      <c r="L8" s="11">
        <v>0.9</v>
      </c>
      <c r="M8" s="11">
        <v>0.9</v>
      </c>
    </row>
    <row r="9" spans="1:13" ht="15" x14ac:dyDescent="0.15">
      <c r="A9" s="23" t="s">
        <v>57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23" t="s">
        <v>56</v>
      </c>
      <c r="B10" s="1">
        <f t="shared" ref="B10:M10" si="0">12.2*1000/0.9</f>
        <v>13555.555555555555</v>
      </c>
      <c r="C10" s="1">
        <f t="shared" si="0"/>
        <v>13555.555555555555</v>
      </c>
      <c r="D10" s="1">
        <f t="shared" si="0"/>
        <v>13555.555555555555</v>
      </c>
      <c r="E10" s="1">
        <f t="shared" si="0"/>
        <v>13555.555555555555</v>
      </c>
      <c r="F10" s="1">
        <f t="shared" si="0"/>
        <v>13555.555555555555</v>
      </c>
      <c r="G10" s="1">
        <f t="shared" si="0"/>
        <v>13555.555555555555</v>
      </c>
      <c r="H10" s="1">
        <f t="shared" si="0"/>
        <v>13555.555555555555</v>
      </c>
      <c r="I10" s="1">
        <f t="shared" si="0"/>
        <v>13555.555555555555</v>
      </c>
      <c r="J10" s="1">
        <f t="shared" si="0"/>
        <v>13555.555555555555</v>
      </c>
      <c r="K10" s="1">
        <f t="shared" si="0"/>
        <v>13555.555555555555</v>
      </c>
      <c r="L10" s="1">
        <f t="shared" si="0"/>
        <v>13555.555555555555</v>
      </c>
      <c r="M10" s="1">
        <f t="shared" si="0"/>
        <v>13555.555555555555</v>
      </c>
    </row>
    <row r="11" spans="1:13" ht="30" x14ac:dyDescent="0.15">
      <c r="A11" s="23" t="s">
        <v>55</v>
      </c>
      <c r="B11" s="11" t="s">
        <v>65</v>
      </c>
      <c r="C11" s="11" t="s">
        <v>65</v>
      </c>
      <c r="D11" s="11" t="s">
        <v>65</v>
      </c>
      <c r="E11" s="11" t="s">
        <v>65</v>
      </c>
      <c r="F11" s="11" t="s">
        <v>65</v>
      </c>
      <c r="G11" s="11" t="s">
        <v>65</v>
      </c>
      <c r="H11" s="11" t="s">
        <v>65</v>
      </c>
      <c r="I11" s="11" t="s">
        <v>65</v>
      </c>
      <c r="J11" s="11" t="s">
        <v>65</v>
      </c>
      <c r="K11" s="11" t="s">
        <v>65</v>
      </c>
      <c r="L11" s="11" t="s">
        <v>65</v>
      </c>
      <c r="M11" s="11" t="s">
        <v>65</v>
      </c>
    </row>
    <row r="12" spans="1:13" ht="30" x14ac:dyDescent="0.15">
      <c r="A12" s="23" t="s">
        <v>54</v>
      </c>
      <c r="B12" s="11">
        <v>0.02</v>
      </c>
      <c r="C12" s="11">
        <v>0.02</v>
      </c>
      <c r="D12" s="11">
        <v>0.02</v>
      </c>
      <c r="E12" s="11">
        <v>0.02</v>
      </c>
      <c r="F12" s="11">
        <v>0.02</v>
      </c>
      <c r="G12" s="11">
        <v>0.02</v>
      </c>
      <c r="H12" s="11">
        <v>0.02</v>
      </c>
      <c r="I12" s="11">
        <v>0.02</v>
      </c>
      <c r="J12" s="11">
        <v>0.02</v>
      </c>
      <c r="K12" s="11">
        <v>0.02</v>
      </c>
      <c r="L12" s="11">
        <v>0.02</v>
      </c>
      <c r="M12" s="11">
        <v>0.02</v>
      </c>
    </row>
    <row r="13" spans="1:13" s="25" customFormat="1" ht="16.5" x14ac:dyDescent="0.15">
      <c r="A13" s="23" t="s">
        <v>82</v>
      </c>
      <c r="B13" s="47">
        <f t="shared" ref="B13:K13" si="1">B10/B42</f>
        <v>1.8827160493827159E-2</v>
      </c>
      <c r="C13" s="47">
        <f t="shared" si="1"/>
        <v>1.8827160493827159E-2</v>
      </c>
      <c r="D13" s="47">
        <f t="shared" si="1"/>
        <v>1.8827160493827159E-2</v>
      </c>
      <c r="E13" s="47">
        <f t="shared" si="1"/>
        <v>1.8827160493827159E-2</v>
      </c>
      <c r="F13" s="47">
        <f t="shared" ref="F13:G13" si="2">F10/F42</f>
        <v>1.8827160493827159E-2</v>
      </c>
      <c r="G13" s="47">
        <f t="shared" si="2"/>
        <v>1.8827160493827159E-2</v>
      </c>
      <c r="H13" s="47">
        <f t="shared" si="1"/>
        <v>1.8827160493827159E-2</v>
      </c>
      <c r="I13" s="47">
        <f t="shared" si="1"/>
        <v>1.8827160493827159E-2</v>
      </c>
      <c r="J13" s="47">
        <f t="shared" si="1"/>
        <v>1.8827160493827159E-2</v>
      </c>
      <c r="K13" s="47">
        <f t="shared" si="1"/>
        <v>1.8827160493827159E-2</v>
      </c>
      <c r="L13" s="47">
        <f t="shared" ref="L13:M13" si="3">L10/L42</f>
        <v>1.8827160493827159E-2</v>
      </c>
      <c r="M13" s="47">
        <f t="shared" si="3"/>
        <v>1.8827160493827159E-2</v>
      </c>
    </row>
    <row r="14" spans="1:13" ht="16.5" x14ac:dyDescent="0.15">
      <c r="A14" s="23" t="s">
        <v>53</v>
      </c>
      <c r="B14" s="6" t="s">
        <v>52</v>
      </c>
      <c r="C14" s="6" t="s">
        <v>52</v>
      </c>
      <c r="D14" s="6" t="s">
        <v>52</v>
      </c>
      <c r="E14" s="6" t="s">
        <v>52</v>
      </c>
      <c r="F14" s="6" t="s">
        <v>52</v>
      </c>
      <c r="G14" s="6" t="s">
        <v>52</v>
      </c>
      <c r="H14" s="6" t="s">
        <v>94</v>
      </c>
      <c r="I14" s="6" t="s">
        <v>94</v>
      </c>
      <c r="J14" s="6" t="s">
        <v>94</v>
      </c>
      <c r="K14" s="6" t="s">
        <v>94</v>
      </c>
      <c r="L14" s="6" t="s">
        <v>94</v>
      </c>
      <c r="M14" s="6" t="s">
        <v>94</v>
      </c>
    </row>
    <row r="15" spans="1:13" ht="15" x14ac:dyDescent="0.15">
      <c r="A15" s="50" t="s">
        <v>51</v>
      </c>
      <c r="B15" s="1">
        <v>3</v>
      </c>
      <c r="C15" s="1">
        <v>3</v>
      </c>
      <c r="D15" s="1">
        <v>3</v>
      </c>
      <c r="E15" s="1">
        <v>3</v>
      </c>
      <c r="F15" s="1">
        <v>3</v>
      </c>
      <c r="G15" s="1">
        <v>3</v>
      </c>
      <c r="H15" s="1">
        <v>120</v>
      </c>
      <c r="I15" s="1">
        <v>120</v>
      </c>
      <c r="J15" s="1">
        <v>120</v>
      </c>
      <c r="K15" s="1">
        <v>120</v>
      </c>
      <c r="L15" s="1">
        <v>120</v>
      </c>
      <c r="M15" s="1">
        <v>120</v>
      </c>
    </row>
    <row r="16" spans="1:13" ht="15" x14ac:dyDescent="0.15">
      <c r="A16" s="23" t="s">
        <v>50</v>
      </c>
      <c r="B16" s="1">
        <v>3</v>
      </c>
      <c r="C16" s="1">
        <v>3</v>
      </c>
      <c r="D16" s="1">
        <v>3</v>
      </c>
      <c r="E16" s="1">
        <v>3</v>
      </c>
      <c r="F16" s="1">
        <v>3</v>
      </c>
      <c r="G16" s="1">
        <v>3</v>
      </c>
      <c r="H16" s="1">
        <v>3</v>
      </c>
      <c r="I16" s="1">
        <v>3</v>
      </c>
      <c r="J16" s="1">
        <v>3</v>
      </c>
      <c r="K16" s="1">
        <v>3</v>
      </c>
      <c r="L16" s="1">
        <v>3</v>
      </c>
      <c r="M16" s="1">
        <v>3</v>
      </c>
    </row>
    <row r="17" spans="1:13" x14ac:dyDescent="0.15">
      <c r="A17" s="12" t="s">
        <v>49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45" x14ac:dyDescent="0.15">
      <c r="A18" s="23" t="s">
        <v>48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</row>
    <row r="19" spans="1:13" ht="15" x14ac:dyDescent="0.15">
      <c r="A19" s="23" t="s">
        <v>47</v>
      </c>
      <c r="B19" s="6">
        <v>1</v>
      </c>
      <c r="C19" s="6">
        <v>1</v>
      </c>
      <c r="D19" s="6">
        <v>1</v>
      </c>
      <c r="E19" s="6">
        <v>1</v>
      </c>
      <c r="F19" s="6">
        <v>1</v>
      </c>
      <c r="G19" s="6">
        <v>1</v>
      </c>
      <c r="H19" s="6">
        <v>1</v>
      </c>
      <c r="I19" s="6">
        <v>1</v>
      </c>
      <c r="J19" s="6">
        <v>1</v>
      </c>
      <c r="K19" s="6">
        <v>1</v>
      </c>
      <c r="L19" s="6">
        <v>1</v>
      </c>
      <c r="M19" s="6">
        <v>1</v>
      </c>
    </row>
    <row r="20" spans="1:13" ht="15" x14ac:dyDescent="0.15">
      <c r="A20" s="23" t="s">
        <v>46</v>
      </c>
      <c r="B20" s="1">
        <v>23</v>
      </c>
      <c r="C20" s="1">
        <v>23</v>
      </c>
      <c r="D20" s="1">
        <v>23</v>
      </c>
      <c r="E20" s="1">
        <v>23</v>
      </c>
      <c r="F20" s="1">
        <v>23</v>
      </c>
      <c r="G20" s="1">
        <v>23</v>
      </c>
      <c r="H20" s="1">
        <v>23</v>
      </c>
      <c r="I20" s="1">
        <v>23</v>
      </c>
      <c r="J20" s="1">
        <v>23</v>
      </c>
      <c r="K20" s="1">
        <v>23</v>
      </c>
      <c r="L20" s="1">
        <v>23</v>
      </c>
      <c r="M20" s="1">
        <v>23</v>
      </c>
    </row>
    <row r="21" spans="1:13" ht="45" x14ac:dyDescent="0.15">
      <c r="A21" s="33" t="s">
        <v>45</v>
      </c>
      <c r="B21" s="10">
        <f t="shared" ref="B21:K21" si="4">B20+10*LOG10(B18)</f>
        <v>23</v>
      </c>
      <c r="C21" s="10">
        <f t="shared" si="4"/>
        <v>23</v>
      </c>
      <c r="D21" s="10">
        <f t="shared" si="4"/>
        <v>23</v>
      </c>
      <c r="E21" s="10">
        <f t="shared" si="4"/>
        <v>23</v>
      </c>
      <c r="F21" s="10">
        <f t="shared" ref="F21:G21" si="5">F20+10*LOG10(F18)</f>
        <v>23</v>
      </c>
      <c r="G21" s="10">
        <f t="shared" si="5"/>
        <v>23</v>
      </c>
      <c r="H21" s="10">
        <f t="shared" si="4"/>
        <v>23</v>
      </c>
      <c r="I21" s="10">
        <f t="shared" si="4"/>
        <v>23</v>
      </c>
      <c r="J21" s="10">
        <f t="shared" si="4"/>
        <v>23</v>
      </c>
      <c r="K21" s="10">
        <f t="shared" si="4"/>
        <v>23</v>
      </c>
      <c r="L21" s="10">
        <f t="shared" ref="L21:M21" si="6">L20+10*LOG10(L18)</f>
        <v>23</v>
      </c>
      <c r="M21" s="10">
        <f t="shared" si="6"/>
        <v>23</v>
      </c>
    </row>
    <row r="22" spans="1:13" ht="45" customHeight="1" x14ac:dyDescent="0.15">
      <c r="A22" s="23" t="s">
        <v>44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</row>
    <row r="23" spans="1:13" ht="45" x14ac:dyDescent="0.15">
      <c r="A23" s="32" t="s">
        <v>43</v>
      </c>
      <c r="B23" s="10">
        <f t="shared" ref="B23:K23" si="7">IF(B18&gt;=2, 10*LOG10(B18/2), 0)</f>
        <v>0</v>
      </c>
      <c r="C23" s="10">
        <f t="shared" si="7"/>
        <v>0</v>
      </c>
      <c r="D23" s="10">
        <f t="shared" si="7"/>
        <v>0</v>
      </c>
      <c r="E23" s="10">
        <f t="shared" si="7"/>
        <v>0</v>
      </c>
      <c r="F23" s="10">
        <f t="shared" ref="F23:G23" si="8">IF(F18&gt;=2, 10*LOG10(F18/2), 0)</f>
        <v>0</v>
      </c>
      <c r="G23" s="10">
        <f t="shared" si="8"/>
        <v>0</v>
      </c>
      <c r="H23" s="10">
        <f t="shared" si="7"/>
        <v>0</v>
      </c>
      <c r="I23" s="10">
        <f t="shared" si="7"/>
        <v>0</v>
      </c>
      <c r="J23" s="10">
        <f t="shared" si="7"/>
        <v>0</v>
      </c>
      <c r="K23" s="10">
        <f t="shared" si="7"/>
        <v>0</v>
      </c>
      <c r="L23" s="10">
        <f t="shared" ref="L23:M23" si="9">IF(L18&gt;=2, 10*LOG10(L18/2), 0)</f>
        <v>0</v>
      </c>
      <c r="M23" s="10">
        <f t="shared" si="9"/>
        <v>0</v>
      </c>
    </row>
    <row r="24" spans="1:13" ht="15" x14ac:dyDescent="0.15">
      <c r="A24" s="23" t="s">
        <v>42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</row>
    <row r="25" spans="1:13" ht="30" x14ac:dyDescent="0.15">
      <c r="A25" s="23" t="s">
        <v>41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ht="45" x14ac:dyDescent="0.15">
      <c r="A26" s="23" t="s">
        <v>40</v>
      </c>
      <c r="B26" s="1">
        <v>1</v>
      </c>
      <c r="C26" s="1">
        <v>1</v>
      </c>
      <c r="D26" s="1">
        <v>1</v>
      </c>
      <c r="E26" s="1">
        <v>1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</row>
    <row r="27" spans="1:13" ht="30" x14ac:dyDescent="0.15">
      <c r="A27" s="28" t="s">
        <v>39</v>
      </c>
      <c r="B27" s="4">
        <f t="shared" ref="B27:K27" si="10">B21+B22+B23+B24-B26</f>
        <v>22</v>
      </c>
      <c r="C27" s="4">
        <f t="shared" si="10"/>
        <v>22</v>
      </c>
      <c r="D27" s="4">
        <f t="shared" si="10"/>
        <v>22</v>
      </c>
      <c r="E27" s="4">
        <f t="shared" si="10"/>
        <v>22</v>
      </c>
      <c r="F27" s="4">
        <f t="shared" ref="F27:G27" si="11">F21+F22+F23+F24-F26</f>
        <v>22</v>
      </c>
      <c r="G27" s="4">
        <f t="shared" si="11"/>
        <v>22</v>
      </c>
      <c r="H27" s="4">
        <f t="shared" si="10"/>
        <v>22</v>
      </c>
      <c r="I27" s="4">
        <f t="shared" si="10"/>
        <v>22</v>
      </c>
      <c r="J27" s="4">
        <f t="shared" si="10"/>
        <v>22</v>
      </c>
      <c r="K27" s="4">
        <f t="shared" si="10"/>
        <v>22</v>
      </c>
      <c r="L27" s="4">
        <f t="shared" ref="L27:M27" si="12">L21+L22+L23+L24-L26</f>
        <v>22</v>
      </c>
      <c r="M27" s="4">
        <f t="shared" si="12"/>
        <v>22</v>
      </c>
    </row>
    <row r="28" spans="1:13" ht="30" x14ac:dyDescent="0.15">
      <c r="A28" s="28" t="s">
        <v>38</v>
      </c>
      <c r="B28" s="4">
        <f t="shared" ref="B28:K28" si="13">B21+B22+B23-B25-B26</f>
        <v>22</v>
      </c>
      <c r="C28" s="4">
        <f t="shared" si="13"/>
        <v>22</v>
      </c>
      <c r="D28" s="4">
        <f t="shared" si="13"/>
        <v>22</v>
      </c>
      <c r="E28" s="4">
        <f t="shared" si="13"/>
        <v>22</v>
      </c>
      <c r="F28" s="4">
        <f t="shared" ref="F28:G28" si="14">F21+F22+F23-F25-F26</f>
        <v>22</v>
      </c>
      <c r="G28" s="4">
        <f t="shared" si="14"/>
        <v>22</v>
      </c>
      <c r="H28" s="4">
        <f t="shared" si="13"/>
        <v>22</v>
      </c>
      <c r="I28" s="4">
        <f t="shared" si="13"/>
        <v>22</v>
      </c>
      <c r="J28" s="4">
        <f t="shared" si="13"/>
        <v>22</v>
      </c>
      <c r="K28" s="4">
        <f t="shared" si="13"/>
        <v>22</v>
      </c>
      <c r="L28" s="4">
        <f t="shared" ref="L28:M28" si="15">L21+L22+L23-L25-L26</f>
        <v>22</v>
      </c>
      <c r="M28" s="4">
        <f t="shared" si="15"/>
        <v>22</v>
      </c>
    </row>
    <row r="29" spans="1:13" x14ac:dyDescent="0.15">
      <c r="A29" s="12" t="s">
        <v>37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45" x14ac:dyDescent="0.15">
      <c r="A30" s="50" t="s">
        <v>36</v>
      </c>
      <c r="B30" s="1">
        <v>16</v>
      </c>
      <c r="C30" s="1">
        <v>16</v>
      </c>
      <c r="D30" s="1">
        <v>16</v>
      </c>
      <c r="E30" s="1">
        <v>16</v>
      </c>
      <c r="F30" s="1">
        <v>16</v>
      </c>
      <c r="G30" s="1">
        <v>16</v>
      </c>
      <c r="H30" s="1">
        <v>16</v>
      </c>
      <c r="I30" s="1">
        <v>16</v>
      </c>
      <c r="J30" s="1">
        <v>16</v>
      </c>
      <c r="K30" s="1">
        <v>16</v>
      </c>
      <c r="L30" s="1">
        <v>16</v>
      </c>
      <c r="M30" s="1">
        <v>16</v>
      </c>
    </row>
    <row r="31" spans="1:13" ht="15" x14ac:dyDescent="0.15">
      <c r="A31" s="50" t="s">
        <v>35</v>
      </c>
      <c r="B31" s="1">
        <v>2</v>
      </c>
      <c r="C31" s="1">
        <v>2</v>
      </c>
      <c r="D31" s="1">
        <v>2</v>
      </c>
      <c r="E31" s="1">
        <v>2</v>
      </c>
      <c r="F31" s="1">
        <v>2</v>
      </c>
      <c r="G31" s="1">
        <v>2</v>
      </c>
      <c r="H31" s="1">
        <v>2</v>
      </c>
      <c r="I31" s="1">
        <v>2</v>
      </c>
      <c r="J31" s="1">
        <v>2</v>
      </c>
      <c r="K31" s="1">
        <v>2</v>
      </c>
      <c r="L31" s="1">
        <v>2</v>
      </c>
      <c r="M31" s="1">
        <v>2</v>
      </c>
    </row>
    <row r="32" spans="1:13" ht="15" x14ac:dyDescent="0.15">
      <c r="A32" s="23" t="s">
        <v>34</v>
      </c>
      <c r="B32" s="1">
        <v>8</v>
      </c>
      <c r="C32" s="1">
        <v>8</v>
      </c>
      <c r="D32" s="1">
        <v>8</v>
      </c>
      <c r="E32" s="1">
        <v>8</v>
      </c>
      <c r="F32" s="1">
        <v>8</v>
      </c>
      <c r="G32" s="1">
        <v>8</v>
      </c>
      <c r="H32" s="1">
        <v>8</v>
      </c>
      <c r="I32" s="1">
        <v>8</v>
      </c>
      <c r="J32" s="1">
        <v>8</v>
      </c>
      <c r="K32" s="1">
        <v>8</v>
      </c>
      <c r="L32" s="1">
        <v>8</v>
      </c>
      <c r="M32" s="1">
        <v>8</v>
      </c>
    </row>
    <row r="33" spans="1:13" ht="42.75" x14ac:dyDescent="0.15">
      <c r="A33" s="31" t="s">
        <v>69</v>
      </c>
      <c r="B33" s="10">
        <f t="shared" ref="B33:K33" si="16">IF(B30&gt;=2, 10*LOG10(B30/2), 0)</f>
        <v>9.0308998699194358</v>
      </c>
      <c r="C33" s="10">
        <f t="shared" si="16"/>
        <v>9.0308998699194358</v>
      </c>
      <c r="D33" s="10">
        <f t="shared" si="16"/>
        <v>9.0308998699194358</v>
      </c>
      <c r="E33" s="10">
        <f t="shared" si="16"/>
        <v>9.0308998699194358</v>
      </c>
      <c r="F33" s="10">
        <f t="shared" ref="F33:G33" si="17">IF(F30&gt;=2, 10*LOG10(F30/2), 0)</f>
        <v>9.0308998699194358</v>
      </c>
      <c r="G33" s="10">
        <f t="shared" si="17"/>
        <v>9.0308998699194358</v>
      </c>
      <c r="H33" s="10">
        <f t="shared" si="16"/>
        <v>9.0308998699194358</v>
      </c>
      <c r="I33" s="10">
        <f t="shared" si="16"/>
        <v>9.0308998699194358</v>
      </c>
      <c r="J33" s="10">
        <f t="shared" si="16"/>
        <v>9.0308998699194358</v>
      </c>
      <c r="K33" s="10">
        <f t="shared" si="16"/>
        <v>9.0308998699194358</v>
      </c>
      <c r="L33" s="10">
        <f t="shared" ref="L33:M33" si="18">IF(L30&gt;=2, 10*LOG10(L30/2), 0)</f>
        <v>9.0308998699194358</v>
      </c>
      <c r="M33" s="10">
        <f t="shared" si="18"/>
        <v>9.0308998699194358</v>
      </c>
    </row>
    <row r="34" spans="1:13" ht="45" x14ac:dyDescent="0.15">
      <c r="A34" s="23" t="s">
        <v>33</v>
      </c>
      <c r="B34" s="1">
        <v>3</v>
      </c>
      <c r="C34" s="1">
        <v>3</v>
      </c>
      <c r="D34" s="1">
        <v>3</v>
      </c>
      <c r="E34" s="1">
        <v>3</v>
      </c>
      <c r="F34" s="1">
        <v>3</v>
      </c>
      <c r="G34" s="1">
        <v>3</v>
      </c>
      <c r="H34" s="1">
        <v>3</v>
      </c>
      <c r="I34" s="1">
        <v>3</v>
      </c>
      <c r="J34" s="1">
        <v>3</v>
      </c>
      <c r="K34" s="1">
        <v>3</v>
      </c>
      <c r="L34" s="1">
        <v>3</v>
      </c>
      <c r="M34" s="1">
        <v>3</v>
      </c>
    </row>
    <row r="35" spans="1:13" ht="15" x14ac:dyDescent="0.15">
      <c r="A35" s="23" t="s">
        <v>32</v>
      </c>
      <c r="B35" s="1">
        <v>5</v>
      </c>
      <c r="C35" s="1">
        <v>5</v>
      </c>
      <c r="D35" s="1">
        <v>5</v>
      </c>
      <c r="E35" s="1">
        <v>5</v>
      </c>
      <c r="F35" s="1">
        <v>5</v>
      </c>
      <c r="G35" s="1">
        <v>5</v>
      </c>
      <c r="H35" s="1">
        <v>5</v>
      </c>
      <c r="I35" s="1">
        <v>5</v>
      </c>
      <c r="J35" s="1">
        <v>5</v>
      </c>
      <c r="K35" s="1">
        <v>5</v>
      </c>
      <c r="L35" s="1">
        <v>5</v>
      </c>
      <c r="M35" s="1">
        <v>5</v>
      </c>
    </row>
    <row r="36" spans="1:13" ht="15" x14ac:dyDescent="0.15">
      <c r="A36" s="23" t="s">
        <v>31</v>
      </c>
      <c r="B36" s="6">
        <v>-174</v>
      </c>
      <c r="C36" s="6">
        <v>-174</v>
      </c>
      <c r="D36" s="6">
        <v>-174</v>
      </c>
      <c r="E36" s="6">
        <v>-174</v>
      </c>
      <c r="F36" s="6">
        <v>-174</v>
      </c>
      <c r="G36" s="6">
        <v>-174</v>
      </c>
      <c r="H36" s="6">
        <v>-174</v>
      </c>
      <c r="I36" s="6">
        <v>-174</v>
      </c>
      <c r="J36" s="6">
        <v>-174</v>
      </c>
      <c r="K36" s="6">
        <v>-174</v>
      </c>
      <c r="L36" s="6">
        <v>-174</v>
      </c>
      <c r="M36" s="6">
        <v>-174</v>
      </c>
    </row>
    <row r="37" spans="1:13" ht="30" x14ac:dyDescent="0.15">
      <c r="A37" s="23" t="s">
        <v>30</v>
      </c>
      <c r="B37" s="1" t="s">
        <v>1</v>
      </c>
      <c r="C37" s="1" t="s">
        <v>1</v>
      </c>
      <c r="D37" s="1" t="s">
        <v>1</v>
      </c>
      <c r="E37" s="1" t="s">
        <v>1</v>
      </c>
      <c r="F37" s="1" t="s">
        <v>1</v>
      </c>
      <c r="G37" s="1" t="s">
        <v>1</v>
      </c>
      <c r="H37" s="1" t="s">
        <v>1</v>
      </c>
      <c r="I37" s="1" t="s">
        <v>1</v>
      </c>
      <c r="J37" s="1" t="s">
        <v>1</v>
      </c>
      <c r="K37" s="1" t="s">
        <v>1</v>
      </c>
      <c r="L37" s="1" t="s">
        <v>1</v>
      </c>
      <c r="M37" s="1" t="s">
        <v>1</v>
      </c>
    </row>
    <row r="38" spans="1:13" ht="30" x14ac:dyDescent="0.15">
      <c r="A38" s="23" t="s">
        <v>29</v>
      </c>
      <c r="B38" s="1">
        <v>-165.7</v>
      </c>
      <c r="C38" s="1">
        <v>-165.7</v>
      </c>
      <c r="D38" s="1">
        <v>-165.7</v>
      </c>
      <c r="E38" s="1">
        <v>-165.7</v>
      </c>
      <c r="F38" s="1">
        <v>-165.7</v>
      </c>
      <c r="G38" s="1">
        <v>-165.7</v>
      </c>
      <c r="H38" s="1">
        <v>-165.7</v>
      </c>
      <c r="I38" s="1">
        <v>-165.7</v>
      </c>
      <c r="J38" s="1">
        <v>-165.7</v>
      </c>
      <c r="K38" s="1">
        <v>-165.7</v>
      </c>
      <c r="L38" s="1">
        <v>-165.7</v>
      </c>
      <c r="M38" s="1">
        <v>-165.7</v>
      </c>
    </row>
    <row r="39" spans="1:13" ht="60" x14ac:dyDescent="0.15">
      <c r="A39" s="22" t="s">
        <v>28</v>
      </c>
      <c r="B39" s="4" t="s">
        <v>1</v>
      </c>
      <c r="C39" s="4" t="s">
        <v>1</v>
      </c>
      <c r="D39" s="4" t="s">
        <v>1</v>
      </c>
      <c r="E39" s="4" t="s">
        <v>1</v>
      </c>
      <c r="F39" s="4" t="s">
        <v>1</v>
      </c>
      <c r="G39" s="4" t="s">
        <v>1</v>
      </c>
      <c r="H39" s="4" t="s">
        <v>1</v>
      </c>
      <c r="I39" s="4" t="s">
        <v>1</v>
      </c>
      <c r="J39" s="4" t="s">
        <v>1</v>
      </c>
      <c r="K39" s="4" t="s">
        <v>1</v>
      </c>
      <c r="L39" s="4" t="s">
        <v>1</v>
      </c>
      <c r="M39" s="4" t="s">
        <v>1</v>
      </c>
    </row>
    <row r="40" spans="1:13" ht="60" x14ac:dyDescent="0.15">
      <c r="A40" s="22" t="s">
        <v>27</v>
      </c>
      <c r="B40" s="4">
        <f t="shared" ref="B40:K40" si="19">10*LOG10(10^((B35+B36)/10)+10^(B38/10))</f>
        <v>-164.03352307536667</v>
      </c>
      <c r="C40" s="4">
        <f t="shared" si="19"/>
        <v>-164.03352307536667</v>
      </c>
      <c r="D40" s="4">
        <f t="shared" si="19"/>
        <v>-164.03352307536667</v>
      </c>
      <c r="E40" s="4">
        <f t="shared" si="19"/>
        <v>-164.03352307536667</v>
      </c>
      <c r="F40" s="4">
        <f t="shared" ref="F40:G40" si="20">10*LOG10(10^((F35+F36)/10)+10^(F38/10))</f>
        <v>-164.03352307536667</v>
      </c>
      <c r="G40" s="4">
        <f t="shared" si="20"/>
        <v>-164.03352307536667</v>
      </c>
      <c r="H40" s="4">
        <f t="shared" si="19"/>
        <v>-164.03352307536667</v>
      </c>
      <c r="I40" s="4">
        <f t="shared" si="19"/>
        <v>-164.03352307536667</v>
      </c>
      <c r="J40" s="4">
        <f t="shared" si="19"/>
        <v>-164.03352307536667</v>
      </c>
      <c r="K40" s="4">
        <f t="shared" si="19"/>
        <v>-164.03352307536667</v>
      </c>
      <c r="L40" s="4">
        <f t="shared" ref="L40:M40" si="21">10*LOG10(10^((L35+L36)/10)+10^(L38/10))</f>
        <v>-164.03352307536667</v>
      </c>
      <c r="M40" s="4">
        <f t="shared" si="21"/>
        <v>-164.03352307536667</v>
      </c>
    </row>
    <row r="41" spans="1:13" ht="30" x14ac:dyDescent="0.15">
      <c r="A41" s="23" t="s">
        <v>26</v>
      </c>
      <c r="B41" s="1" t="s">
        <v>1</v>
      </c>
      <c r="C41" s="1" t="s">
        <v>1</v>
      </c>
      <c r="D41" s="1" t="s">
        <v>1</v>
      </c>
      <c r="E41" s="1" t="s">
        <v>1</v>
      </c>
      <c r="F41" s="1" t="s">
        <v>1</v>
      </c>
      <c r="G41" s="1" t="s">
        <v>1</v>
      </c>
      <c r="H41" s="1" t="s">
        <v>1</v>
      </c>
      <c r="I41" s="1" t="s">
        <v>1</v>
      </c>
      <c r="J41" s="1" t="s">
        <v>1</v>
      </c>
      <c r="K41" s="1" t="s">
        <v>1</v>
      </c>
      <c r="L41" s="1" t="s">
        <v>1</v>
      </c>
      <c r="M41" s="1" t="s">
        <v>1</v>
      </c>
    </row>
    <row r="42" spans="1:13" ht="30" x14ac:dyDescent="0.15">
      <c r="A42" s="23" t="s">
        <v>25</v>
      </c>
      <c r="B42" s="44">
        <f t="shared" ref="B42:M42" si="22">4*12*15*1000</f>
        <v>720000</v>
      </c>
      <c r="C42" s="44">
        <f t="shared" si="22"/>
        <v>720000</v>
      </c>
      <c r="D42" s="44">
        <f t="shared" si="22"/>
        <v>720000</v>
      </c>
      <c r="E42" s="44">
        <f t="shared" si="22"/>
        <v>720000</v>
      </c>
      <c r="F42" s="44">
        <f t="shared" si="22"/>
        <v>720000</v>
      </c>
      <c r="G42" s="44">
        <f t="shared" si="22"/>
        <v>720000</v>
      </c>
      <c r="H42" s="44">
        <f t="shared" si="22"/>
        <v>720000</v>
      </c>
      <c r="I42" s="44">
        <f t="shared" si="22"/>
        <v>720000</v>
      </c>
      <c r="J42" s="44">
        <f t="shared" si="22"/>
        <v>720000</v>
      </c>
      <c r="K42" s="44">
        <f t="shared" si="22"/>
        <v>720000</v>
      </c>
      <c r="L42" s="44">
        <f t="shared" si="22"/>
        <v>720000</v>
      </c>
      <c r="M42" s="44">
        <f t="shared" si="22"/>
        <v>720000</v>
      </c>
    </row>
    <row r="43" spans="1:13" ht="30" x14ac:dyDescent="0.15">
      <c r="A43" s="28" t="s">
        <v>24</v>
      </c>
      <c r="B43" s="46" t="s">
        <v>1</v>
      </c>
      <c r="C43" s="46" t="s">
        <v>1</v>
      </c>
      <c r="D43" s="46" t="s">
        <v>1</v>
      </c>
      <c r="E43" s="46" t="s">
        <v>1</v>
      </c>
      <c r="F43" s="46" t="s">
        <v>1</v>
      </c>
      <c r="G43" s="46" t="s">
        <v>1</v>
      </c>
      <c r="H43" s="46" t="s">
        <v>1</v>
      </c>
      <c r="I43" s="46" t="s">
        <v>1</v>
      </c>
      <c r="J43" s="46" t="s">
        <v>1</v>
      </c>
      <c r="K43" s="46" t="s">
        <v>1</v>
      </c>
      <c r="L43" s="46" t="s">
        <v>1</v>
      </c>
      <c r="M43" s="46" t="s">
        <v>1</v>
      </c>
    </row>
    <row r="44" spans="1:13" ht="30" x14ac:dyDescent="0.15">
      <c r="A44" s="28" t="s">
        <v>23</v>
      </c>
      <c r="B44" s="46">
        <f t="shared" ref="B44:K44" si="23">B40+10*LOG10(B42)</f>
        <v>-105.46019811105398</v>
      </c>
      <c r="C44" s="46">
        <f t="shared" si="23"/>
        <v>-105.46019811105398</v>
      </c>
      <c r="D44" s="46">
        <f t="shared" si="23"/>
        <v>-105.46019811105398</v>
      </c>
      <c r="E44" s="46">
        <f t="shared" si="23"/>
        <v>-105.46019811105398</v>
      </c>
      <c r="F44" s="46">
        <f t="shared" ref="F44:G44" si="24">F40+10*LOG10(F42)</f>
        <v>-105.46019811105398</v>
      </c>
      <c r="G44" s="46">
        <f t="shared" si="24"/>
        <v>-105.46019811105398</v>
      </c>
      <c r="H44" s="46">
        <f t="shared" si="23"/>
        <v>-105.46019811105398</v>
      </c>
      <c r="I44" s="46">
        <f t="shared" si="23"/>
        <v>-105.46019811105398</v>
      </c>
      <c r="J44" s="46">
        <f t="shared" si="23"/>
        <v>-105.46019811105398</v>
      </c>
      <c r="K44" s="46">
        <f t="shared" si="23"/>
        <v>-105.46019811105398</v>
      </c>
      <c r="L44" s="46">
        <f t="shared" ref="L44:M44" si="25">L40+10*LOG10(L42)</f>
        <v>-105.46019811105398</v>
      </c>
      <c r="M44" s="46">
        <f t="shared" si="25"/>
        <v>-105.46019811105398</v>
      </c>
    </row>
    <row r="45" spans="1:13" s="25" customFormat="1" ht="15" x14ac:dyDescent="0.15">
      <c r="A45" s="23" t="s">
        <v>22</v>
      </c>
      <c r="B45" s="42" t="s">
        <v>1</v>
      </c>
      <c r="C45" s="42" t="s">
        <v>1</v>
      </c>
      <c r="D45" s="42" t="s">
        <v>1</v>
      </c>
      <c r="E45" s="42" t="s">
        <v>1</v>
      </c>
      <c r="F45" s="42" t="s">
        <v>1</v>
      </c>
      <c r="G45" s="42" t="s">
        <v>1</v>
      </c>
      <c r="H45" s="42" t="s">
        <v>1</v>
      </c>
      <c r="I45" s="42" t="s">
        <v>1</v>
      </c>
      <c r="J45" s="42" t="s">
        <v>1</v>
      </c>
      <c r="K45" s="42" t="s">
        <v>1</v>
      </c>
      <c r="L45" s="42" t="s">
        <v>1</v>
      </c>
      <c r="M45" s="42" t="s">
        <v>1</v>
      </c>
    </row>
    <row r="46" spans="1:13" s="66" customFormat="1" ht="15" x14ac:dyDescent="0.15">
      <c r="A46" s="64" t="s">
        <v>68</v>
      </c>
      <c r="B46" s="63">
        <v>-3.6</v>
      </c>
      <c r="C46" s="63">
        <v>-1.7</v>
      </c>
      <c r="D46" s="67">
        <v>-6.5</v>
      </c>
      <c r="E46" s="67">
        <v>-4.8</v>
      </c>
      <c r="F46" s="67">
        <v>3.4</v>
      </c>
      <c r="G46" s="67">
        <v>4.5999999999999996</v>
      </c>
      <c r="H46" s="63">
        <v>-5.8</v>
      </c>
      <c r="I46" s="63">
        <v>-4.7</v>
      </c>
      <c r="J46" s="63">
        <v>-8.4</v>
      </c>
      <c r="K46" s="63">
        <v>-8</v>
      </c>
      <c r="L46" s="63">
        <v>3.5</v>
      </c>
      <c r="M46" s="63">
        <v>4.7</v>
      </c>
    </row>
    <row r="47" spans="1:13" ht="15" x14ac:dyDescent="0.15">
      <c r="A47" s="23" t="s">
        <v>21</v>
      </c>
      <c r="B47" s="1">
        <v>2</v>
      </c>
      <c r="C47" s="1">
        <v>2</v>
      </c>
      <c r="D47" s="1">
        <v>2</v>
      </c>
      <c r="E47" s="1">
        <v>2</v>
      </c>
      <c r="F47" s="1">
        <v>2</v>
      </c>
      <c r="G47" s="1">
        <v>2</v>
      </c>
      <c r="H47" s="1">
        <v>2</v>
      </c>
      <c r="I47" s="1">
        <v>2</v>
      </c>
      <c r="J47" s="1">
        <v>2</v>
      </c>
      <c r="K47" s="1">
        <v>2</v>
      </c>
      <c r="L47" s="1">
        <v>2</v>
      </c>
      <c r="M47" s="1">
        <v>2</v>
      </c>
    </row>
    <row r="48" spans="1:13" ht="15" x14ac:dyDescent="0.15">
      <c r="A48" s="23" t="s">
        <v>20</v>
      </c>
      <c r="B48" s="1" t="s">
        <v>1</v>
      </c>
      <c r="C48" s="1" t="s">
        <v>1</v>
      </c>
      <c r="D48" s="1" t="s">
        <v>1</v>
      </c>
      <c r="E48" s="1" t="s">
        <v>1</v>
      </c>
      <c r="F48" s="1" t="s">
        <v>1</v>
      </c>
      <c r="G48" s="1" t="s">
        <v>1</v>
      </c>
      <c r="H48" s="1" t="s">
        <v>1</v>
      </c>
      <c r="I48" s="1" t="s">
        <v>1</v>
      </c>
      <c r="J48" s="1" t="s">
        <v>1</v>
      </c>
      <c r="K48" s="1" t="s">
        <v>1</v>
      </c>
      <c r="L48" s="1" t="s">
        <v>1</v>
      </c>
      <c r="M48" s="1" t="s">
        <v>1</v>
      </c>
    </row>
    <row r="49" spans="1:13" ht="15" x14ac:dyDescent="0.15">
      <c r="A49" s="23" t="s">
        <v>19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</row>
    <row r="50" spans="1:13" ht="30" x14ac:dyDescent="0.15">
      <c r="A50" s="22" t="s">
        <v>18</v>
      </c>
      <c r="B50" s="4" t="s">
        <v>1</v>
      </c>
      <c r="C50" s="4" t="s">
        <v>1</v>
      </c>
      <c r="D50" s="4" t="s">
        <v>1</v>
      </c>
      <c r="E50" s="4" t="s">
        <v>1</v>
      </c>
      <c r="F50" s="4" t="s">
        <v>1</v>
      </c>
      <c r="G50" s="4" t="s">
        <v>1</v>
      </c>
      <c r="H50" s="4" t="s">
        <v>1</v>
      </c>
      <c r="I50" s="4" t="s">
        <v>1</v>
      </c>
      <c r="J50" s="4" t="s">
        <v>1</v>
      </c>
      <c r="K50" s="4" t="s">
        <v>1</v>
      </c>
      <c r="L50" s="4" t="s">
        <v>1</v>
      </c>
      <c r="M50" s="4" t="s">
        <v>1</v>
      </c>
    </row>
    <row r="51" spans="1:13" ht="30" x14ac:dyDescent="0.15">
      <c r="A51" s="22" t="s">
        <v>17</v>
      </c>
      <c r="B51" s="4">
        <f t="shared" ref="B51:K51" si="26">B44+B46+B47-B49</f>
        <v>-107.06019811105398</v>
      </c>
      <c r="C51" s="4">
        <f t="shared" si="26"/>
        <v>-105.16019811105399</v>
      </c>
      <c r="D51" s="4">
        <f t="shared" si="26"/>
        <v>-109.96019811105398</v>
      </c>
      <c r="E51" s="4">
        <f t="shared" si="26"/>
        <v>-108.26019811105398</v>
      </c>
      <c r="F51" s="4">
        <f t="shared" ref="F51:G51" si="27">F44+F46+F47-F49</f>
        <v>-100.06019811105398</v>
      </c>
      <c r="G51" s="4">
        <f t="shared" si="27"/>
        <v>-98.86019811105399</v>
      </c>
      <c r="H51" s="4">
        <f t="shared" si="26"/>
        <v>-109.26019811105398</v>
      </c>
      <c r="I51" s="4">
        <f t="shared" si="26"/>
        <v>-108.16019811105399</v>
      </c>
      <c r="J51" s="4">
        <f t="shared" si="26"/>
        <v>-111.86019811105399</v>
      </c>
      <c r="K51" s="4">
        <f t="shared" si="26"/>
        <v>-111.46019811105398</v>
      </c>
      <c r="L51" s="4">
        <f t="shared" ref="L51:M51" si="28">L44+L46+L47-L49</f>
        <v>-99.960198111053984</v>
      </c>
      <c r="M51" s="4">
        <f t="shared" si="28"/>
        <v>-98.760198111053981</v>
      </c>
    </row>
    <row r="52" spans="1:13" ht="30" x14ac:dyDescent="0.15">
      <c r="A52" s="22" t="s">
        <v>16</v>
      </c>
      <c r="B52" s="4" t="s">
        <v>1</v>
      </c>
      <c r="C52" s="4" t="s">
        <v>1</v>
      </c>
      <c r="D52" s="4" t="s">
        <v>1</v>
      </c>
      <c r="E52" s="4" t="s">
        <v>1</v>
      </c>
      <c r="F52" s="4" t="s">
        <v>1</v>
      </c>
      <c r="G52" s="4" t="s">
        <v>1</v>
      </c>
      <c r="H52" s="4" t="s">
        <v>1</v>
      </c>
      <c r="I52" s="4" t="s">
        <v>1</v>
      </c>
      <c r="J52" s="4" t="s">
        <v>1</v>
      </c>
      <c r="K52" s="4" t="s">
        <v>1</v>
      </c>
      <c r="L52" s="4" t="s">
        <v>1</v>
      </c>
      <c r="M52" s="4" t="s">
        <v>1</v>
      </c>
    </row>
    <row r="53" spans="1:13" ht="30" x14ac:dyDescent="0.15">
      <c r="A53" s="22" t="s">
        <v>15</v>
      </c>
      <c r="B53" s="4">
        <f t="shared" ref="B53:K53" si="29">B28+B32+B33-B51</f>
        <v>146.09109798097342</v>
      </c>
      <c r="C53" s="4">
        <f t="shared" si="29"/>
        <v>144.19109798097344</v>
      </c>
      <c r="D53" s="4">
        <f t="shared" si="29"/>
        <v>148.99109798097342</v>
      </c>
      <c r="E53" s="4">
        <f t="shared" si="29"/>
        <v>147.2910979809734</v>
      </c>
      <c r="F53" s="4">
        <f t="shared" ref="F53:G53" si="30">F28+F32+F33-F51</f>
        <v>139.09109798097342</v>
      </c>
      <c r="G53" s="4">
        <f t="shared" si="30"/>
        <v>137.89109798097343</v>
      </c>
      <c r="H53" s="4">
        <f t="shared" si="29"/>
        <v>148.2910979809734</v>
      </c>
      <c r="I53" s="4">
        <f t="shared" si="29"/>
        <v>147.19109798097344</v>
      </c>
      <c r="J53" s="4">
        <f t="shared" si="29"/>
        <v>150.89109798097343</v>
      </c>
      <c r="K53" s="4">
        <f t="shared" si="29"/>
        <v>150.49109798097342</v>
      </c>
      <c r="L53" s="4">
        <f t="shared" ref="L53:M53" si="31">L28+L32+L33-L51</f>
        <v>138.99109798097342</v>
      </c>
      <c r="M53" s="4">
        <f t="shared" si="31"/>
        <v>137.7910979809734</v>
      </c>
    </row>
    <row r="54" spans="1:13" x14ac:dyDescent="0.15">
      <c r="A54" s="12" t="s">
        <v>14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5" x14ac:dyDescent="0.15">
      <c r="A55" s="23" t="s">
        <v>13</v>
      </c>
      <c r="B55" s="19">
        <v>8</v>
      </c>
      <c r="C55" s="19">
        <v>8</v>
      </c>
      <c r="D55" s="19">
        <v>8</v>
      </c>
      <c r="E55" s="19">
        <v>8</v>
      </c>
      <c r="F55" s="19">
        <v>8</v>
      </c>
      <c r="G55" s="19">
        <v>8</v>
      </c>
      <c r="H55" s="19">
        <v>8</v>
      </c>
      <c r="I55" s="19">
        <v>8</v>
      </c>
      <c r="J55" s="19">
        <v>8</v>
      </c>
      <c r="K55" s="19">
        <v>8</v>
      </c>
      <c r="L55" s="19">
        <v>8</v>
      </c>
      <c r="M55" s="19">
        <v>8</v>
      </c>
    </row>
    <row r="56" spans="1:13" ht="30" x14ac:dyDescent="0.15">
      <c r="A56" s="23" t="s">
        <v>12</v>
      </c>
      <c r="B56" s="19" t="s">
        <v>67</v>
      </c>
      <c r="C56" s="19" t="s">
        <v>67</v>
      </c>
      <c r="D56" s="19" t="s">
        <v>67</v>
      </c>
      <c r="E56" s="19" t="s">
        <v>67</v>
      </c>
      <c r="F56" s="19" t="s">
        <v>67</v>
      </c>
      <c r="G56" s="19" t="s">
        <v>67</v>
      </c>
      <c r="H56" s="8" t="s">
        <v>1</v>
      </c>
      <c r="I56" s="8" t="s">
        <v>1</v>
      </c>
      <c r="J56" s="8" t="s">
        <v>1</v>
      </c>
      <c r="K56" s="8" t="s">
        <v>1</v>
      </c>
      <c r="L56" s="8" t="s">
        <v>1</v>
      </c>
      <c r="M56" s="8" t="s">
        <v>1</v>
      </c>
    </row>
    <row r="57" spans="1:13" ht="30" x14ac:dyDescent="0.15">
      <c r="A57" s="23" t="s">
        <v>11</v>
      </c>
      <c r="B57" s="19">
        <v>5.13</v>
      </c>
      <c r="C57" s="19">
        <v>5.13</v>
      </c>
      <c r="D57" s="19">
        <v>5.13</v>
      </c>
      <c r="E57" s="19">
        <v>5.13</v>
      </c>
      <c r="F57" s="19">
        <v>5.13</v>
      </c>
      <c r="G57" s="19">
        <v>5.13</v>
      </c>
      <c r="H57" s="7">
        <v>6.61</v>
      </c>
      <c r="I57" s="7">
        <v>6.61</v>
      </c>
      <c r="J57" s="7">
        <v>6.61</v>
      </c>
      <c r="K57" s="7">
        <v>6.61</v>
      </c>
      <c r="L57" s="7">
        <v>6.61</v>
      </c>
      <c r="M57" s="7">
        <v>6.61</v>
      </c>
    </row>
    <row r="58" spans="1:13" ht="15" x14ac:dyDescent="0.15">
      <c r="A58" s="23" t="s">
        <v>10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</row>
    <row r="59" spans="1:13" ht="15" x14ac:dyDescent="0.15">
      <c r="A59" s="23" t="s">
        <v>9</v>
      </c>
      <c r="B59" s="24">
        <v>12.5</v>
      </c>
      <c r="C59" s="24">
        <v>12.5</v>
      </c>
      <c r="D59" s="24">
        <v>12.5</v>
      </c>
      <c r="E59" s="24">
        <v>12.5</v>
      </c>
      <c r="F59" s="24">
        <v>12.5</v>
      </c>
      <c r="G59" s="24">
        <v>12.5</v>
      </c>
      <c r="H59" s="6">
        <v>9</v>
      </c>
      <c r="I59" s="6">
        <v>9</v>
      </c>
      <c r="J59" s="6">
        <v>9</v>
      </c>
      <c r="K59" s="6">
        <v>9</v>
      </c>
      <c r="L59" s="6">
        <v>9</v>
      </c>
      <c r="M59" s="6">
        <v>9</v>
      </c>
    </row>
    <row r="60" spans="1:13" ht="15" x14ac:dyDescent="0.15">
      <c r="A60" s="23" t="s">
        <v>8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</row>
    <row r="61" spans="1:13" ht="30" x14ac:dyDescent="0.15">
      <c r="A61" s="22" t="s">
        <v>7</v>
      </c>
      <c r="B61" s="4" t="s">
        <v>1</v>
      </c>
      <c r="C61" s="4" t="s">
        <v>1</v>
      </c>
      <c r="D61" s="4" t="s">
        <v>1</v>
      </c>
      <c r="E61" s="4" t="s">
        <v>1</v>
      </c>
      <c r="F61" s="4" t="s">
        <v>1</v>
      </c>
      <c r="G61" s="4" t="s">
        <v>1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1</v>
      </c>
    </row>
    <row r="62" spans="1:13" ht="30" x14ac:dyDescent="0.15">
      <c r="A62" s="22" t="s">
        <v>6</v>
      </c>
      <c r="B62" s="4">
        <f t="shared" ref="B62:K62" si="32">B53-B57+B58-B59+B60-B34</f>
        <v>125.46109798097342</v>
      </c>
      <c r="C62" s="4">
        <f t="shared" si="32"/>
        <v>123.56109798097344</v>
      </c>
      <c r="D62" s="4">
        <f t="shared" si="32"/>
        <v>128.36109798097343</v>
      </c>
      <c r="E62" s="4">
        <f t="shared" si="32"/>
        <v>126.66109798097341</v>
      </c>
      <c r="F62" s="4">
        <f t="shared" ref="F62:G62" si="33">F53-F57+F58-F59+F60-F34</f>
        <v>118.46109798097342</v>
      </c>
      <c r="G62" s="4">
        <f t="shared" si="33"/>
        <v>117.26109798097343</v>
      </c>
      <c r="H62" s="4">
        <f t="shared" si="32"/>
        <v>129.68109798097339</v>
      </c>
      <c r="I62" s="4">
        <f t="shared" si="32"/>
        <v>128.58109798097342</v>
      </c>
      <c r="J62" s="4">
        <f t="shared" si="32"/>
        <v>132.28109798097341</v>
      </c>
      <c r="K62" s="4">
        <f t="shared" si="32"/>
        <v>131.88109798097341</v>
      </c>
      <c r="L62" s="4">
        <f t="shared" ref="L62:M62" si="34">L53-L57+L58-L59+L60-L34</f>
        <v>120.38109798097341</v>
      </c>
      <c r="M62" s="4">
        <f t="shared" si="34"/>
        <v>119.18109798097339</v>
      </c>
    </row>
    <row r="63" spans="1:13" hidden="1" x14ac:dyDescent="0.15">
      <c r="A63" s="12" t="s">
        <v>5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45" hidden="1" x14ac:dyDescent="0.15">
      <c r="A64" s="18" t="s">
        <v>4</v>
      </c>
      <c r="B64" s="1" t="s">
        <v>1</v>
      </c>
      <c r="C64" s="1" t="s">
        <v>1</v>
      </c>
      <c r="D64" s="1" t="s">
        <v>1</v>
      </c>
      <c r="E64" s="1" t="s">
        <v>1</v>
      </c>
      <c r="F64" s="1" t="s">
        <v>1</v>
      </c>
      <c r="G64" s="1" t="s">
        <v>1</v>
      </c>
      <c r="H64" s="1" t="s">
        <v>1</v>
      </c>
      <c r="I64" s="1" t="s">
        <v>1</v>
      </c>
      <c r="J64" s="1" t="s">
        <v>1</v>
      </c>
      <c r="K64" s="1" t="s">
        <v>1</v>
      </c>
      <c r="L64" s="1" t="s">
        <v>1</v>
      </c>
      <c r="M64" s="1" t="s">
        <v>1</v>
      </c>
    </row>
    <row r="65" spans="1:14" ht="45" hidden="1" x14ac:dyDescent="0.15">
      <c r="A65" s="18" t="s">
        <v>3</v>
      </c>
      <c r="B65" s="19">
        <f t="shared" ref="B65:K65" si="35">10^((B62-161.04+7.1*LOG10(20)-7.5*LOG10(5)+(24.37-3.7*(5/B$5)^2)*LOG10(B$5)-20*LOG10(B$4)+(3.2*(LOG10(11.75*B$6)^2)-4.97))/(43.42-3.1*LOG10(B$5))+3)</f>
        <v>1712.4653301489107</v>
      </c>
      <c r="C65" s="19">
        <f t="shared" si="35"/>
        <v>1529.119866628047</v>
      </c>
      <c r="D65" s="19">
        <f t="shared" si="35"/>
        <v>2035.5716344805483</v>
      </c>
      <c r="E65" s="19">
        <f t="shared" si="35"/>
        <v>1839.4288874413119</v>
      </c>
      <c r="F65" s="19">
        <f t="shared" ref="F65:G65" si="36">10^((F62-161.04+7.1*LOG10(20)-7.5*LOG10(5)+(24.37-3.7*(5/F$5)^2)*LOG10(F$5)-20*LOG10(F$4)+(3.2*(LOG10(11.75*F$6)^2)-4.97))/(43.42-3.1*LOG10(F$5))+3)</f>
        <v>1128.3176128471007</v>
      </c>
      <c r="G65" s="19">
        <f t="shared" si="36"/>
        <v>1050.437343128161</v>
      </c>
      <c r="H65" s="19">
        <f t="shared" si="35"/>
        <v>2202.18462794066</v>
      </c>
      <c r="I65" s="19">
        <f t="shared" si="35"/>
        <v>2062.438211712576</v>
      </c>
      <c r="J65" s="19">
        <f t="shared" si="35"/>
        <v>2571.3016335366647</v>
      </c>
      <c r="K65" s="19">
        <f t="shared" si="35"/>
        <v>2510.7258118741502</v>
      </c>
      <c r="L65" s="19">
        <f t="shared" ref="L65:M65" si="37">10^((L62-161.04+7.1*LOG10(20)-7.5*LOG10(5)+(24.37-3.7*(5/L$5)^2)*LOG10(L$5)-20*LOG10(L$4)+(3.2*(LOG10(11.75*L$6)^2)-4.97))/(43.42-3.1*LOG10(L$5))+3)</f>
        <v>1265.1129791275609</v>
      </c>
      <c r="M65" s="19">
        <f t="shared" si="37"/>
        <v>1177.7906339673427</v>
      </c>
    </row>
    <row r="66" spans="1:14" ht="36" hidden="1" x14ac:dyDescent="0.15">
      <c r="A66" s="18" t="s">
        <v>2</v>
      </c>
      <c r="B66" s="1" t="s">
        <v>1</v>
      </c>
      <c r="C66" s="1" t="s">
        <v>1</v>
      </c>
      <c r="D66" s="1" t="s">
        <v>1</v>
      </c>
      <c r="E66" s="1" t="s">
        <v>1</v>
      </c>
      <c r="F66" s="1" t="s">
        <v>1</v>
      </c>
      <c r="G66" s="1" t="s">
        <v>1</v>
      </c>
      <c r="H66" s="1" t="s">
        <v>1</v>
      </c>
      <c r="I66" s="1" t="s">
        <v>1</v>
      </c>
      <c r="J66" s="1" t="s">
        <v>1</v>
      </c>
      <c r="K66" s="1" t="s">
        <v>1</v>
      </c>
      <c r="L66" s="1" t="s">
        <v>1</v>
      </c>
      <c r="M66" s="1" t="s">
        <v>1</v>
      </c>
    </row>
    <row r="67" spans="1:14" ht="36" hidden="1" x14ac:dyDescent="0.15">
      <c r="A67" s="18" t="s">
        <v>0</v>
      </c>
      <c r="B67" s="1">
        <f t="shared" ref="B67:K67" si="38">PI()*(B65)^2</f>
        <v>9212838.2882484011</v>
      </c>
      <c r="C67" s="1">
        <f t="shared" si="38"/>
        <v>7345695.7135365438</v>
      </c>
      <c r="D67" s="1">
        <f t="shared" si="38"/>
        <v>13017352.143154431</v>
      </c>
      <c r="E67" s="1">
        <f t="shared" si="38"/>
        <v>10629574.445576489</v>
      </c>
      <c r="F67" s="1">
        <f t="shared" ref="F67:G67" si="39">PI()*(F65)^2</f>
        <v>3999563.6036447114</v>
      </c>
      <c r="G67" s="1">
        <f t="shared" si="39"/>
        <v>3466491.8047849792</v>
      </c>
      <c r="H67" s="1">
        <f t="shared" si="38"/>
        <v>15235521.565729806</v>
      </c>
      <c r="I67" s="1">
        <f t="shared" si="38"/>
        <v>13363239.917330528</v>
      </c>
      <c r="J67" s="1">
        <f t="shared" si="38"/>
        <v>20770929.140450314</v>
      </c>
      <c r="K67" s="1">
        <f t="shared" si="38"/>
        <v>19803796.16224473</v>
      </c>
      <c r="L67" s="1">
        <f t="shared" ref="L67:M67" si="40">PI()*(L65)^2</f>
        <v>5028153.128215706</v>
      </c>
      <c r="M67" s="1">
        <f t="shared" si="40"/>
        <v>4357988.3555996045</v>
      </c>
    </row>
    <row r="68" spans="1:14" ht="15" x14ac:dyDescent="0.15">
      <c r="A68" s="9" t="s">
        <v>97</v>
      </c>
      <c r="B68" s="41">
        <f t="shared" ref="B68:M68" si="41">B21-B25-B51</f>
        <v>130.06019811105398</v>
      </c>
      <c r="C68" s="41">
        <f t="shared" si="41"/>
        <v>128.160198111054</v>
      </c>
      <c r="D68" s="41">
        <f t="shared" si="41"/>
        <v>132.96019811105398</v>
      </c>
      <c r="E68" s="41">
        <f t="shared" si="41"/>
        <v>131.26019811105397</v>
      </c>
      <c r="F68" s="41">
        <f t="shared" si="41"/>
        <v>123.06019811105398</v>
      </c>
      <c r="G68" s="41">
        <f t="shared" si="41"/>
        <v>121.86019811105399</v>
      </c>
      <c r="H68" s="41">
        <f t="shared" si="41"/>
        <v>132.26019811105397</v>
      </c>
      <c r="I68" s="41">
        <f t="shared" si="41"/>
        <v>131.160198111054</v>
      </c>
      <c r="J68" s="41">
        <f t="shared" si="41"/>
        <v>134.86019811105399</v>
      </c>
      <c r="K68" s="41">
        <f t="shared" si="41"/>
        <v>134.46019811105398</v>
      </c>
      <c r="L68" s="41">
        <f t="shared" si="41"/>
        <v>122.96019811105398</v>
      </c>
      <c r="M68" s="41">
        <f t="shared" si="41"/>
        <v>121.76019811105398</v>
      </c>
    </row>
    <row r="69" spans="1:14" s="58" customFormat="1" ht="19.5" customHeight="1" x14ac:dyDescent="0.15">
      <c r="A69" s="57" t="s">
        <v>96</v>
      </c>
      <c r="B69" s="41">
        <f t="shared" ref="B69:M69" si="42">B21-B25-B51+B23+B33</f>
        <v>139.09109798097342</v>
      </c>
      <c r="C69" s="41">
        <f>C21-C25-C51+C23+C33</f>
        <v>137.19109798097344</v>
      </c>
      <c r="D69" s="41">
        <f t="shared" si="42"/>
        <v>141.99109798097342</v>
      </c>
      <c r="E69" s="41">
        <f t="shared" si="42"/>
        <v>140.2910979809734</v>
      </c>
      <c r="F69" s="41">
        <f t="shared" si="42"/>
        <v>132.09109798097342</v>
      </c>
      <c r="G69" s="41">
        <f t="shared" si="42"/>
        <v>130.89109798097343</v>
      </c>
      <c r="H69" s="41">
        <f t="shared" si="42"/>
        <v>141.2910979809734</v>
      </c>
      <c r="I69" s="41">
        <f t="shared" si="42"/>
        <v>140.19109798097344</v>
      </c>
      <c r="J69" s="41">
        <f t="shared" si="42"/>
        <v>143.89109798097343</v>
      </c>
      <c r="K69" s="41">
        <f t="shared" si="42"/>
        <v>143.49109798097342</v>
      </c>
      <c r="L69" s="41">
        <f t="shared" si="42"/>
        <v>131.99109798097342</v>
      </c>
      <c r="M69" s="41">
        <f t="shared" si="42"/>
        <v>130.7910979809734</v>
      </c>
    </row>
    <row r="70" spans="1:14" ht="15" x14ac:dyDescent="0.15">
      <c r="A70" s="38" t="s">
        <v>78</v>
      </c>
      <c r="B70" s="1">
        <v>1732</v>
      </c>
      <c r="C70" s="1">
        <v>1732</v>
      </c>
      <c r="D70" s="1">
        <v>1732</v>
      </c>
      <c r="E70" s="1">
        <v>1732</v>
      </c>
      <c r="F70" s="1">
        <v>1732</v>
      </c>
      <c r="G70" s="1">
        <v>1732</v>
      </c>
      <c r="H70" s="1">
        <v>1732</v>
      </c>
      <c r="I70" s="1">
        <v>1732</v>
      </c>
      <c r="J70" s="1">
        <v>1732</v>
      </c>
      <c r="K70" s="1">
        <v>1732</v>
      </c>
      <c r="L70" s="1">
        <v>1732</v>
      </c>
      <c r="M70" s="1">
        <v>1732</v>
      </c>
    </row>
    <row r="71" spans="1:14" ht="15" x14ac:dyDescent="0.15">
      <c r="A71" s="38" t="s">
        <v>76</v>
      </c>
      <c r="B71" s="1">
        <f t="shared" ref="B71:K71" si="43">B70/SQRT(3)</f>
        <v>999.97066623643184</v>
      </c>
      <c r="C71" s="1">
        <f t="shared" si="43"/>
        <v>999.97066623643184</v>
      </c>
      <c r="D71" s="1">
        <f t="shared" si="43"/>
        <v>999.97066623643184</v>
      </c>
      <c r="E71" s="1">
        <f t="shared" si="43"/>
        <v>999.97066623643184</v>
      </c>
      <c r="F71" s="1">
        <f t="shared" ref="F71:G71" si="44">F70/SQRT(3)</f>
        <v>999.97066623643184</v>
      </c>
      <c r="G71" s="1">
        <f t="shared" si="44"/>
        <v>999.97066623643184</v>
      </c>
      <c r="H71" s="1">
        <f t="shared" si="43"/>
        <v>999.97066623643184</v>
      </c>
      <c r="I71" s="1">
        <f t="shared" si="43"/>
        <v>999.97066623643184</v>
      </c>
      <c r="J71" s="1">
        <f t="shared" si="43"/>
        <v>999.97066623643184</v>
      </c>
      <c r="K71" s="1">
        <f t="shared" si="43"/>
        <v>999.97066623643184</v>
      </c>
      <c r="L71" s="1">
        <f t="shared" ref="L71:M71" si="45">L70/SQRT(3)</f>
        <v>999.97066623643184</v>
      </c>
      <c r="M71" s="1">
        <f t="shared" si="45"/>
        <v>999.97066623643184</v>
      </c>
    </row>
    <row r="72" spans="1:14" ht="15" x14ac:dyDescent="0.15">
      <c r="A72" s="38" t="s">
        <v>77</v>
      </c>
      <c r="B72" s="44">
        <f t="shared" ref="B72:M72" si="46">161.04-7.1*LOG10(20)+7.5*LOG10(5)-(24.37-3.7*(5/B5)^2)*LOG10(B5)+20*LOG10(B4)-(3.2*(LOG10(11.75*B6))^2-4.97)+(43.42-3.1*LOG10(B5))*(LOG10(B71)-3)</f>
        <v>116.43500438591796</v>
      </c>
      <c r="C72" s="44">
        <f t="shared" si="46"/>
        <v>116.43500438591796</v>
      </c>
      <c r="D72" s="44">
        <f t="shared" si="46"/>
        <v>116.43500438591796</v>
      </c>
      <c r="E72" s="44">
        <f t="shared" si="46"/>
        <v>116.43500438591796</v>
      </c>
      <c r="F72" s="44">
        <f t="shared" si="46"/>
        <v>116.43500438591796</v>
      </c>
      <c r="G72" s="44">
        <f t="shared" si="46"/>
        <v>116.43500438591796</v>
      </c>
      <c r="H72" s="44">
        <f t="shared" si="46"/>
        <v>116.43500438591796</v>
      </c>
      <c r="I72" s="44">
        <f t="shared" si="46"/>
        <v>116.43500438591796</v>
      </c>
      <c r="J72" s="44">
        <f t="shared" si="46"/>
        <v>116.43500438591796</v>
      </c>
      <c r="K72" s="44">
        <f t="shared" si="46"/>
        <v>116.43500438591796</v>
      </c>
      <c r="L72" s="44">
        <f t="shared" si="46"/>
        <v>116.43500438591796</v>
      </c>
      <c r="M72" s="44">
        <f t="shared" si="46"/>
        <v>116.43500438591796</v>
      </c>
    </row>
    <row r="73" spans="1:14" ht="15" x14ac:dyDescent="0.15">
      <c r="A73" s="38" t="s">
        <v>98</v>
      </c>
      <c r="B73" s="44">
        <f t="shared" ref="B73:M73" si="47">B72-B26-B34+B57-B58+B59-B60</f>
        <v>130.06500438591797</v>
      </c>
      <c r="C73" s="44">
        <f t="shared" si="47"/>
        <v>130.06500438591797</v>
      </c>
      <c r="D73" s="44">
        <f t="shared" si="47"/>
        <v>130.06500438591797</v>
      </c>
      <c r="E73" s="44">
        <f t="shared" si="47"/>
        <v>130.06500438591797</v>
      </c>
      <c r="F73" s="44">
        <f t="shared" si="47"/>
        <v>130.06500438591797</v>
      </c>
      <c r="G73" s="44">
        <f t="shared" si="47"/>
        <v>130.06500438591797</v>
      </c>
      <c r="H73" s="44">
        <f t="shared" si="47"/>
        <v>128.04500438591796</v>
      </c>
      <c r="I73" s="44">
        <f t="shared" si="47"/>
        <v>128.04500438591796</v>
      </c>
      <c r="J73" s="44">
        <f t="shared" si="47"/>
        <v>128.04500438591796</v>
      </c>
      <c r="K73" s="44">
        <f t="shared" si="47"/>
        <v>128.04500438591796</v>
      </c>
      <c r="L73" s="44">
        <f t="shared" si="47"/>
        <v>128.04500438591796</v>
      </c>
      <c r="M73" s="44">
        <f t="shared" si="47"/>
        <v>128.04500438591796</v>
      </c>
    </row>
    <row r="74" spans="1:14" ht="15" x14ac:dyDescent="0.15">
      <c r="A74" s="38" t="s">
        <v>99</v>
      </c>
      <c r="B74" s="44">
        <f t="shared" ref="B74:N74" si="48">B73-B23-B33</f>
        <v>121.03410451599854</v>
      </c>
      <c r="C74" s="44">
        <f t="shared" si="48"/>
        <v>121.03410451599854</v>
      </c>
      <c r="D74" s="44">
        <f t="shared" si="48"/>
        <v>121.03410451599854</v>
      </c>
      <c r="E74" s="44">
        <f t="shared" si="48"/>
        <v>121.03410451599854</v>
      </c>
      <c r="F74" s="44">
        <f t="shared" si="48"/>
        <v>121.03410451599854</v>
      </c>
      <c r="G74" s="44">
        <f t="shared" si="48"/>
        <v>121.03410451599854</v>
      </c>
      <c r="H74" s="44">
        <f t="shared" si="48"/>
        <v>119.01410451599853</v>
      </c>
      <c r="I74" s="44">
        <f t="shared" si="48"/>
        <v>119.01410451599853</v>
      </c>
      <c r="J74" s="44">
        <f t="shared" si="48"/>
        <v>119.01410451599853</v>
      </c>
      <c r="K74" s="44">
        <f t="shared" si="48"/>
        <v>119.01410451599853</v>
      </c>
      <c r="L74" s="44">
        <f t="shared" si="48"/>
        <v>119.01410451599853</v>
      </c>
      <c r="M74" s="44">
        <f t="shared" si="48"/>
        <v>119.01410451599853</v>
      </c>
      <c r="N74" s="44">
        <f t="shared" si="48"/>
        <v>0</v>
      </c>
    </row>
    <row r="75" spans="1:14" ht="15" x14ac:dyDescent="0.15">
      <c r="A75" s="38" t="s">
        <v>79</v>
      </c>
      <c r="B75" s="39">
        <f t="shared" ref="B75:M75" si="49">B72-B62</f>
        <v>-9.0260935950554568</v>
      </c>
      <c r="C75" s="39">
        <f t="shared" si="49"/>
        <v>-7.1260935950554796</v>
      </c>
      <c r="D75" s="39">
        <f t="shared" si="49"/>
        <v>-11.926093595055463</v>
      </c>
      <c r="E75" s="39">
        <f t="shared" si="49"/>
        <v>-10.226093595055445</v>
      </c>
      <c r="F75" s="39">
        <f t="shared" si="49"/>
        <v>-2.0260935950554568</v>
      </c>
      <c r="G75" s="39">
        <f t="shared" si="49"/>
        <v>-0.8260935950554682</v>
      </c>
      <c r="H75" s="39">
        <f t="shared" si="49"/>
        <v>-13.246093595055427</v>
      </c>
      <c r="I75" s="39">
        <f t="shared" si="49"/>
        <v>-12.146093595055461</v>
      </c>
      <c r="J75" s="39">
        <f t="shared" si="49"/>
        <v>-15.84609359505545</v>
      </c>
      <c r="K75" s="39">
        <f t="shared" si="49"/>
        <v>-15.446093595055444</v>
      </c>
      <c r="L75" s="39">
        <f t="shared" si="49"/>
        <v>-3.9460935950554443</v>
      </c>
      <c r="M75" s="39">
        <f t="shared" si="49"/>
        <v>-2.7460935950554273</v>
      </c>
    </row>
    <row r="76" spans="1:14" x14ac:dyDescent="0.15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4" ht="15" x14ac:dyDescent="0.15">
      <c r="A77" s="38" t="s">
        <v>80</v>
      </c>
      <c r="B77" s="1">
        <v>6000</v>
      </c>
      <c r="C77" s="1">
        <v>6000</v>
      </c>
      <c r="D77" s="1">
        <v>6000</v>
      </c>
      <c r="E77" s="1">
        <v>6000</v>
      </c>
      <c r="F77" s="1">
        <v>6000</v>
      </c>
      <c r="G77" s="1">
        <v>6000</v>
      </c>
      <c r="H77" s="1">
        <v>6000</v>
      </c>
      <c r="I77" s="1">
        <v>6000</v>
      </c>
      <c r="J77" s="1">
        <v>6000</v>
      </c>
      <c r="K77" s="1">
        <v>6000</v>
      </c>
      <c r="L77" s="1">
        <v>6000</v>
      </c>
      <c r="M77" s="1">
        <v>6000</v>
      </c>
    </row>
    <row r="78" spans="1:14" ht="15" x14ac:dyDescent="0.15">
      <c r="A78" s="38" t="s">
        <v>76</v>
      </c>
      <c r="B78" s="1">
        <f t="shared" ref="B78:K78" si="50">B77/SQRT(3)</f>
        <v>3464.1016151377548</v>
      </c>
      <c r="C78" s="1">
        <f t="shared" si="50"/>
        <v>3464.1016151377548</v>
      </c>
      <c r="D78" s="1">
        <f t="shared" si="50"/>
        <v>3464.1016151377548</v>
      </c>
      <c r="E78" s="1">
        <f t="shared" si="50"/>
        <v>3464.1016151377548</v>
      </c>
      <c r="F78" s="1">
        <f t="shared" ref="F78:G78" si="51">F77/SQRT(3)</f>
        <v>3464.1016151377548</v>
      </c>
      <c r="G78" s="1">
        <f t="shared" si="51"/>
        <v>3464.1016151377548</v>
      </c>
      <c r="H78" s="1">
        <f t="shared" si="50"/>
        <v>3464.1016151377548</v>
      </c>
      <c r="I78" s="1">
        <f t="shared" si="50"/>
        <v>3464.1016151377548</v>
      </c>
      <c r="J78" s="1">
        <f t="shared" si="50"/>
        <v>3464.1016151377548</v>
      </c>
      <c r="K78" s="1">
        <f t="shared" si="50"/>
        <v>3464.1016151377548</v>
      </c>
      <c r="L78" s="1">
        <f t="shared" ref="L78:M78" si="52">L77/SQRT(3)</f>
        <v>3464.1016151377548</v>
      </c>
      <c r="M78" s="1">
        <f t="shared" si="52"/>
        <v>3464.1016151377548</v>
      </c>
    </row>
    <row r="79" spans="1:14" ht="15" x14ac:dyDescent="0.15">
      <c r="A79" s="38" t="s">
        <v>77</v>
      </c>
      <c r="B79" s="44">
        <f t="shared" ref="B79:M79" si="53">161.04-7.1*LOG10(20)+7.5*LOG10(5)-(24.37-3.7*(5/B5)^2)*LOG10(B5)+20*LOG10(B4)-(3.2*(LOG10(17.625))^2-4.97)+(43.42-3.1*LOG10(B5))*(LOG10(B78)-3)</f>
        <v>137.28171103663746</v>
      </c>
      <c r="C79" s="44">
        <f t="shared" si="53"/>
        <v>137.28171103663746</v>
      </c>
      <c r="D79" s="44">
        <f t="shared" si="53"/>
        <v>137.28171103663746</v>
      </c>
      <c r="E79" s="44">
        <f t="shared" si="53"/>
        <v>137.28171103663746</v>
      </c>
      <c r="F79" s="44">
        <f t="shared" si="53"/>
        <v>137.28171103663746</v>
      </c>
      <c r="G79" s="44">
        <f t="shared" si="53"/>
        <v>137.28171103663746</v>
      </c>
      <c r="H79" s="44">
        <f t="shared" si="53"/>
        <v>137.28171103663746</v>
      </c>
      <c r="I79" s="44">
        <f t="shared" si="53"/>
        <v>137.28171103663746</v>
      </c>
      <c r="J79" s="44">
        <f t="shared" si="53"/>
        <v>137.28171103663746</v>
      </c>
      <c r="K79" s="44">
        <f t="shared" si="53"/>
        <v>137.28171103663746</v>
      </c>
      <c r="L79" s="44">
        <f t="shared" si="53"/>
        <v>137.28171103663746</v>
      </c>
      <c r="M79" s="44">
        <f t="shared" si="53"/>
        <v>137.28171103663746</v>
      </c>
    </row>
    <row r="80" spans="1:14" ht="15" x14ac:dyDescent="0.15">
      <c r="A80" s="38" t="s">
        <v>98</v>
      </c>
      <c r="B80" s="44">
        <f t="shared" ref="B80:M80" si="54">B79-B26-B34+B57-B58+B59-B60</f>
        <v>150.91171103663746</v>
      </c>
      <c r="C80" s="44">
        <f t="shared" si="54"/>
        <v>150.91171103663746</v>
      </c>
      <c r="D80" s="44">
        <f t="shared" si="54"/>
        <v>150.91171103663746</v>
      </c>
      <c r="E80" s="44">
        <f t="shared" si="54"/>
        <v>150.91171103663746</v>
      </c>
      <c r="F80" s="44">
        <f t="shared" si="54"/>
        <v>150.91171103663746</v>
      </c>
      <c r="G80" s="44">
        <f t="shared" si="54"/>
        <v>150.91171103663746</v>
      </c>
      <c r="H80" s="44">
        <f t="shared" si="54"/>
        <v>148.89171103663747</v>
      </c>
      <c r="I80" s="44">
        <f t="shared" si="54"/>
        <v>148.89171103663747</v>
      </c>
      <c r="J80" s="44">
        <f t="shared" si="54"/>
        <v>148.89171103663747</v>
      </c>
      <c r="K80" s="44">
        <f t="shared" si="54"/>
        <v>148.89171103663747</v>
      </c>
      <c r="L80" s="44">
        <f t="shared" si="54"/>
        <v>148.89171103663747</v>
      </c>
      <c r="M80" s="44">
        <f t="shared" si="54"/>
        <v>148.89171103663747</v>
      </c>
    </row>
    <row r="81" spans="1:13" ht="15" x14ac:dyDescent="0.15">
      <c r="A81" s="38" t="s">
        <v>99</v>
      </c>
      <c r="B81" s="44">
        <f t="shared" ref="B81:M81" si="55">B80-B23-B33</f>
        <v>141.88081116671802</v>
      </c>
      <c r="C81" s="44">
        <f t="shared" si="55"/>
        <v>141.88081116671802</v>
      </c>
      <c r="D81" s="44">
        <f t="shared" si="55"/>
        <v>141.88081116671802</v>
      </c>
      <c r="E81" s="44">
        <f t="shared" si="55"/>
        <v>141.88081116671802</v>
      </c>
      <c r="F81" s="44">
        <f t="shared" si="55"/>
        <v>141.88081116671802</v>
      </c>
      <c r="G81" s="44">
        <f t="shared" si="55"/>
        <v>141.88081116671802</v>
      </c>
      <c r="H81" s="44">
        <f t="shared" si="55"/>
        <v>139.86081116671804</v>
      </c>
      <c r="I81" s="44">
        <f t="shared" si="55"/>
        <v>139.86081116671804</v>
      </c>
      <c r="J81" s="44">
        <f t="shared" si="55"/>
        <v>139.86081116671804</v>
      </c>
      <c r="K81" s="44">
        <f t="shared" si="55"/>
        <v>139.86081116671804</v>
      </c>
      <c r="L81" s="44">
        <f t="shared" si="55"/>
        <v>139.86081116671804</v>
      </c>
      <c r="M81" s="44">
        <f t="shared" si="55"/>
        <v>139.86081116671804</v>
      </c>
    </row>
    <row r="82" spans="1:13" ht="15" x14ac:dyDescent="0.15">
      <c r="A82" s="38" t="s">
        <v>81</v>
      </c>
      <c r="B82" s="40">
        <f t="shared" ref="B82:M82" si="56">B79-B62</f>
        <v>11.82061305566404</v>
      </c>
      <c r="C82" s="40">
        <f t="shared" si="56"/>
        <v>13.720613055664018</v>
      </c>
      <c r="D82" s="40">
        <f t="shared" si="56"/>
        <v>8.9206130556640346</v>
      </c>
      <c r="E82" s="40">
        <f t="shared" si="56"/>
        <v>10.620613055664052</v>
      </c>
      <c r="F82" s="40">
        <f t="shared" si="56"/>
        <v>18.82061305566404</v>
      </c>
      <c r="G82" s="40">
        <f t="shared" si="56"/>
        <v>20.020613055664029</v>
      </c>
      <c r="H82" s="40">
        <f t="shared" si="56"/>
        <v>7.6006130556640699</v>
      </c>
      <c r="I82" s="40">
        <f t="shared" si="56"/>
        <v>8.7006130556640358</v>
      </c>
      <c r="J82" s="40">
        <f t="shared" si="56"/>
        <v>5.0006130556640471</v>
      </c>
      <c r="K82" s="40">
        <f t="shared" si="56"/>
        <v>5.4006130556640528</v>
      </c>
      <c r="L82" s="40">
        <f t="shared" si="56"/>
        <v>16.900613055664053</v>
      </c>
      <c r="M82" s="40">
        <f t="shared" si="56"/>
        <v>18.10061305566407</v>
      </c>
    </row>
    <row r="87" spans="1:13" ht="15" x14ac:dyDescent="0.15">
      <c r="A87" s="3" t="s">
        <v>92</v>
      </c>
      <c r="B87" s="1"/>
      <c r="C87" s="1"/>
      <c r="D87" s="1"/>
      <c r="E87" s="1"/>
      <c r="F87" s="1"/>
      <c r="G87" s="1"/>
      <c r="H87" s="1"/>
      <c r="I87" s="1"/>
      <c r="J87" s="1"/>
      <c r="K87" s="55"/>
      <c r="L87" s="55"/>
      <c r="M87" s="55"/>
    </row>
    <row r="88" spans="1:13" ht="15" x14ac:dyDescent="0.15">
      <c r="A88" s="5" t="s">
        <v>85</v>
      </c>
      <c r="B88" s="1">
        <v>15</v>
      </c>
      <c r="C88" s="1">
        <v>15</v>
      </c>
      <c r="D88" s="1">
        <v>15</v>
      </c>
      <c r="E88" s="1">
        <v>15</v>
      </c>
      <c r="F88" s="1">
        <v>15</v>
      </c>
      <c r="G88" s="1">
        <v>15</v>
      </c>
      <c r="H88" s="1">
        <v>15</v>
      </c>
      <c r="I88" s="1">
        <v>15</v>
      </c>
      <c r="J88" s="1">
        <v>15</v>
      </c>
      <c r="K88" s="55">
        <v>15</v>
      </c>
      <c r="L88" s="55">
        <v>15</v>
      </c>
      <c r="M88" s="55">
        <v>15</v>
      </c>
    </row>
    <row r="89" spans="1:13" ht="15" x14ac:dyDescent="0.15">
      <c r="A89" s="5" t="s">
        <v>83</v>
      </c>
      <c r="B89" s="1">
        <v>320</v>
      </c>
      <c r="C89" s="1">
        <v>320</v>
      </c>
      <c r="D89" s="1">
        <v>320</v>
      </c>
      <c r="E89" s="1">
        <v>320</v>
      </c>
      <c r="F89" s="1">
        <v>320</v>
      </c>
      <c r="G89" s="1">
        <v>320</v>
      </c>
      <c r="H89" s="1">
        <v>320</v>
      </c>
      <c r="I89" s="1">
        <v>320</v>
      </c>
      <c r="J89" s="1">
        <v>320</v>
      </c>
      <c r="K89" s="55">
        <v>320</v>
      </c>
      <c r="L89" s="55">
        <v>320</v>
      </c>
      <c r="M89" s="55">
        <v>320</v>
      </c>
    </row>
    <row r="90" spans="1:13" ht="15" x14ac:dyDescent="0.15">
      <c r="A90" s="5" t="s">
        <v>84</v>
      </c>
      <c r="B90" s="1">
        <v>4</v>
      </c>
      <c r="C90" s="1">
        <v>4</v>
      </c>
      <c r="D90" s="1">
        <v>4</v>
      </c>
      <c r="E90" s="1">
        <v>4</v>
      </c>
      <c r="F90" s="1">
        <v>4</v>
      </c>
      <c r="G90" s="1">
        <v>4</v>
      </c>
      <c r="H90" s="1">
        <v>4</v>
      </c>
      <c r="I90" s="1">
        <v>4</v>
      </c>
      <c r="J90" s="1">
        <v>4</v>
      </c>
      <c r="K90" s="55">
        <v>4</v>
      </c>
      <c r="L90" s="55">
        <v>4</v>
      </c>
      <c r="M90" s="55">
        <v>4</v>
      </c>
    </row>
    <row r="91" spans="1:13" ht="15" x14ac:dyDescent="0.15">
      <c r="A91" s="5" t="s">
        <v>86</v>
      </c>
      <c r="B91" s="1">
        <v>4</v>
      </c>
      <c r="C91" s="1">
        <v>4</v>
      </c>
      <c r="D91" s="1">
        <v>4</v>
      </c>
      <c r="E91" s="1">
        <v>4</v>
      </c>
      <c r="F91" s="1">
        <v>4</v>
      </c>
      <c r="G91" s="1">
        <v>4</v>
      </c>
      <c r="H91" s="1">
        <v>4</v>
      </c>
      <c r="I91" s="1">
        <v>4</v>
      </c>
      <c r="J91" s="1">
        <v>4</v>
      </c>
      <c r="K91" s="55">
        <v>4</v>
      </c>
      <c r="L91" s="55">
        <v>4</v>
      </c>
      <c r="M91" s="55">
        <v>4</v>
      </c>
    </row>
    <row r="92" spans="1:13" ht="15" x14ac:dyDescent="0.15">
      <c r="A92" s="5" t="s">
        <v>87</v>
      </c>
      <c r="B92" s="1">
        <v>2</v>
      </c>
      <c r="C92" s="1">
        <v>2</v>
      </c>
      <c r="D92" s="1">
        <v>2</v>
      </c>
      <c r="E92" s="1">
        <v>2</v>
      </c>
      <c r="F92" s="1">
        <v>2</v>
      </c>
      <c r="G92" s="1">
        <v>2</v>
      </c>
      <c r="H92" s="1">
        <v>2</v>
      </c>
      <c r="I92" s="1">
        <v>2</v>
      </c>
      <c r="J92" s="1">
        <v>2</v>
      </c>
      <c r="K92" s="56">
        <v>2</v>
      </c>
      <c r="L92" s="56">
        <v>2</v>
      </c>
      <c r="M92" s="56">
        <v>2</v>
      </c>
    </row>
    <row r="93" spans="1:13" ht="15" x14ac:dyDescent="0.15">
      <c r="A93" s="5" t="s">
        <v>88</v>
      </c>
      <c r="B93" s="1">
        <v>1</v>
      </c>
      <c r="C93" s="1">
        <v>0</v>
      </c>
      <c r="D93" s="1">
        <v>1</v>
      </c>
      <c r="E93" s="1">
        <v>0</v>
      </c>
      <c r="F93" s="1">
        <v>1</v>
      </c>
      <c r="G93" s="1">
        <v>0</v>
      </c>
      <c r="H93" s="1">
        <v>1</v>
      </c>
      <c r="I93" s="1">
        <v>0</v>
      </c>
      <c r="J93" s="1">
        <v>1</v>
      </c>
      <c r="K93" s="56">
        <v>0</v>
      </c>
      <c r="L93" s="56">
        <v>1</v>
      </c>
      <c r="M93" s="56">
        <v>0</v>
      </c>
    </row>
    <row r="94" spans="1:13" ht="15" x14ac:dyDescent="0.15">
      <c r="A94" s="5" t="s">
        <v>89</v>
      </c>
      <c r="B94" s="1">
        <v>8</v>
      </c>
      <c r="C94" s="1">
        <v>8</v>
      </c>
      <c r="D94" s="1">
        <v>8</v>
      </c>
      <c r="E94" s="1">
        <v>8</v>
      </c>
      <c r="F94" s="1">
        <v>8</v>
      </c>
      <c r="G94" s="1">
        <v>8</v>
      </c>
      <c r="H94" s="1">
        <v>8</v>
      </c>
      <c r="I94" s="1">
        <v>8</v>
      </c>
      <c r="J94" s="1">
        <v>8</v>
      </c>
      <c r="K94" s="56">
        <v>8</v>
      </c>
      <c r="L94" s="56">
        <v>8</v>
      </c>
      <c r="M94" s="56">
        <v>8</v>
      </c>
    </row>
    <row r="95" spans="1:13" ht="15" x14ac:dyDescent="0.15">
      <c r="A95" s="5" t="s">
        <v>90</v>
      </c>
      <c r="B95" s="1">
        <v>8</v>
      </c>
      <c r="C95" s="1">
        <v>8</v>
      </c>
      <c r="D95" s="1">
        <v>16</v>
      </c>
      <c r="E95" s="1">
        <v>16</v>
      </c>
      <c r="F95" s="69">
        <v>1</v>
      </c>
      <c r="G95" s="69">
        <v>1</v>
      </c>
      <c r="H95" s="1">
        <v>8</v>
      </c>
      <c r="I95" s="1">
        <v>8</v>
      </c>
      <c r="J95" s="1">
        <v>16</v>
      </c>
      <c r="K95" s="56">
        <v>16</v>
      </c>
      <c r="L95" s="70">
        <v>1</v>
      </c>
      <c r="M95" s="70">
        <v>1</v>
      </c>
    </row>
    <row r="96" spans="1:13" ht="15" x14ac:dyDescent="0.15">
      <c r="A96" s="5" t="s">
        <v>91</v>
      </c>
      <c r="B96" s="42">
        <v>-3.6</v>
      </c>
      <c r="C96" s="52">
        <v>-1.7</v>
      </c>
      <c r="D96" s="59">
        <v>-6.5</v>
      </c>
      <c r="E96" s="59">
        <v>-4.8</v>
      </c>
      <c r="F96" s="59">
        <v>3.4</v>
      </c>
      <c r="G96" s="59">
        <v>4.5999999999999996</v>
      </c>
      <c r="H96" s="42">
        <v>-5.8</v>
      </c>
      <c r="I96" s="42">
        <v>-4.7</v>
      </c>
      <c r="J96" s="42">
        <v>-8.4</v>
      </c>
      <c r="K96" s="42">
        <v>-8</v>
      </c>
      <c r="L96" s="42">
        <v>3.5</v>
      </c>
      <c r="M96" s="42">
        <v>4.7</v>
      </c>
    </row>
    <row r="97" spans="1:13" x14ac:dyDescent="0.15">
      <c r="A97" s="48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</row>
    <row r="98" spans="1:13" x14ac:dyDescent="0.15">
      <c r="A98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</row>
    <row r="99" spans="1:13" x14ac:dyDescent="0.15">
      <c r="A99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</row>
    <row r="100" spans="1:13" x14ac:dyDescent="0.15"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</row>
  </sheetData>
  <mergeCells count="1">
    <mergeCell ref="C1:I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75E59-9311-4534-A4F3-441315BEEF14}">
  <dimension ref="A1:D58"/>
  <sheetViews>
    <sheetView zoomScale="85" zoomScaleNormal="85" workbookViewId="0">
      <selection activeCell="A62" sqref="A62"/>
    </sheetView>
  </sheetViews>
  <sheetFormatPr defaultRowHeight="14.25" x14ac:dyDescent="0.15"/>
  <cols>
    <col min="1" max="1" width="51.375" customWidth="1"/>
    <col min="2" max="4" width="17.875" customWidth="1"/>
  </cols>
  <sheetData>
    <row r="1" spans="1:4" ht="15.75" x14ac:dyDescent="0.15">
      <c r="A1" s="81" t="s">
        <v>63</v>
      </c>
      <c r="B1" s="72"/>
      <c r="C1" s="72"/>
      <c r="D1" s="72"/>
    </row>
    <row r="2" spans="1:4" ht="15.75" x14ac:dyDescent="0.15">
      <c r="A2" s="73" t="s">
        <v>100</v>
      </c>
      <c r="B2" s="74" t="s">
        <v>106</v>
      </c>
      <c r="C2" s="74" t="s">
        <v>106</v>
      </c>
      <c r="D2" s="74" t="s">
        <v>106</v>
      </c>
    </row>
    <row r="3" spans="1:4" ht="15.75" x14ac:dyDescent="0.15">
      <c r="A3" s="73" t="s">
        <v>62</v>
      </c>
      <c r="B3" s="75">
        <v>0.7</v>
      </c>
      <c r="C3" s="75">
        <v>0.7</v>
      </c>
      <c r="D3" s="75">
        <v>0.7</v>
      </c>
    </row>
    <row r="4" spans="1:4" ht="15.75" x14ac:dyDescent="0.15">
      <c r="A4" s="73" t="s">
        <v>61</v>
      </c>
      <c r="B4" s="75">
        <v>35</v>
      </c>
      <c r="C4" s="75">
        <v>35</v>
      </c>
      <c r="D4" s="75">
        <v>35</v>
      </c>
    </row>
    <row r="5" spans="1:4" ht="15.75" x14ac:dyDescent="0.15">
      <c r="A5" s="73" t="s">
        <v>60</v>
      </c>
      <c r="B5" s="75">
        <v>1.5</v>
      </c>
      <c r="C5" s="75">
        <v>1.5</v>
      </c>
      <c r="D5" s="75">
        <v>1.5</v>
      </c>
    </row>
    <row r="6" spans="1:4" ht="15.75" x14ac:dyDescent="0.15">
      <c r="A6" s="73" t="s">
        <v>102</v>
      </c>
      <c r="B6" s="76">
        <v>0.9</v>
      </c>
      <c r="C6" s="76">
        <v>0.9</v>
      </c>
      <c r="D6" s="76">
        <v>0.9</v>
      </c>
    </row>
    <row r="7" spans="1:4" ht="15.75" x14ac:dyDescent="0.15">
      <c r="A7" s="73" t="s">
        <v>110</v>
      </c>
      <c r="B7" s="75" t="s">
        <v>146</v>
      </c>
      <c r="C7" s="75" t="s">
        <v>146</v>
      </c>
      <c r="D7" s="75" t="s">
        <v>146</v>
      </c>
    </row>
    <row r="8" spans="1:4" ht="15.75" x14ac:dyDescent="0.15">
      <c r="A8" s="73" t="s">
        <v>93</v>
      </c>
      <c r="B8" s="75" t="s">
        <v>145</v>
      </c>
      <c r="C8" s="75" t="s">
        <v>145</v>
      </c>
      <c r="D8" s="75" t="s">
        <v>145</v>
      </c>
    </row>
    <row r="9" spans="1:4" ht="15.75" x14ac:dyDescent="0.15">
      <c r="A9" s="73" t="s">
        <v>147</v>
      </c>
      <c r="B9" s="75">
        <v>8</v>
      </c>
      <c r="C9" s="75">
        <v>8</v>
      </c>
      <c r="D9" s="75">
        <v>16</v>
      </c>
    </row>
    <row r="10" spans="1:4" ht="15.75" x14ac:dyDescent="0.15">
      <c r="A10" s="81" t="s">
        <v>49</v>
      </c>
      <c r="B10" s="77"/>
      <c r="C10" s="77"/>
      <c r="D10" s="77"/>
    </row>
    <row r="11" spans="1:4" ht="15.75" x14ac:dyDescent="0.15">
      <c r="A11" s="73" t="s">
        <v>107</v>
      </c>
      <c r="B11" s="75">
        <v>1</v>
      </c>
      <c r="C11" s="75">
        <v>1</v>
      </c>
      <c r="D11" s="75">
        <v>1</v>
      </c>
    </row>
    <row r="12" spans="1:4" ht="31.5" x14ac:dyDescent="0.15">
      <c r="A12" s="73" t="s">
        <v>108</v>
      </c>
      <c r="B12" s="75">
        <v>1</v>
      </c>
      <c r="C12" s="75">
        <v>1</v>
      </c>
      <c r="D12" s="75">
        <v>1</v>
      </c>
    </row>
    <row r="13" spans="1:4" ht="15.75" x14ac:dyDescent="0.15">
      <c r="A13" s="73" t="s">
        <v>109</v>
      </c>
      <c r="B13" s="75">
        <v>1</v>
      </c>
      <c r="C13" s="75">
        <v>1</v>
      </c>
      <c r="D13" s="75">
        <v>1</v>
      </c>
    </row>
    <row r="14" spans="1:4" ht="31.5" x14ac:dyDescent="0.15">
      <c r="A14" s="78" t="s">
        <v>111</v>
      </c>
      <c r="B14" s="75">
        <v>23</v>
      </c>
      <c r="C14" s="75">
        <v>23</v>
      </c>
      <c r="D14" s="75">
        <v>23</v>
      </c>
    </row>
    <row r="15" spans="1:4" ht="31.5" x14ac:dyDescent="0.15">
      <c r="A15" s="73" t="s">
        <v>112</v>
      </c>
      <c r="B15" s="82">
        <f t="shared" ref="B15:D15" si="0">4*12*15*1000</f>
        <v>720000</v>
      </c>
      <c r="C15" s="82">
        <f t="shared" si="0"/>
        <v>720000</v>
      </c>
      <c r="D15" s="82">
        <f t="shared" si="0"/>
        <v>720000</v>
      </c>
    </row>
    <row r="16" spans="1:4" ht="157.5" x14ac:dyDescent="0.15">
      <c r="A16" s="73" t="s">
        <v>113</v>
      </c>
      <c r="B16" s="75"/>
      <c r="C16" s="75"/>
      <c r="D16" s="75"/>
    </row>
    <row r="17" spans="1:4" ht="63" x14ac:dyDescent="0.15">
      <c r="A17" s="73" t="s">
        <v>114</v>
      </c>
      <c r="B17" s="82">
        <f t="shared" ref="B17:D17" si="1">B15</f>
        <v>720000</v>
      </c>
      <c r="C17" s="82">
        <f t="shared" ref="C17" si="2">C15</f>
        <v>720000</v>
      </c>
      <c r="D17" s="82">
        <f t="shared" si="1"/>
        <v>720000</v>
      </c>
    </row>
    <row r="18" spans="1:4" ht="31.5" x14ac:dyDescent="0.15">
      <c r="A18" s="73" t="s">
        <v>140</v>
      </c>
      <c r="B18" s="75">
        <v>23</v>
      </c>
      <c r="C18" s="75">
        <v>23</v>
      </c>
      <c r="D18" s="75">
        <v>23</v>
      </c>
    </row>
    <row r="19" spans="1:4" ht="31.5" x14ac:dyDescent="0.15">
      <c r="A19" s="73" t="s">
        <v>115</v>
      </c>
      <c r="B19" s="75">
        <f>B20-B21</f>
        <v>0</v>
      </c>
      <c r="C19" s="75">
        <f>C20-C21</f>
        <v>0</v>
      </c>
      <c r="D19" s="75">
        <f t="shared" ref="D19" si="3">D20-D21</f>
        <v>0</v>
      </c>
    </row>
    <row r="20" spans="1:4" ht="63" x14ac:dyDescent="0.15">
      <c r="A20" s="73" t="s">
        <v>116</v>
      </c>
      <c r="B20" s="75">
        <f>B22+10*LOG(B11/B13)</f>
        <v>0</v>
      </c>
      <c r="C20" s="75">
        <f>C22+10*LOG(C11/C13)</f>
        <v>0</v>
      </c>
      <c r="D20" s="75">
        <f>D22+10*LOG(D11/D13)</f>
        <v>0</v>
      </c>
    </row>
    <row r="21" spans="1:4" ht="31.5" x14ac:dyDescent="0.15">
      <c r="A21" s="73" t="s">
        <v>117</v>
      </c>
      <c r="B21" s="75">
        <v>0</v>
      </c>
      <c r="C21" s="75">
        <v>0</v>
      </c>
      <c r="D21" s="75">
        <v>0</v>
      </c>
    </row>
    <row r="22" spans="1:4" ht="15.75" x14ac:dyDescent="0.15">
      <c r="A22" s="73" t="s">
        <v>118</v>
      </c>
      <c r="B22" s="75">
        <v>0</v>
      </c>
      <c r="C22" s="75">
        <v>0</v>
      </c>
      <c r="D22" s="75">
        <v>0</v>
      </c>
    </row>
    <row r="23" spans="1:4" ht="47.25" x14ac:dyDescent="0.15">
      <c r="A23" s="73" t="s">
        <v>119</v>
      </c>
      <c r="B23" s="75">
        <f>B24-B25</f>
        <v>0</v>
      </c>
      <c r="C23" s="75">
        <f>C24-C25</f>
        <v>0</v>
      </c>
      <c r="D23" s="75">
        <f t="shared" ref="D23" si="4">D24-D25</f>
        <v>0</v>
      </c>
    </row>
    <row r="24" spans="1:4" ht="47.25" x14ac:dyDescent="0.15">
      <c r="A24" s="73" t="s">
        <v>120</v>
      </c>
      <c r="B24" s="75">
        <v>0</v>
      </c>
      <c r="C24" s="75">
        <v>0</v>
      </c>
      <c r="D24" s="75">
        <v>0</v>
      </c>
    </row>
    <row r="25" spans="1:4" ht="47.25" x14ac:dyDescent="0.15">
      <c r="A25" s="73" t="s">
        <v>121</v>
      </c>
      <c r="B25" s="75">
        <v>0</v>
      </c>
      <c r="C25" s="75">
        <v>0</v>
      </c>
      <c r="D25" s="75">
        <v>0</v>
      </c>
    </row>
    <row r="26" spans="1:4" ht="47.25" x14ac:dyDescent="0.15">
      <c r="A26" s="73" t="s">
        <v>40</v>
      </c>
      <c r="B26" s="75">
        <v>1</v>
      </c>
      <c r="C26" s="75">
        <v>1</v>
      </c>
      <c r="D26" s="75">
        <v>1</v>
      </c>
    </row>
    <row r="27" spans="1:4" ht="15.75" x14ac:dyDescent="0.15">
      <c r="A27" s="73" t="s">
        <v>141</v>
      </c>
      <c r="B27" s="79">
        <f>B18+B19+B23-B26</f>
        <v>22</v>
      </c>
      <c r="C27" s="79">
        <f>C18+C19+C23-C26</f>
        <v>22</v>
      </c>
      <c r="D27" s="79">
        <f t="shared" ref="D27" si="5">D18+D19+D23-D26</f>
        <v>22</v>
      </c>
    </row>
    <row r="28" spans="1:4" ht="15.75" x14ac:dyDescent="0.15">
      <c r="A28" s="81" t="s">
        <v>37</v>
      </c>
      <c r="B28" s="77"/>
      <c r="C28" s="77"/>
      <c r="D28" s="77"/>
    </row>
    <row r="29" spans="1:4" ht="15.75" x14ac:dyDescent="0.15">
      <c r="A29" s="73" t="s">
        <v>122</v>
      </c>
      <c r="B29" s="75">
        <v>16</v>
      </c>
      <c r="C29" s="75">
        <v>16</v>
      </c>
      <c r="D29" s="75">
        <v>16</v>
      </c>
    </row>
    <row r="30" spans="1:4" ht="31.5" x14ac:dyDescent="0.15">
      <c r="A30" s="73" t="s">
        <v>123</v>
      </c>
      <c r="B30" s="75">
        <v>2</v>
      </c>
      <c r="C30" s="75">
        <v>4</v>
      </c>
      <c r="D30" s="75">
        <v>2</v>
      </c>
    </row>
    <row r="31" spans="1:4" ht="15.75" x14ac:dyDescent="0.15">
      <c r="A31" s="73" t="s">
        <v>124</v>
      </c>
      <c r="B31" s="75">
        <v>2</v>
      </c>
      <c r="C31" s="75">
        <v>4</v>
      </c>
      <c r="D31" s="75">
        <v>2</v>
      </c>
    </row>
    <row r="32" spans="1:4" ht="31.5" x14ac:dyDescent="0.15">
      <c r="A32" s="73" t="s">
        <v>125</v>
      </c>
      <c r="B32" s="75">
        <f>B33-B34</f>
        <v>17.030899869919438</v>
      </c>
      <c r="C32" s="75">
        <f>C33-C34</f>
        <v>14.020599913279625</v>
      </c>
      <c r="D32" s="75">
        <f t="shared" ref="D32" si="6">D33-D34</f>
        <v>17.030899869919438</v>
      </c>
    </row>
    <row r="33" spans="1:4" ht="63" x14ac:dyDescent="0.15">
      <c r="A33" s="73" t="s">
        <v>144</v>
      </c>
      <c r="B33" s="75">
        <f>B35+10*LOG(B29/B30)</f>
        <v>17.030899869919438</v>
      </c>
      <c r="C33" s="75">
        <f>C35+10*LOG(C29/C30)</f>
        <v>14.020599913279625</v>
      </c>
      <c r="D33" s="75">
        <f>D35+10*LOG(D29/D30)</f>
        <v>17.030899869919438</v>
      </c>
    </row>
    <row r="34" spans="1:4" ht="31.5" x14ac:dyDescent="0.15">
      <c r="A34" s="73" t="s">
        <v>126</v>
      </c>
      <c r="B34" s="75">
        <v>0</v>
      </c>
      <c r="C34" s="75">
        <v>0</v>
      </c>
      <c r="D34" s="75">
        <v>0</v>
      </c>
    </row>
    <row r="35" spans="1:4" ht="15.75" x14ac:dyDescent="0.15">
      <c r="A35" s="73" t="s">
        <v>127</v>
      </c>
      <c r="B35" s="75">
        <v>8</v>
      </c>
      <c r="C35" s="75">
        <v>8</v>
      </c>
      <c r="D35" s="75">
        <v>8</v>
      </c>
    </row>
    <row r="36" spans="1:4" ht="47.25" x14ac:dyDescent="0.15">
      <c r="A36" s="73" t="s">
        <v>128</v>
      </c>
      <c r="B36" s="75">
        <f>B37-B38</f>
        <v>0</v>
      </c>
      <c r="C36" s="75">
        <f>C37-C38</f>
        <v>0</v>
      </c>
      <c r="D36" s="75">
        <f t="shared" ref="D36" si="7">D37-D38</f>
        <v>0</v>
      </c>
    </row>
    <row r="37" spans="1:4" ht="47.25" x14ac:dyDescent="0.15">
      <c r="A37" s="73" t="s">
        <v>129</v>
      </c>
      <c r="B37" s="75">
        <f>10*LOG(B30/B31)</f>
        <v>0</v>
      </c>
      <c r="C37" s="75">
        <f>10*LOG(C30/C31)</f>
        <v>0</v>
      </c>
      <c r="D37" s="75">
        <f>10*LOG(D30/D31)</f>
        <v>0</v>
      </c>
    </row>
    <row r="38" spans="1:4" ht="47.25" x14ac:dyDescent="0.15">
      <c r="A38" s="73" t="s">
        <v>130</v>
      </c>
      <c r="B38" s="75">
        <v>0</v>
      </c>
      <c r="C38" s="75">
        <v>0</v>
      </c>
      <c r="D38" s="75">
        <v>0</v>
      </c>
    </row>
    <row r="39" spans="1:4" ht="31.5" x14ac:dyDescent="0.15">
      <c r="A39" s="73" t="s">
        <v>33</v>
      </c>
      <c r="B39" s="75">
        <v>3</v>
      </c>
      <c r="C39" s="75">
        <v>3</v>
      </c>
      <c r="D39" s="75">
        <v>3</v>
      </c>
    </row>
    <row r="40" spans="1:4" ht="15.75" x14ac:dyDescent="0.15">
      <c r="A40" s="73" t="s">
        <v>32</v>
      </c>
      <c r="B40" s="75">
        <v>5</v>
      </c>
      <c r="C40" s="75">
        <v>5</v>
      </c>
      <c r="D40" s="75">
        <v>5</v>
      </c>
    </row>
    <row r="41" spans="1:4" ht="15.75" x14ac:dyDescent="0.15">
      <c r="A41" s="73" t="s">
        <v>31</v>
      </c>
      <c r="B41" s="75">
        <v>-174</v>
      </c>
      <c r="C41" s="75">
        <v>-174</v>
      </c>
      <c r="D41" s="75">
        <v>-174</v>
      </c>
    </row>
    <row r="42" spans="1:4" ht="15.75" x14ac:dyDescent="0.15">
      <c r="A42" s="73" t="s">
        <v>131</v>
      </c>
      <c r="B42" s="75">
        <v>-165.7</v>
      </c>
      <c r="C42" s="75">
        <v>-165.7</v>
      </c>
      <c r="D42" s="75">
        <v>-165.7</v>
      </c>
    </row>
    <row r="43" spans="1:4" ht="31.5" x14ac:dyDescent="0.15">
      <c r="A43" s="80" t="s">
        <v>142</v>
      </c>
      <c r="B43" s="79">
        <f>10*LOG10(10^((B40+B41)/10)+10^(B42/10))</f>
        <v>-164.03352307536667</v>
      </c>
      <c r="C43" s="79">
        <f>10*LOG10(10^((C40+C41)/10)+10^(C42/10))</f>
        <v>-164.03352307536667</v>
      </c>
      <c r="D43" s="79">
        <f>10*LOG10(10^((D40+D41)/10)+10^(D42/10))</f>
        <v>-164.03352307536667</v>
      </c>
    </row>
    <row r="44" spans="1:4" ht="15.75" x14ac:dyDescent="0.15">
      <c r="A44" s="73" t="s">
        <v>132</v>
      </c>
      <c r="B44" s="79">
        <f>B43+10*LOG(B17)</f>
        <v>-105.46019811105398</v>
      </c>
      <c r="C44" s="79">
        <f>C43+10*LOG(C17)</f>
        <v>-105.46019811105398</v>
      </c>
      <c r="D44" s="79">
        <f t="shared" ref="D44" si="8">D43+10*LOG(D17)</f>
        <v>-105.46019811105398</v>
      </c>
    </row>
    <row r="45" spans="1:4" ht="15.75" x14ac:dyDescent="0.15">
      <c r="A45" s="73" t="s">
        <v>133</v>
      </c>
      <c r="B45" s="75">
        <v>-11.55</v>
      </c>
      <c r="C45" s="75">
        <v>-13.3</v>
      </c>
      <c r="D45" s="75">
        <v>-13.75</v>
      </c>
    </row>
    <row r="46" spans="1:4" ht="15.75" x14ac:dyDescent="0.15">
      <c r="A46" s="73" t="s">
        <v>21</v>
      </c>
      <c r="B46" s="75">
        <v>2</v>
      </c>
      <c r="C46" s="75">
        <v>2</v>
      </c>
      <c r="D46" s="75">
        <v>2</v>
      </c>
    </row>
    <row r="47" spans="1:4" ht="31.5" x14ac:dyDescent="0.15">
      <c r="A47" s="73" t="s">
        <v>134</v>
      </c>
      <c r="B47" s="75">
        <v>0</v>
      </c>
      <c r="C47" s="75">
        <v>0</v>
      </c>
      <c r="D47" s="75">
        <v>0</v>
      </c>
    </row>
    <row r="48" spans="1:4" ht="15.75" x14ac:dyDescent="0.15">
      <c r="A48" s="80" t="s">
        <v>135</v>
      </c>
      <c r="B48" s="79">
        <f>B44+B45+B46-B47</f>
        <v>-115.01019811105398</v>
      </c>
      <c r="C48" s="79">
        <f>C44+C45+C46-C47</f>
        <v>-116.76019811105398</v>
      </c>
      <c r="D48" s="79">
        <f>D44+D45+D46-D47</f>
        <v>-117.21019811105398</v>
      </c>
    </row>
    <row r="49" spans="1:4" ht="15.75" x14ac:dyDescent="0.15">
      <c r="A49" s="80" t="s">
        <v>136</v>
      </c>
      <c r="B49" s="79">
        <f>B18-B48+B23+B36</f>
        <v>138.01019811105397</v>
      </c>
      <c r="C49" s="79">
        <f>C18-C48+C23+C36</f>
        <v>139.76019811105397</v>
      </c>
      <c r="D49" s="79">
        <f t="shared" ref="D49" si="9">D18-D48+D23+D36</f>
        <v>140.21019811105398</v>
      </c>
    </row>
    <row r="50" spans="1:4" ht="63" x14ac:dyDescent="0.15">
      <c r="A50" s="73" t="s">
        <v>137</v>
      </c>
      <c r="B50" s="79">
        <f>B27+B32+B36-B39-B48</f>
        <v>151.0410979809734</v>
      </c>
      <c r="C50" s="79">
        <f>C27+C32+C36-C39-C48</f>
        <v>149.78079802433359</v>
      </c>
      <c r="D50" s="79">
        <f>D27+D32+D36-D39-D48</f>
        <v>153.24109798097342</v>
      </c>
    </row>
    <row r="51" spans="1:4" ht="15.75" x14ac:dyDescent="0.15">
      <c r="A51" s="81" t="s">
        <v>14</v>
      </c>
      <c r="B51" s="77"/>
      <c r="C51" s="77"/>
      <c r="D51" s="77"/>
    </row>
    <row r="52" spans="1:4" ht="31.5" x14ac:dyDescent="0.15">
      <c r="A52" s="73" t="s">
        <v>138</v>
      </c>
      <c r="B52" s="75">
        <v>4.79</v>
      </c>
      <c r="C52" s="75">
        <v>4.79</v>
      </c>
      <c r="D52" s="75">
        <v>4.79</v>
      </c>
    </row>
    <row r="53" spans="1:4" ht="15.75" x14ac:dyDescent="0.15">
      <c r="A53" s="73" t="s">
        <v>10</v>
      </c>
      <c r="B53" s="75">
        <v>0</v>
      </c>
      <c r="C53" s="75">
        <v>0</v>
      </c>
      <c r="D53" s="75">
        <v>0</v>
      </c>
    </row>
    <row r="54" spans="1:4" ht="15.75" x14ac:dyDescent="0.15">
      <c r="A54" s="73" t="s">
        <v>9</v>
      </c>
      <c r="B54" s="75">
        <v>9</v>
      </c>
      <c r="C54" s="75">
        <v>9</v>
      </c>
      <c r="D54" s="75">
        <v>9</v>
      </c>
    </row>
    <row r="55" spans="1:4" ht="15.75" x14ac:dyDescent="0.15">
      <c r="A55" s="73" t="s">
        <v>8</v>
      </c>
      <c r="B55" s="75">
        <v>0</v>
      </c>
      <c r="C55" s="75">
        <v>0</v>
      </c>
      <c r="D55" s="75">
        <v>0</v>
      </c>
    </row>
    <row r="56" spans="1:4" ht="15.75" x14ac:dyDescent="0.15">
      <c r="A56" s="73" t="s">
        <v>139</v>
      </c>
      <c r="B56" s="75">
        <f>B50-B52+B53-B54+B55</f>
        <v>137.25109798097341</v>
      </c>
      <c r="C56" s="75">
        <f>C50-C52+C53-C54+C55</f>
        <v>135.9907980243336</v>
      </c>
      <c r="D56" s="75">
        <f t="shared" ref="D56" si="10">D50-D52+D53-D54+D55</f>
        <v>139.45109798097343</v>
      </c>
    </row>
    <row r="57" spans="1:4" ht="15.75" x14ac:dyDescent="0.15">
      <c r="A57" s="81" t="s">
        <v>5</v>
      </c>
      <c r="B57" s="77"/>
      <c r="C57" s="77"/>
      <c r="D57" s="77"/>
    </row>
    <row r="58" spans="1:4" ht="47.25" x14ac:dyDescent="0.15">
      <c r="A58" s="73" t="s">
        <v>143</v>
      </c>
      <c r="B58" s="75">
        <v>12502.038501762498</v>
      </c>
      <c r="C58" s="75">
        <v>11627.151548993512</v>
      </c>
      <c r="D58" s="75">
        <v>14189.948917452159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A0A23-A5FB-4D7C-B00A-EB21631802B0}">
  <dimension ref="A1:L56"/>
  <sheetViews>
    <sheetView zoomScale="85" zoomScaleNormal="85" workbookViewId="0">
      <selection activeCell="G13" sqref="G13"/>
    </sheetView>
  </sheetViews>
  <sheetFormatPr defaultRowHeight="14.25" x14ac:dyDescent="0.15"/>
  <cols>
    <col min="1" max="1" width="51.375" customWidth="1"/>
    <col min="2" max="3" width="17.875" customWidth="1"/>
    <col min="4" max="4" width="15.625" customWidth="1"/>
    <col min="5" max="5" width="17.875" customWidth="1"/>
    <col min="6" max="6" width="15.625" customWidth="1"/>
    <col min="7" max="7" width="18.75" customWidth="1"/>
  </cols>
  <sheetData>
    <row r="1" spans="1:7" ht="15.75" x14ac:dyDescent="0.15">
      <c r="A1" s="81" t="s">
        <v>63</v>
      </c>
      <c r="B1" s="72"/>
      <c r="C1" s="72"/>
      <c r="D1" s="72"/>
      <c r="E1" s="72"/>
      <c r="F1" s="72"/>
      <c r="G1" s="72"/>
    </row>
    <row r="2" spans="1:7" ht="15.75" x14ac:dyDescent="0.15">
      <c r="A2" s="73" t="s">
        <v>100</v>
      </c>
      <c r="B2" s="74" t="s">
        <v>101</v>
      </c>
      <c r="C2" s="74" t="s">
        <v>106</v>
      </c>
      <c r="D2" s="74" t="s">
        <v>149</v>
      </c>
      <c r="E2" s="74" t="s">
        <v>106</v>
      </c>
      <c r="F2" s="74" t="s">
        <v>149</v>
      </c>
      <c r="G2" s="74" t="s">
        <v>106</v>
      </c>
    </row>
    <row r="3" spans="1:7" ht="15.75" x14ac:dyDescent="0.15">
      <c r="A3" s="73" t="s">
        <v>62</v>
      </c>
      <c r="B3" s="75">
        <v>4</v>
      </c>
      <c r="C3" s="75">
        <v>4</v>
      </c>
      <c r="D3" s="75">
        <v>4</v>
      </c>
      <c r="E3" s="75">
        <v>2</v>
      </c>
      <c r="F3" s="75">
        <v>2</v>
      </c>
      <c r="G3" s="75">
        <v>0.7</v>
      </c>
    </row>
    <row r="4" spans="1:7" ht="15.75" x14ac:dyDescent="0.15">
      <c r="A4" s="73" t="s">
        <v>61</v>
      </c>
      <c r="B4" s="75">
        <v>25</v>
      </c>
      <c r="C4" s="75">
        <v>35</v>
      </c>
      <c r="D4" s="75">
        <v>35</v>
      </c>
      <c r="E4" s="75">
        <v>35</v>
      </c>
      <c r="F4" s="75">
        <v>35</v>
      </c>
      <c r="G4" s="75">
        <v>35</v>
      </c>
    </row>
    <row r="5" spans="1:7" ht="15.75" x14ac:dyDescent="0.15">
      <c r="A5" s="73" t="s">
        <v>60</v>
      </c>
      <c r="B5" s="75">
        <v>1.5</v>
      </c>
      <c r="C5" s="75">
        <v>1.5</v>
      </c>
      <c r="D5" s="75">
        <v>1.5</v>
      </c>
      <c r="E5" s="75">
        <v>1.5</v>
      </c>
      <c r="F5" s="75">
        <v>1.5</v>
      </c>
      <c r="G5" s="75">
        <v>1.5</v>
      </c>
    </row>
    <row r="6" spans="1:7" ht="15.75" x14ac:dyDescent="0.15">
      <c r="A6" s="73" t="s">
        <v>102</v>
      </c>
      <c r="B6" s="76">
        <v>0.95</v>
      </c>
      <c r="C6" s="76">
        <v>0.95</v>
      </c>
      <c r="D6" s="76">
        <v>0.95</v>
      </c>
      <c r="E6" s="76">
        <v>0.95</v>
      </c>
      <c r="F6" s="76">
        <v>0.95</v>
      </c>
      <c r="G6" s="76">
        <v>0.95</v>
      </c>
    </row>
    <row r="7" spans="1:7" ht="15.75" x14ac:dyDescent="0.15">
      <c r="A7" s="73" t="s">
        <v>110</v>
      </c>
      <c r="B7" s="75" t="s">
        <v>52</v>
      </c>
      <c r="C7" s="75" t="s">
        <v>52</v>
      </c>
      <c r="D7" s="75" t="s">
        <v>94</v>
      </c>
      <c r="E7" s="75" t="s">
        <v>52</v>
      </c>
      <c r="F7" s="75" t="s">
        <v>94</v>
      </c>
      <c r="G7" s="75" t="s">
        <v>146</v>
      </c>
    </row>
    <row r="8" spans="1:7" ht="15.75" x14ac:dyDescent="0.15">
      <c r="A8" s="81" t="s">
        <v>49</v>
      </c>
      <c r="B8" s="77"/>
      <c r="C8" s="77"/>
      <c r="D8" s="77"/>
      <c r="E8" s="77"/>
      <c r="F8" s="77"/>
      <c r="G8" s="77"/>
    </row>
    <row r="9" spans="1:7" ht="15.75" x14ac:dyDescent="0.15">
      <c r="A9" s="73" t="s">
        <v>107</v>
      </c>
      <c r="B9" s="75">
        <v>1</v>
      </c>
      <c r="C9" s="75">
        <v>1</v>
      </c>
      <c r="D9" s="75">
        <v>1</v>
      </c>
      <c r="E9" s="75">
        <v>1</v>
      </c>
      <c r="F9" s="75">
        <v>1</v>
      </c>
      <c r="G9" s="75">
        <v>1</v>
      </c>
    </row>
    <row r="10" spans="1:7" ht="31.5" x14ac:dyDescent="0.15">
      <c r="A10" s="73" t="s">
        <v>108</v>
      </c>
      <c r="B10" s="75">
        <v>1</v>
      </c>
      <c r="C10" s="75">
        <v>1</v>
      </c>
      <c r="D10" s="75">
        <v>1</v>
      </c>
      <c r="E10" s="75">
        <v>1</v>
      </c>
      <c r="F10" s="75">
        <v>1</v>
      </c>
      <c r="G10" s="75">
        <v>1</v>
      </c>
    </row>
    <row r="11" spans="1:7" ht="15.75" x14ac:dyDescent="0.15">
      <c r="A11" s="73" t="s">
        <v>109</v>
      </c>
      <c r="B11" s="75">
        <v>1</v>
      </c>
      <c r="C11" s="75">
        <v>1</v>
      </c>
      <c r="D11" s="75">
        <v>1</v>
      </c>
      <c r="E11" s="75">
        <v>1</v>
      </c>
      <c r="F11" s="75">
        <v>1</v>
      </c>
      <c r="G11" s="75">
        <v>1</v>
      </c>
    </row>
    <row r="12" spans="1:7" ht="31.5" x14ac:dyDescent="0.15">
      <c r="A12" s="78" t="s">
        <v>111</v>
      </c>
      <c r="B12" s="75">
        <v>23</v>
      </c>
      <c r="C12" s="75">
        <v>23</v>
      </c>
      <c r="D12" s="75">
        <v>23</v>
      </c>
      <c r="E12" s="75">
        <v>23</v>
      </c>
      <c r="F12" s="75">
        <v>23</v>
      </c>
      <c r="G12" s="75">
        <v>23</v>
      </c>
    </row>
    <row r="13" spans="1:7" ht="31.5" x14ac:dyDescent="0.15">
      <c r="A13" s="73" t="s">
        <v>112</v>
      </c>
      <c r="B13" s="82">
        <f>1*12*30*1000</f>
        <v>360000</v>
      </c>
      <c r="C13" s="82">
        <f t="shared" ref="C13:D13" si="0">1*12*30*1000</f>
        <v>360000</v>
      </c>
      <c r="D13" s="82">
        <f t="shared" si="0"/>
        <v>360000</v>
      </c>
      <c r="E13" s="82">
        <f>1*12*15*1000</f>
        <v>180000</v>
      </c>
      <c r="F13" s="82">
        <f t="shared" ref="F13:G13" si="1">1*12*15*1000</f>
        <v>180000</v>
      </c>
      <c r="G13" s="82">
        <f t="shared" si="1"/>
        <v>180000</v>
      </c>
    </row>
    <row r="14" spans="1:7" ht="157.5" x14ac:dyDescent="0.15">
      <c r="A14" s="73" t="s">
        <v>113</v>
      </c>
      <c r="B14" s="75"/>
      <c r="C14" s="75"/>
      <c r="D14" s="75"/>
      <c r="E14" s="75"/>
      <c r="F14" s="75"/>
      <c r="G14" s="75"/>
    </row>
    <row r="15" spans="1:7" ht="63" x14ac:dyDescent="0.15">
      <c r="A15" s="73" t="s">
        <v>114</v>
      </c>
      <c r="B15" s="82">
        <f>B13</f>
        <v>360000</v>
      </c>
      <c r="C15" s="82">
        <f t="shared" ref="C15:G15" si="2">C13</f>
        <v>360000</v>
      </c>
      <c r="D15" s="82">
        <f t="shared" si="2"/>
        <v>360000</v>
      </c>
      <c r="E15" s="82">
        <f t="shared" ref="E15:F15" si="3">E13</f>
        <v>180000</v>
      </c>
      <c r="F15" s="82">
        <f t="shared" si="3"/>
        <v>180000</v>
      </c>
      <c r="G15" s="82">
        <f t="shared" si="2"/>
        <v>180000</v>
      </c>
    </row>
    <row r="16" spans="1:7" ht="31.5" x14ac:dyDescent="0.15">
      <c r="A16" s="73" t="s">
        <v>140</v>
      </c>
      <c r="B16" s="75">
        <v>23</v>
      </c>
      <c r="C16" s="75">
        <v>23</v>
      </c>
      <c r="D16" s="75">
        <v>23</v>
      </c>
      <c r="E16" s="75">
        <v>23</v>
      </c>
      <c r="F16" s="75">
        <v>23</v>
      </c>
      <c r="G16" s="75">
        <v>23</v>
      </c>
    </row>
    <row r="17" spans="1:7" ht="31.5" x14ac:dyDescent="0.15">
      <c r="A17" s="73" t="s">
        <v>115</v>
      </c>
      <c r="B17" s="75">
        <f>B18-B19</f>
        <v>0</v>
      </c>
      <c r="C17" s="75">
        <f t="shared" ref="C17:G17" si="4">C18-C19</f>
        <v>0</v>
      </c>
      <c r="D17" s="75">
        <f t="shared" si="4"/>
        <v>0</v>
      </c>
      <c r="E17" s="75">
        <f t="shared" ref="E17:F17" si="5">E18-E19</f>
        <v>0</v>
      </c>
      <c r="F17" s="75">
        <f t="shared" si="5"/>
        <v>0</v>
      </c>
      <c r="G17" s="75">
        <f t="shared" si="4"/>
        <v>0</v>
      </c>
    </row>
    <row r="18" spans="1:7" ht="63" x14ac:dyDescent="0.15">
      <c r="A18" s="73" t="s">
        <v>116</v>
      </c>
      <c r="B18" s="75">
        <f>B20+10*LOG(B9/B11)</f>
        <v>0</v>
      </c>
      <c r="C18" s="75">
        <f t="shared" ref="C18:G18" si="6">C20+10*LOG(C9/C11)</f>
        <v>0</v>
      </c>
      <c r="D18" s="75">
        <f t="shared" si="6"/>
        <v>0</v>
      </c>
      <c r="E18" s="75">
        <f t="shared" ref="E18:F18" si="7">E20+10*LOG(E9/E11)</f>
        <v>0</v>
      </c>
      <c r="F18" s="75">
        <f t="shared" si="7"/>
        <v>0</v>
      </c>
      <c r="G18" s="75">
        <f t="shared" si="6"/>
        <v>0</v>
      </c>
    </row>
    <row r="19" spans="1:7" ht="31.5" x14ac:dyDescent="0.15">
      <c r="A19" s="73" t="s">
        <v>117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ht="15.75" x14ac:dyDescent="0.15">
      <c r="A20" s="73" t="s">
        <v>118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</row>
    <row r="21" spans="1:7" ht="47.25" x14ac:dyDescent="0.15">
      <c r="A21" s="73" t="s">
        <v>119</v>
      </c>
      <c r="B21" s="75">
        <f>B22-B23</f>
        <v>0</v>
      </c>
      <c r="C21" s="75">
        <f t="shared" ref="C21:G21" si="8">C22-C23</f>
        <v>0</v>
      </c>
      <c r="D21" s="75">
        <f t="shared" si="8"/>
        <v>0</v>
      </c>
      <c r="E21" s="75">
        <f t="shared" ref="E21:F21" si="9">E22-E23</f>
        <v>0</v>
      </c>
      <c r="F21" s="75">
        <f t="shared" si="9"/>
        <v>0</v>
      </c>
      <c r="G21" s="75">
        <f t="shared" si="8"/>
        <v>0</v>
      </c>
    </row>
    <row r="22" spans="1:7" ht="47.25" x14ac:dyDescent="0.15">
      <c r="A22" s="73" t="s">
        <v>120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ht="47.25" x14ac:dyDescent="0.15">
      <c r="A23" s="73" t="s">
        <v>121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ht="47.25" x14ac:dyDescent="0.15">
      <c r="A24" s="73" t="s">
        <v>40</v>
      </c>
      <c r="B24" s="75">
        <v>1</v>
      </c>
      <c r="C24" s="75">
        <v>1</v>
      </c>
      <c r="D24" s="75">
        <v>1</v>
      </c>
      <c r="E24" s="75">
        <v>1</v>
      </c>
      <c r="F24" s="75">
        <v>1</v>
      </c>
      <c r="G24" s="75">
        <v>1</v>
      </c>
    </row>
    <row r="25" spans="1:7" ht="15.75" x14ac:dyDescent="0.15">
      <c r="A25" s="73" t="s">
        <v>141</v>
      </c>
      <c r="B25" s="79">
        <f>B16+B17+B21-B24</f>
        <v>22</v>
      </c>
      <c r="C25" s="79">
        <f t="shared" ref="C25:G25" si="10">C16+C17+C21-C24</f>
        <v>22</v>
      </c>
      <c r="D25" s="79">
        <f t="shared" si="10"/>
        <v>22</v>
      </c>
      <c r="E25" s="79">
        <f t="shared" ref="E25:F25" si="11">E16+E17+E21-E24</f>
        <v>22</v>
      </c>
      <c r="F25" s="79">
        <f t="shared" si="11"/>
        <v>22</v>
      </c>
      <c r="G25" s="79">
        <f t="shared" si="10"/>
        <v>22</v>
      </c>
    </row>
    <row r="26" spans="1:7" ht="15.75" x14ac:dyDescent="0.15">
      <c r="A26" s="81" t="s">
        <v>37</v>
      </c>
      <c r="B26" s="77"/>
      <c r="C26" s="77"/>
      <c r="D26" s="77"/>
      <c r="E26" s="77"/>
      <c r="F26" s="77"/>
      <c r="G26" s="77"/>
    </row>
    <row r="27" spans="1:7" ht="15.75" x14ac:dyDescent="0.15">
      <c r="A27" s="73" t="s">
        <v>122</v>
      </c>
      <c r="B27" s="75">
        <v>192</v>
      </c>
      <c r="C27" s="75">
        <v>64</v>
      </c>
      <c r="D27" s="75">
        <v>64</v>
      </c>
      <c r="E27" s="75">
        <v>32</v>
      </c>
      <c r="F27" s="75">
        <v>32</v>
      </c>
      <c r="G27" s="75">
        <v>16</v>
      </c>
    </row>
    <row r="28" spans="1:7" ht="31.5" x14ac:dyDescent="0.15">
      <c r="A28" s="73" t="s">
        <v>123</v>
      </c>
      <c r="B28" s="75">
        <v>64</v>
      </c>
      <c r="C28" s="75">
        <v>64</v>
      </c>
      <c r="D28" s="75">
        <v>64</v>
      </c>
      <c r="E28" s="75">
        <v>2</v>
      </c>
      <c r="F28" s="75">
        <v>2</v>
      </c>
      <c r="G28" s="75">
        <v>2</v>
      </c>
    </row>
    <row r="29" spans="1:7" ht="15.75" x14ac:dyDescent="0.15">
      <c r="A29" s="73" t="s">
        <v>124</v>
      </c>
      <c r="B29" s="75">
        <v>2</v>
      </c>
      <c r="C29" s="75">
        <v>2</v>
      </c>
      <c r="D29" s="75">
        <v>2</v>
      </c>
      <c r="E29" s="75">
        <v>2</v>
      </c>
      <c r="F29" s="75">
        <v>2</v>
      </c>
      <c r="G29" s="75">
        <v>2</v>
      </c>
    </row>
    <row r="30" spans="1:7" ht="31.5" x14ac:dyDescent="0.15">
      <c r="A30" s="73" t="s">
        <v>125</v>
      </c>
      <c r="B30" s="75">
        <f>B31-B32</f>
        <v>12.771212547196624</v>
      </c>
      <c r="C30" s="75">
        <f t="shared" ref="C30:G30" si="12">C31-C32</f>
        <v>8</v>
      </c>
      <c r="D30" s="75">
        <f t="shared" si="12"/>
        <v>8</v>
      </c>
      <c r="E30" s="75">
        <f t="shared" ref="E30:F30" si="13">E31-E32</f>
        <v>20.04119982655925</v>
      </c>
      <c r="F30" s="75">
        <f t="shared" si="13"/>
        <v>20.04119982655925</v>
      </c>
      <c r="G30" s="75">
        <f t="shared" si="12"/>
        <v>17.030899869919438</v>
      </c>
    </row>
    <row r="31" spans="1:7" ht="63" x14ac:dyDescent="0.15">
      <c r="A31" s="73" t="s">
        <v>144</v>
      </c>
      <c r="B31" s="75">
        <f>B33+10*LOG(B27/B28)</f>
        <v>12.771212547196624</v>
      </c>
      <c r="C31" s="75">
        <f t="shared" ref="C31:G31" si="14">C33+10*LOG(C27/C28)</f>
        <v>8</v>
      </c>
      <c r="D31" s="75">
        <f t="shared" si="14"/>
        <v>8</v>
      </c>
      <c r="E31" s="75">
        <f t="shared" ref="E31:F31" si="15">E33+10*LOG(E27/E28)</f>
        <v>20.04119982655925</v>
      </c>
      <c r="F31" s="75">
        <f t="shared" si="15"/>
        <v>20.04119982655925</v>
      </c>
      <c r="G31" s="75">
        <f t="shared" si="14"/>
        <v>17.030899869919438</v>
      </c>
    </row>
    <row r="32" spans="1:7" ht="31.5" x14ac:dyDescent="0.15">
      <c r="A32" s="73" t="s">
        <v>126</v>
      </c>
      <c r="B32" s="75">
        <v>0</v>
      </c>
      <c r="C32" s="75">
        <v>0</v>
      </c>
      <c r="D32" s="75">
        <v>0</v>
      </c>
      <c r="E32" s="75">
        <v>0</v>
      </c>
      <c r="F32" s="75">
        <v>0</v>
      </c>
      <c r="G32" s="75">
        <v>0</v>
      </c>
    </row>
    <row r="33" spans="1:7" ht="15.75" x14ac:dyDescent="0.15">
      <c r="A33" s="73" t="s">
        <v>127</v>
      </c>
      <c r="B33" s="75">
        <v>8</v>
      </c>
      <c r="C33" s="75">
        <v>8</v>
      </c>
      <c r="D33" s="75">
        <v>8</v>
      </c>
      <c r="E33" s="75">
        <v>8</v>
      </c>
      <c r="F33" s="75">
        <v>8</v>
      </c>
      <c r="G33" s="75">
        <v>8</v>
      </c>
    </row>
    <row r="34" spans="1:7" ht="47.25" x14ac:dyDescent="0.15">
      <c r="A34" s="73" t="s">
        <v>128</v>
      </c>
      <c r="B34" s="75">
        <f>B35-B36</f>
        <v>15.051499783199061</v>
      </c>
      <c r="C34" s="75">
        <f t="shared" ref="C34:G34" si="16">C35-C36</f>
        <v>15.051499783199061</v>
      </c>
      <c r="D34" s="75">
        <f t="shared" si="16"/>
        <v>15.051499783199061</v>
      </c>
      <c r="E34" s="75">
        <f t="shared" ref="E34:F34" si="17">E35-E36</f>
        <v>0</v>
      </c>
      <c r="F34" s="75">
        <f t="shared" si="17"/>
        <v>0</v>
      </c>
      <c r="G34" s="75">
        <f t="shared" si="16"/>
        <v>0</v>
      </c>
    </row>
    <row r="35" spans="1:7" ht="47.25" x14ac:dyDescent="0.15">
      <c r="A35" s="73" t="s">
        <v>129</v>
      </c>
      <c r="B35" s="75">
        <f>10*LOG(B28/B29)</f>
        <v>15.051499783199061</v>
      </c>
      <c r="C35" s="75">
        <f t="shared" ref="C35:G35" si="18">10*LOG(C28/C29)</f>
        <v>15.051499783199061</v>
      </c>
      <c r="D35" s="75">
        <f t="shared" si="18"/>
        <v>15.051499783199061</v>
      </c>
      <c r="E35" s="75">
        <f t="shared" ref="E35:F35" si="19">10*LOG(E28/E29)</f>
        <v>0</v>
      </c>
      <c r="F35" s="75">
        <f t="shared" si="19"/>
        <v>0</v>
      </c>
      <c r="G35" s="75">
        <f t="shared" si="18"/>
        <v>0</v>
      </c>
    </row>
    <row r="36" spans="1:7" ht="47.25" x14ac:dyDescent="0.15">
      <c r="A36" s="73" t="s">
        <v>130</v>
      </c>
      <c r="B36" s="75">
        <v>0</v>
      </c>
      <c r="C36" s="75">
        <v>0</v>
      </c>
      <c r="D36" s="75">
        <v>0</v>
      </c>
      <c r="E36" s="75">
        <v>0</v>
      </c>
      <c r="F36" s="75">
        <v>0</v>
      </c>
      <c r="G36" s="75">
        <v>0</v>
      </c>
    </row>
    <row r="37" spans="1:7" ht="31.5" x14ac:dyDescent="0.15">
      <c r="A37" s="73" t="s">
        <v>33</v>
      </c>
      <c r="B37" s="75">
        <v>3</v>
      </c>
      <c r="C37" s="75">
        <v>3</v>
      </c>
      <c r="D37" s="75">
        <v>3</v>
      </c>
      <c r="E37" s="75">
        <v>3</v>
      </c>
      <c r="F37" s="75">
        <v>3</v>
      </c>
      <c r="G37" s="75">
        <v>3</v>
      </c>
    </row>
    <row r="38" spans="1:7" ht="15.75" x14ac:dyDescent="0.15">
      <c r="A38" s="73" t="s">
        <v>32</v>
      </c>
      <c r="B38" s="75">
        <v>5</v>
      </c>
      <c r="C38" s="75">
        <v>5</v>
      </c>
      <c r="D38" s="75">
        <v>5</v>
      </c>
      <c r="E38" s="75">
        <v>5</v>
      </c>
      <c r="F38" s="75">
        <v>5</v>
      </c>
      <c r="G38" s="75">
        <v>5</v>
      </c>
    </row>
    <row r="39" spans="1:7" ht="15.75" x14ac:dyDescent="0.15">
      <c r="A39" s="73" t="s">
        <v>31</v>
      </c>
      <c r="B39" s="75">
        <v>-174</v>
      </c>
      <c r="C39" s="75">
        <v>-174</v>
      </c>
      <c r="D39" s="75">
        <v>-174</v>
      </c>
      <c r="E39" s="75">
        <v>-174</v>
      </c>
      <c r="F39" s="75">
        <v>-174</v>
      </c>
      <c r="G39" s="75">
        <v>-174</v>
      </c>
    </row>
    <row r="40" spans="1:7" ht="15.75" x14ac:dyDescent="0.15">
      <c r="A40" s="73" t="s">
        <v>131</v>
      </c>
      <c r="B40" s="75">
        <v>-161.69999999999999</v>
      </c>
      <c r="C40" s="75">
        <v>-161.69999999999999</v>
      </c>
      <c r="D40" s="75">
        <v>-161.69999999999999</v>
      </c>
      <c r="E40" s="75">
        <v>-161.69999999999999</v>
      </c>
      <c r="F40" s="75">
        <v>-161.69999999999999</v>
      </c>
      <c r="G40" s="75">
        <v>-161.69999999999999</v>
      </c>
    </row>
    <row r="41" spans="1:7" ht="31.5" x14ac:dyDescent="0.15">
      <c r="A41" s="80" t="s">
        <v>142</v>
      </c>
      <c r="B41" s="79">
        <f t="shared" ref="B41:G41" si="20">10*LOG10(10^((B38+B39)/10)+10^(B40/10))</f>
        <v>-160.9583889004532</v>
      </c>
      <c r="C41" s="79">
        <f t="shared" si="20"/>
        <v>-160.9583889004532</v>
      </c>
      <c r="D41" s="79">
        <f t="shared" si="20"/>
        <v>-160.9583889004532</v>
      </c>
      <c r="E41" s="79">
        <f t="shared" si="20"/>
        <v>-160.9583889004532</v>
      </c>
      <c r="F41" s="79">
        <f t="shared" si="20"/>
        <v>-160.9583889004532</v>
      </c>
      <c r="G41" s="79">
        <f t="shared" si="20"/>
        <v>-160.9583889004532</v>
      </c>
    </row>
    <row r="42" spans="1:7" ht="15.75" x14ac:dyDescent="0.15">
      <c r="A42" s="73" t="s">
        <v>132</v>
      </c>
      <c r="B42" s="79">
        <f>B41+10*LOG(B15)</f>
        <v>-105.39536389278032</v>
      </c>
      <c r="C42" s="79">
        <f t="shared" ref="C42:G42" si="21">C41+10*LOG(C15)</f>
        <v>-105.39536389278032</v>
      </c>
      <c r="D42" s="79">
        <f t="shared" si="21"/>
        <v>-105.39536389278032</v>
      </c>
      <c r="E42" s="79">
        <f t="shared" ref="E42:F42" si="22">E41+10*LOG(E15)</f>
        <v>-108.40566384942014</v>
      </c>
      <c r="F42" s="79">
        <f t="shared" si="22"/>
        <v>-108.40566384942014</v>
      </c>
      <c r="G42" s="79">
        <f t="shared" si="21"/>
        <v>-108.40566384942014</v>
      </c>
    </row>
    <row r="43" spans="1:7" ht="15.75" x14ac:dyDescent="0.15">
      <c r="A43" s="73" t="s">
        <v>133</v>
      </c>
      <c r="B43" s="83">
        <v>-5.9</v>
      </c>
      <c r="C43" s="84">
        <v>-5.9</v>
      </c>
      <c r="D43" s="84">
        <v>-5.8</v>
      </c>
      <c r="E43" s="84">
        <v>-5.9</v>
      </c>
      <c r="F43" s="84">
        <v>-5.8</v>
      </c>
      <c r="G43" s="85">
        <v>-13.8</v>
      </c>
    </row>
    <row r="44" spans="1:7" ht="15.75" x14ac:dyDescent="0.15">
      <c r="A44" s="73" t="s">
        <v>21</v>
      </c>
      <c r="B44" s="75">
        <v>2</v>
      </c>
      <c r="C44" s="75">
        <v>2</v>
      </c>
      <c r="D44" s="75">
        <v>2</v>
      </c>
      <c r="E44" s="75">
        <v>2</v>
      </c>
      <c r="F44" s="75">
        <v>2</v>
      </c>
      <c r="G44" s="75">
        <v>2</v>
      </c>
    </row>
    <row r="45" spans="1:7" ht="31.5" x14ac:dyDescent="0.15">
      <c r="A45" s="73" t="s">
        <v>134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v>0</v>
      </c>
    </row>
    <row r="46" spans="1:7" ht="15.75" x14ac:dyDescent="0.15">
      <c r="A46" s="80" t="s">
        <v>135</v>
      </c>
      <c r="B46" s="79">
        <f>B42+B43+B44-B45</f>
        <v>-109.29536389278033</v>
      </c>
      <c r="C46" s="79">
        <f t="shared" ref="C46:G46" si="23">C42+C43+C44-C45</f>
        <v>-109.29536389278033</v>
      </c>
      <c r="D46" s="79">
        <f t="shared" si="23"/>
        <v>-109.19536389278032</v>
      </c>
      <c r="E46" s="79">
        <f t="shared" ref="E46:F46" si="24">E42+E43+E44-E45</f>
        <v>-112.30566384942014</v>
      </c>
      <c r="F46" s="79">
        <f t="shared" si="24"/>
        <v>-112.20566384942013</v>
      </c>
      <c r="G46" s="79">
        <f t="shared" si="23"/>
        <v>-120.20566384942013</v>
      </c>
    </row>
    <row r="47" spans="1:7" ht="15.75" x14ac:dyDescent="0.15">
      <c r="A47" s="80" t="s">
        <v>136</v>
      </c>
      <c r="B47" s="79">
        <f>B16-B46+B21+B34</f>
        <v>147.34686367597939</v>
      </c>
      <c r="C47" s="79">
        <f t="shared" ref="C47:G47" si="25">C16-C46+C21+C34</f>
        <v>147.34686367597939</v>
      </c>
      <c r="D47" s="79">
        <f t="shared" si="25"/>
        <v>147.2468636759794</v>
      </c>
      <c r="E47" s="79">
        <f t="shared" ref="E47:F47" si="26">E16-E46+E21+E34</f>
        <v>135.30566384942014</v>
      </c>
      <c r="F47" s="79">
        <f t="shared" si="26"/>
        <v>135.20566384942015</v>
      </c>
      <c r="G47" s="79">
        <f t="shared" si="25"/>
        <v>143.20566384942015</v>
      </c>
    </row>
    <row r="48" spans="1:7" ht="63" x14ac:dyDescent="0.15">
      <c r="A48" s="73" t="s">
        <v>137</v>
      </c>
      <c r="B48" s="79">
        <f>B25+B30+B34-B37-B46</f>
        <v>156.11807622317602</v>
      </c>
      <c r="C48" s="79">
        <f t="shared" ref="C48:G48" si="27">C25+C30+C34-C37-C46</f>
        <v>151.34686367597939</v>
      </c>
      <c r="D48" s="79">
        <f t="shared" si="27"/>
        <v>151.2468636759794</v>
      </c>
      <c r="E48" s="79">
        <f t="shared" ref="E48:F48" si="28">E25+E30+E34-E37-E46</f>
        <v>151.34686367597939</v>
      </c>
      <c r="F48" s="79">
        <f t="shared" si="28"/>
        <v>151.2468636759794</v>
      </c>
      <c r="G48" s="79">
        <f t="shared" si="27"/>
        <v>156.23656371933959</v>
      </c>
    </row>
    <row r="49" spans="1:12" ht="15.75" x14ac:dyDescent="0.15">
      <c r="A49" s="81" t="s">
        <v>14</v>
      </c>
      <c r="B49" s="77"/>
      <c r="C49" s="77"/>
      <c r="D49" s="77"/>
      <c r="E49" s="77"/>
      <c r="F49" s="77"/>
      <c r="G49" s="77"/>
    </row>
    <row r="50" spans="1:12" ht="31.5" x14ac:dyDescent="0.15">
      <c r="A50" s="73" t="s">
        <v>138</v>
      </c>
      <c r="B50" s="75">
        <v>7.56</v>
      </c>
      <c r="C50" s="75">
        <v>8.4499999999999993</v>
      </c>
      <c r="D50" s="75">
        <v>10.45</v>
      </c>
      <c r="E50" s="75">
        <v>8.4499999999999993</v>
      </c>
      <c r="F50" s="75">
        <v>10.45</v>
      </c>
      <c r="G50" s="75">
        <v>8.06</v>
      </c>
    </row>
    <row r="51" spans="1:12" ht="15.75" x14ac:dyDescent="0.15">
      <c r="A51" s="73" t="s">
        <v>10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v>0</v>
      </c>
    </row>
    <row r="52" spans="1:12" ht="15.75" x14ac:dyDescent="0.15">
      <c r="A52" s="73" t="s">
        <v>9</v>
      </c>
      <c r="B52" s="75">
        <v>26.25</v>
      </c>
      <c r="C52" s="75">
        <v>12.5</v>
      </c>
      <c r="D52" s="75">
        <v>9</v>
      </c>
      <c r="E52" s="75">
        <v>12.5</v>
      </c>
      <c r="F52" s="75">
        <v>9</v>
      </c>
      <c r="G52" s="75">
        <v>9</v>
      </c>
    </row>
    <row r="53" spans="1:12" ht="15.75" x14ac:dyDescent="0.15">
      <c r="A53" s="73" t="s">
        <v>8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v>0</v>
      </c>
    </row>
    <row r="54" spans="1:12" ht="15.75" x14ac:dyDescent="0.15">
      <c r="A54" s="73" t="s">
        <v>139</v>
      </c>
      <c r="B54" s="75">
        <f>B48-B50+B51-B52+B53</f>
        <v>122.30807622317602</v>
      </c>
      <c r="C54" s="75">
        <f t="shared" ref="C54:G54" si="29">C48-C50+C51-C52+C53</f>
        <v>130.3968636759794</v>
      </c>
      <c r="D54" s="75">
        <f t="shared" si="29"/>
        <v>131.79686367597941</v>
      </c>
      <c r="E54" s="75">
        <f t="shared" ref="E54:F54" si="30">E48-E50+E51-E52+E53</f>
        <v>130.3968636759794</v>
      </c>
      <c r="F54" s="75">
        <f t="shared" si="30"/>
        <v>131.79686367597941</v>
      </c>
      <c r="G54" s="75">
        <f t="shared" si="29"/>
        <v>139.17656371933958</v>
      </c>
    </row>
    <row r="55" spans="1:12" ht="15.75" x14ac:dyDescent="0.15">
      <c r="A55" s="81" t="s">
        <v>5</v>
      </c>
      <c r="B55" s="77"/>
      <c r="C55" s="77"/>
      <c r="D55" s="77"/>
      <c r="E55" s="77"/>
      <c r="F55" s="77"/>
      <c r="G55" s="77"/>
    </row>
    <row r="56" spans="1:12" ht="47.25" x14ac:dyDescent="0.15">
      <c r="A56" s="73" t="s">
        <v>143</v>
      </c>
      <c r="B56" s="75">
        <v>298.24600566927398</v>
      </c>
      <c r="C56" s="75">
        <v>712.24939467647584</v>
      </c>
      <c r="D56" s="75">
        <v>774.23031632400955</v>
      </c>
      <c r="E56" s="75">
        <v>1019.6975564770471</v>
      </c>
      <c r="F56" s="75">
        <v>1108.4330398970003</v>
      </c>
      <c r="G56" s="75">
        <v>13967.46126060285</v>
      </c>
      <c r="K56" s="71"/>
      <c r="L56" s="7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8AB46-13A4-4079-9CCC-21820D1643DA}">
  <dimension ref="A1:K56"/>
  <sheetViews>
    <sheetView zoomScale="85" zoomScaleNormal="85" workbookViewId="0">
      <selection activeCell="G8" sqref="G8"/>
    </sheetView>
  </sheetViews>
  <sheetFormatPr defaultRowHeight="14.25" x14ac:dyDescent="0.15"/>
  <cols>
    <col min="1" max="1" width="51.375" customWidth="1"/>
    <col min="2" max="3" width="17.875" customWidth="1"/>
    <col min="4" max="4" width="15.625" customWidth="1"/>
    <col min="5" max="5" width="17.875" customWidth="1"/>
    <col min="6" max="6" width="15.625" customWidth="1"/>
  </cols>
  <sheetData>
    <row r="1" spans="1:6" ht="15.75" x14ac:dyDescent="0.15">
      <c r="A1" s="81" t="s">
        <v>63</v>
      </c>
      <c r="B1" s="72"/>
      <c r="C1" s="72"/>
      <c r="D1" s="72"/>
      <c r="E1" s="72"/>
      <c r="F1" s="72"/>
    </row>
    <row r="2" spans="1:6" ht="15.75" x14ac:dyDescent="0.15">
      <c r="A2" s="73" t="s">
        <v>100</v>
      </c>
      <c r="B2" s="74" t="s">
        <v>101</v>
      </c>
      <c r="C2" s="74" t="s">
        <v>106</v>
      </c>
      <c r="D2" s="74" t="s">
        <v>149</v>
      </c>
      <c r="E2" s="74" t="s">
        <v>106</v>
      </c>
      <c r="F2" s="74" t="s">
        <v>149</v>
      </c>
    </row>
    <row r="3" spans="1:6" ht="15.75" x14ac:dyDescent="0.15">
      <c r="A3" s="73" t="s">
        <v>62</v>
      </c>
      <c r="B3" s="75">
        <v>4</v>
      </c>
      <c r="C3" s="75">
        <v>4</v>
      </c>
      <c r="D3" s="75">
        <v>4</v>
      </c>
      <c r="E3" s="75">
        <v>2</v>
      </c>
      <c r="F3" s="75">
        <v>2</v>
      </c>
    </row>
    <row r="4" spans="1:6" ht="15.75" x14ac:dyDescent="0.15">
      <c r="A4" s="73" t="s">
        <v>61</v>
      </c>
      <c r="B4" s="75">
        <v>25</v>
      </c>
      <c r="C4" s="75">
        <v>35</v>
      </c>
      <c r="D4" s="75">
        <v>35</v>
      </c>
      <c r="E4" s="75">
        <v>35</v>
      </c>
      <c r="F4" s="75">
        <v>35</v>
      </c>
    </row>
    <row r="5" spans="1:6" ht="15.75" x14ac:dyDescent="0.15">
      <c r="A5" s="73" t="s">
        <v>60</v>
      </c>
      <c r="B5" s="75">
        <v>1.5</v>
      </c>
      <c r="C5" s="75">
        <v>1.5</v>
      </c>
      <c r="D5" s="75">
        <v>1.5</v>
      </c>
      <c r="E5" s="75">
        <v>1.5</v>
      </c>
      <c r="F5" s="75">
        <v>1.5</v>
      </c>
    </row>
    <row r="6" spans="1:6" ht="15.75" x14ac:dyDescent="0.15">
      <c r="A6" s="73" t="s">
        <v>102</v>
      </c>
      <c r="B6" s="76">
        <v>0.95</v>
      </c>
      <c r="C6" s="76">
        <v>0.95</v>
      </c>
      <c r="D6" s="76">
        <v>0.95</v>
      </c>
      <c r="E6" s="76">
        <v>0.95</v>
      </c>
      <c r="F6" s="76">
        <v>0.95</v>
      </c>
    </row>
    <row r="7" spans="1:6" ht="15.75" x14ac:dyDescent="0.15">
      <c r="A7" s="73" t="s">
        <v>110</v>
      </c>
      <c r="B7" s="75" t="s">
        <v>52</v>
      </c>
      <c r="C7" s="75" t="s">
        <v>52</v>
      </c>
      <c r="D7" s="75" t="s">
        <v>94</v>
      </c>
      <c r="E7" s="75" t="s">
        <v>52</v>
      </c>
      <c r="F7" s="75" t="s">
        <v>94</v>
      </c>
    </row>
    <row r="8" spans="1:6" ht="15.75" x14ac:dyDescent="0.15">
      <c r="A8" s="81" t="s">
        <v>49</v>
      </c>
      <c r="B8" s="77"/>
      <c r="C8" s="77"/>
      <c r="D8" s="77"/>
      <c r="E8" s="77"/>
      <c r="F8" s="77"/>
    </row>
    <row r="9" spans="1:6" ht="15.75" x14ac:dyDescent="0.15">
      <c r="A9" s="73" t="s">
        <v>107</v>
      </c>
      <c r="B9" s="75">
        <v>1</v>
      </c>
      <c r="C9" s="75">
        <v>1</v>
      </c>
      <c r="D9" s="75">
        <v>1</v>
      </c>
      <c r="E9" s="75">
        <v>1</v>
      </c>
      <c r="F9" s="75">
        <v>1</v>
      </c>
    </row>
    <row r="10" spans="1:6" ht="31.5" x14ac:dyDescent="0.15">
      <c r="A10" s="73" t="s">
        <v>108</v>
      </c>
      <c r="B10" s="75">
        <v>1</v>
      </c>
      <c r="C10" s="75">
        <v>1</v>
      </c>
      <c r="D10" s="75">
        <v>1</v>
      </c>
      <c r="E10" s="75">
        <v>1</v>
      </c>
      <c r="F10" s="75">
        <v>1</v>
      </c>
    </row>
    <row r="11" spans="1:6" ht="15.75" x14ac:dyDescent="0.15">
      <c r="A11" s="73" t="s">
        <v>109</v>
      </c>
      <c r="B11" s="75">
        <v>1</v>
      </c>
      <c r="C11" s="75">
        <v>1</v>
      </c>
      <c r="D11" s="75">
        <v>1</v>
      </c>
      <c r="E11" s="75">
        <v>1</v>
      </c>
      <c r="F11" s="75">
        <v>1</v>
      </c>
    </row>
    <row r="12" spans="1:6" ht="31.5" x14ac:dyDescent="0.15">
      <c r="A12" s="78" t="s">
        <v>111</v>
      </c>
      <c r="B12" s="75">
        <v>23</v>
      </c>
      <c r="C12" s="75">
        <v>23</v>
      </c>
      <c r="D12" s="75">
        <v>23</v>
      </c>
      <c r="E12" s="75">
        <v>23</v>
      </c>
      <c r="F12" s="75">
        <v>23</v>
      </c>
    </row>
    <row r="13" spans="1:6" ht="31.5" x14ac:dyDescent="0.15">
      <c r="A13" s="73" t="s">
        <v>112</v>
      </c>
      <c r="B13" s="82">
        <f>1*12*30*1000</f>
        <v>360000</v>
      </c>
      <c r="C13" s="82">
        <f t="shared" ref="C13:D13" si="0">1*12*30*1000</f>
        <v>360000</v>
      </c>
      <c r="D13" s="82">
        <f t="shared" si="0"/>
        <v>360000</v>
      </c>
      <c r="E13" s="82">
        <f>1*12*15*1000</f>
        <v>180000</v>
      </c>
      <c r="F13" s="82">
        <f t="shared" ref="F13" si="1">1*12*15*1000</f>
        <v>180000</v>
      </c>
    </row>
    <row r="14" spans="1:6" ht="157.5" x14ac:dyDescent="0.15">
      <c r="A14" s="73" t="s">
        <v>113</v>
      </c>
      <c r="B14" s="75"/>
      <c r="C14" s="75"/>
      <c r="D14" s="75"/>
      <c r="E14" s="75"/>
      <c r="F14" s="75"/>
    </row>
    <row r="15" spans="1:6" ht="63" x14ac:dyDescent="0.15">
      <c r="A15" s="73" t="s">
        <v>114</v>
      </c>
      <c r="B15" s="82">
        <f>B13</f>
        <v>360000</v>
      </c>
      <c r="C15" s="82">
        <f t="shared" ref="C15:F15" si="2">C13</f>
        <v>360000</v>
      </c>
      <c r="D15" s="82">
        <f t="shared" si="2"/>
        <v>360000</v>
      </c>
      <c r="E15" s="82">
        <f t="shared" si="2"/>
        <v>180000</v>
      </c>
      <c r="F15" s="82">
        <f t="shared" si="2"/>
        <v>180000</v>
      </c>
    </row>
    <row r="16" spans="1:6" ht="31.5" x14ac:dyDescent="0.15">
      <c r="A16" s="73" t="s">
        <v>140</v>
      </c>
      <c r="B16" s="75">
        <v>23</v>
      </c>
      <c r="C16" s="75">
        <v>23</v>
      </c>
      <c r="D16" s="75">
        <v>23</v>
      </c>
      <c r="E16" s="75">
        <v>23</v>
      </c>
      <c r="F16" s="75">
        <v>23</v>
      </c>
    </row>
    <row r="17" spans="1:6" ht="31.5" x14ac:dyDescent="0.15">
      <c r="A17" s="73" t="s">
        <v>115</v>
      </c>
      <c r="B17" s="75">
        <f>B18-B19</f>
        <v>0</v>
      </c>
      <c r="C17" s="75">
        <f t="shared" ref="C17:F17" si="3">C18-C19</f>
        <v>0</v>
      </c>
      <c r="D17" s="75">
        <f t="shared" si="3"/>
        <v>0</v>
      </c>
      <c r="E17" s="75">
        <f t="shared" si="3"/>
        <v>0</v>
      </c>
      <c r="F17" s="75">
        <f t="shared" si="3"/>
        <v>0</v>
      </c>
    </row>
    <row r="18" spans="1:6" ht="63" x14ac:dyDescent="0.15">
      <c r="A18" s="73" t="s">
        <v>116</v>
      </c>
      <c r="B18" s="75">
        <f>B20+10*LOG(B9/B11)</f>
        <v>0</v>
      </c>
      <c r="C18" s="75">
        <f t="shared" ref="C18:F18" si="4">C20+10*LOG(C9/C11)</f>
        <v>0</v>
      </c>
      <c r="D18" s="75">
        <f t="shared" si="4"/>
        <v>0</v>
      </c>
      <c r="E18" s="75">
        <f t="shared" si="4"/>
        <v>0</v>
      </c>
      <c r="F18" s="75">
        <f t="shared" si="4"/>
        <v>0</v>
      </c>
    </row>
    <row r="19" spans="1:6" ht="31.5" x14ac:dyDescent="0.15">
      <c r="A19" s="73" t="s">
        <v>117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</row>
    <row r="20" spans="1:6" ht="15.75" x14ac:dyDescent="0.15">
      <c r="A20" s="73" t="s">
        <v>118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</row>
    <row r="21" spans="1:6" ht="47.25" x14ac:dyDescent="0.15">
      <c r="A21" s="73" t="s">
        <v>119</v>
      </c>
      <c r="B21" s="75">
        <f>B22-B23</f>
        <v>0</v>
      </c>
      <c r="C21" s="75">
        <f t="shared" ref="C21:F21" si="5">C22-C23</f>
        <v>0</v>
      </c>
      <c r="D21" s="75">
        <f t="shared" si="5"/>
        <v>0</v>
      </c>
      <c r="E21" s="75">
        <f t="shared" si="5"/>
        <v>0</v>
      </c>
      <c r="F21" s="75">
        <f t="shared" si="5"/>
        <v>0</v>
      </c>
    </row>
    <row r="22" spans="1:6" ht="47.25" x14ac:dyDescent="0.15">
      <c r="A22" s="73" t="s">
        <v>120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</row>
    <row r="23" spans="1:6" ht="47.25" x14ac:dyDescent="0.15">
      <c r="A23" s="73" t="s">
        <v>121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</row>
    <row r="24" spans="1:6" ht="47.25" x14ac:dyDescent="0.15">
      <c r="A24" s="73" t="s">
        <v>40</v>
      </c>
      <c r="B24" s="75">
        <v>1</v>
      </c>
      <c r="C24" s="75">
        <v>1</v>
      </c>
      <c r="D24" s="75">
        <v>1</v>
      </c>
      <c r="E24" s="75">
        <v>1</v>
      </c>
      <c r="F24" s="75">
        <v>1</v>
      </c>
    </row>
    <row r="25" spans="1:6" ht="15.75" x14ac:dyDescent="0.15">
      <c r="A25" s="73" t="s">
        <v>141</v>
      </c>
      <c r="B25" s="79">
        <f>B16+B17+B21-B24</f>
        <v>22</v>
      </c>
      <c r="C25" s="79">
        <f t="shared" ref="C25:F25" si="6">C16+C17+C21-C24</f>
        <v>22</v>
      </c>
      <c r="D25" s="79">
        <f t="shared" si="6"/>
        <v>22</v>
      </c>
      <c r="E25" s="79">
        <f t="shared" si="6"/>
        <v>22</v>
      </c>
      <c r="F25" s="79">
        <f t="shared" si="6"/>
        <v>22</v>
      </c>
    </row>
    <row r="26" spans="1:6" ht="15.75" x14ac:dyDescent="0.15">
      <c r="A26" s="81" t="s">
        <v>37</v>
      </c>
      <c r="B26" s="77"/>
      <c r="C26" s="77"/>
      <c r="D26" s="77"/>
      <c r="E26" s="77"/>
      <c r="F26" s="77"/>
    </row>
    <row r="27" spans="1:6" ht="15.75" x14ac:dyDescent="0.15">
      <c r="A27" s="73" t="s">
        <v>122</v>
      </c>
      <c r="B27" s="75">
        <v>192</v>
      </c>
      <c r="C27" s="75">
        <v>64</v>
      </c>
      <c r="D27" s="75">
        <v>64</v>
      </c>
      <c r="E27" s="75">
        <v>32</v>
      </c>
      <c r="F27" s="75">
        <v>32</v>
      </c>
    </row>
    <row r="28" spans="1:6" ht="31.5" x14ac:dyDescent="0.15">
      <c r="A28" s="73" t="s">
        <v>123</v>
      </c>
      <c r="B28" s="75">
        <v>64</v>
      </c>
      <c r="C28" s="75">
        <v>64</v>
      </c>
      <c r="D28" s="75">
        <v>64</v>
      </c>
      <c r="E28" s="75">
        <v>4</v>
      </c>
      <c r="F28" s="75">
        <v>4</v>
      </c>
    </row>
    <row r="29" spans="1:6" ht="15.75" x14ac:dyDescent="0.15">
      <c r="A29" s="73" t="s">
        <v>124</v>
      </c>
      <c r="B29" s="75">
        <v>4</v>
      </c>
      <c r="C29" s="75">
        <v>4</v>
      </c>
      <c r="D29" s="75">
        <v>4</v>
      </c>
      <c r="E29" s="75">
        <v>4</v>
      </c>
      <c r="F29" s="75">
        <v>4</v>
      </c>
    </row>
    <row r="30" spans="1:6" ht="31.5" x14ac:dyDescent="0.15">
      <c r="A30" s="73" t="s">
        <v>125</v>
      </c>
      <c r="B30" s="75">
        <f>B31-B32</f>
        <v>12.771212547196624</v>
      </c>
      <c r="C30" s="75">
        <f t="shared" ref="C30:F30" si="7">C31-C32</f>
        <v>8</v>
      </c>
      <c r="D30" s="75">
        <f t="shared" si="7"/>
        <v>8</v>
      </c>
      <c r="E30" s="75">
        <f t="shared" si="7"/>
        <v>17.030899869919438</v>
      </c>
      <c r="F30" s="75">
        <f t="shared" si="7"/>
        <v>17.030899869919438</v>
      </c>
    </row>
    <row r="31" spans="1:6" ht="63" x14ac:dyDescent="0.15">
      <c r="A31" s="73" t="s">
        <v>144</v>
      </c>
      <c r="B31" s="75">
        <f>B33+10*LOG(B27/B28)</f>
        <v>12.771212547196624</v>
      </c>
      <c r="C31" s="75">
        <f t="shared" ref="C31:F31" si="8">C33+10*LOG(C27/C28)</f>
        <v>8</v>
      </c>
      <c r="D31" s="75">
        <f t="shared" si="8"/>
        <v>8</v>
      </c>
      <c r="E31" s="75">
        <f>E33+10*LOG(E27/E28)</f>
        <v>17.030899869919438</v>
      </c>
      <c r="F31" s="75">
        <f t="shared" si="8"/>
        <v>17.030899869919438</v>
      </c>
    </row>
    <row r="32" spans="1:6" ht="31.5" x14ac:dyDescent="0.15">
      <c r="A32" s="73" t="s">
        <v>126</v>
      </c>
      <c r="B32" s="75">
        <v>0</v>
      </c>
      <c r="C32" s="75">
        <v>0</v>
      </c>
      <c r="D32" s="75">
        <v>0</v>
      </c>
      <c r="E32" s="75">
        <v>0</v>
      </c>
      <c r="F32" s="75">
        <v>0</v>
      </c>
    </row>
    <row r="33" spans="1:6" ht="15.75" x14ac:dyDescent="0.15">
      <c r="A33" s="73" t="s">
        <v>127</v>
      </c>
      <c r="B33" s="75">
        <v>8</v>
      </c>
      <c r="C33" s="75">
        <v>8</v>
      </c>
      <c r="D33" s="75">
        <v>8</v>
      </c>
      <c r="E33" s="75">
        <v>8</v>
      </c>
      <c r="F33" s="75">
        <v>8</v>
      </c>
    </row>
    <row r="34" spans="1:6" ht="47.25" x14ac:dyDescent="0.15">
      <c r="A34" s="73" t="s">
        <v>128</v>
      </c>
      <c r="B34" s="75">
        <f>B35-B36</f>
        <v>12.041199826559248</v>
      </c>
      <c r="C34" s="75">
        <f t="shared" ref="C34:F34" si="9">C35-C36</f>
        <v>12.041199826559248</v>
      </c>
      <c r="D34" s="75">
        <f t="shared" si="9"/>
        <v>12.041199826559248</v>
      </c>
      <c r="E34" s="75">
        <f>E35-E36</f>
        <v>0</v>
      </c>
      <c r="F34" s="75">
        <f t="shared" si="9"/>
        <v>0</v>
      </c>
    </row>
    <row r="35" spans="1:6" ht="47.25" x14ac:dyDescent="0.15">
      <c r="A35" s="73" t="s">
        <v>129</v>
      </c>
      <c r="B35" s="75">
        <f>10*LOG(B28/B29)</f>
        <v>12.041199826559248</v>
      </c>
      <c r="C35" s="75">
        <f t="shared" ref="C35:F35" si="10">10*LOG(C28/C29)</f>
        <v>12.041199826559248</v>
      </c>
      <c r="D35" s="75">
        <f t="shared" si="10"/>
        <v>12.041199826559248</v>
      </c>
      <c r="E35" s="75">
        <f t="shared" si="10"/>
        <v>0</v>
      </c>
      <c r="F35" s="75">
        <f t="shared" si="10"/>
        <v>0</v>
      </c>
    </row>
    <row r="36" spans="1:6" ht="47.25" x14ac:dyDescent="0.15">
      <c r="A36" s="73" t="s">
        <v>130</v>
      </c>
      <c r="B36" s="75">
        <v>0</v>
      </c>
      <c r="C36" s="75">
        <v>0</v>
      </c>
      <c r="D36" s="75">
        <v>0</v>
      </c>
      <c r="E36" s="75">
        <v>0</v>
      </c>
      <c r="F36" s="75">
        <v>0</v>
      </c>
    </row>
    <row r="37" spans="1:6" ht="31.5" x14ac:dyDescent="0.15">
      <c r="A37" s="73" t="s">
        <v>33</v>
      </c>
      <c r="B37" s="75">
        <v>3</v>
      </c>
      <c r="C37" s="75">
        <v>3</v>
      </c>
      <c r="D37" s="75">
        <v>3</v>
      </c>
      <c r="E37" s="75">
        <v>3</v>
      </c>
      <c r="F37" s="75">
        <v>3</v>
      </c>
    </row>
    <row r="38" spans="1:6" ht="15.75" x14ac:dyDescent="0.15">
      <c r="A38" s="73" t="s">
        <v>32</v>
      </c>
      <c r="B38" s="75">
        <v>5</v>
      </c>
      <c r="C38" s="75">
        <v>5</v>
      </c>
      <c r="D38" s="75">
        <v>5</v>
      </c>
      <c r="E38" s="75">
        <v>5</v>
      </c>
      <c r="F38" s="75">
        <v>5</v>
      </c>
    </row>
    <row r="39" spans="1:6" ht="15.75" x14ac:dyDescent="0.15">
      <c r="A39" s="73" t="s">
        <v>31</v>
      </c>
      <c r="B39" s="75">
        <v>-174</v>
      </c>
      <c r="C39" s="75">
        <v>-174</v>
      </c>
      <c r="D39" s="75">
        <v>-174</v>
      </c>
      <c r="E39" s="75">
        <v>-174</v>
      </c>
      <c r="F39" s="75">
        <v>-174</v>
      </c>
    </row>
    <row r="40" spans="1:6" ht="15.75" x14ac:dyDescent="0.15">
      <c r="A40" s="73" t="s">
        <v>131</v>
      </c>
      <c r="B40" s="75">
        <v>-161.69999999999999</v>
      </c>
      <c r="C40" s="75">
        <v>-161.69999999999999</v>
      </c>
      <c r="D40" s="75">
        <v>-161.69999999999999</v>
      </c>
      <c r="E40" s="75">
        <v>-161.69999999999999</v>
      </c>
      <c r="F40" s="75">
        <v>-161.69999999999999</v>
      </c>
    </row>
    <row r="41" spans="1:6" ht="31.5" x14ac:dyDescent="0.15">
      <c r="A41" s="80" t="s">
        <v>142</v>
      </c>
      <c r="B41" s="79">
        <f>10*LOG10(10^((B38+B39)/10)+10^(B40/10))</f>
        <v>-160.9583889004532</v>
      </c>
      <c r="C41" s="79">
        <f>10*LOG10(10^((C38+C39)/10)+10^(C40/10))</f>
        <v>-160.9583889004532</v>
      </c>
      <c r="D41" s="79">
        <f>10*LOG10(10^((D38+D39)/10)+10^(D40/10))</f>
        <v>-160.9583889004532</v>
      </c>
      <c r="E41" s="79">
        <f>10*LOG10(10^((E38+E39)/10)+10^(E40/10))</f>
        <v>-160.9583889004532</v>
      </c>
      <c r="F41" s="79">
        <f>10*LOG10(10^((F38+F39)/10)+10^(F40/10))</f>
        <v>-160.9583889004532</v>
      </c>
    </row>
    <row r="42" spans="1:6" ht="15.75" x14ac:dyDescent="0.15">
      <c r="A42" s="73" t="s">
        <v>132</v>
      </c>
      <c r="B42" s="79">
        <f>B41+10*LOG(B15)</f>
        <v>-105.39536389278032</v>
      </c>
      <c r="C42" s="79">
        <f t="shared" ref="C42:F42" si="11">C41+10*LOG(C15)</f>
        <v>-105.39536389278032</v>
      </c>
      <c r="D42" s="79">
        <f t="shared" si="11"/>
        <v>-105.39536389278032</v>
      </c>
      <c r="E42" s="79">
        <f t="shared" si="11"/>
        <v>-108.40566384942014</v>
      </c>
      <c r="F42" s="79">
        <f t="shared" si="11"/>
        <v>-108.40566384942014</v>
      </c>
    </row>
    <row r="43" spans="1:6" ht="15.75" x14ac:dyDescent="0.15">
      <c r="A43" s="73" t="s">
        <v>133</v>
      </c>
      <c r="B43" s="83">
        <v>-4.7</v>
      </c>
      <c r="C43" s="84">
        <v>-4.7</v>
      </c>
      <c r="D43" s="84">
        <v>-5.0999999999999996</v>
      </c>
      <c r="E43" s="84">
        <v>-4.8</v>
      </c>
      <c r="F43" s="84">
        <v>-5.0999999999999996</v>
      </c>
    </row>
    <row r="44" spans="1:6" ht="15.75" x14ac:dyDescent="0.15">
      <c r="A44" s="73" t="s">
        <v>21</v>
      </c>
      <c r="B44" s="75">
        <v>2</v>
      </c>
      <c r="C44" s="75">
        <v>2</v>
      </c>
      <c r="D44" s="75">
        <v>2</v>
      </c>
      <c r="E44" s="75">
        <v>2</v>
      </c>
      <c r="F44" s="75">
        <v>2</v>
      </c>
    </row>
    <row r="45" spans="1:6" ht="31.5" x14ac:dyDescent="0.15">
      <c r="A45" s="73" t="s">
        <v>134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</row>
    <row r="46" spans="1:6" ht="15.75" x14ac:dyDescent="0.15">
      <c r="A46" s="80" t="s">
        <v>135</v>
      </c>
      <c r="B46" s="79">
        <f>B42+B43+B44-B45</f>
        <v>-108.09536389278033</v>
      </c>
      <c r="C46" s="79">
        <f t="shared" ref="C46:F46" si="12">C42+C43+C44-C45</f>
        <v>-108.09536389278033</v>
      </c>
      <c r="D46" s="79">
        <f t="shared" si="12"/>
        <v>-108.49536389278032</v>
      </c>
      <c r="E46" s="79">
        <f t="shared" si="12"/>
        <v>-111.20566384942013</v>
      </c>
      <c r="F46" s="79">
        <f t="shared" si="12"/>
        <v>-111.50566384942013</v>
      </c>
    </row>
    <row r="47" spans="1:6" ht="15.75" x14ac:dyDescent="0.15">
      <c r="A47" s="80" t="s">
        <v>136</v>
      </c>
      <c r="B47" s="79">
        <f>B16-B46+B21+B34</f>
        <v>143.13656371933956</v>
      </c>
      <c r="C47" s="79">
        <f t="shared" ref="C47:F47" si="13">C16-C46+C21+C34</f>
        <v>143.13656371933956</v>
      </c>
      <c r="D47" s="79">
        <f t="shared" si="13"/>
        <v>143.53656371933957</v>
      </c>
      <c r="E47" s="79">
        <f t="shared" si="13"/>
        <v>134.20566384942015</v>
      </c>
      <c r="F47" s="79">
        <f t="shared" si="13"/>
        <v>134.50566384942013</v>
      </c>
    </row>
    <row r="48" spans="1:6" ht="63" x14ac:dyDescent="0.15">
      <c r="A48" s="73" t="s">
        <v>137</v>
      </c>
      <c r="B48" s="79">
        <f>B25+B30+B34-B37-B46</f>
        <v>151.90777626653619</v>
      </c>
      <c r="C48" s="79">
        <f t="shared" ref="C48:F48" si="14">C25+C30+C34-C37-C46</f>
        <v>147.13656371933956</v>
      </c>
      <c r="D48" s="79">
        <f t="shared" si="14"/>
        <v>147.53656371933957</v>
      </c>
      <c r="E48" s="79">
        <f t="shared" si="14"/>
        <v>147.23656371933959</v>
      </c>
      <c r="F48" s="79">
        <f t="shared" si="14"/>
        <v>147.53656371933957</v>
      </c>
    </row>
    <row r="49" spans="1:11" ht="15.75" x14ac:dyDescent="0.15">
      <c r="A49" s="81" t="s">
        <v>14</v>
      </c>
      <c r="B49" s="77"/>
      <c r="C49" s="77"/>
      <c r="D49" s="77"/>
      <c r="E49" s="77"/>
      <c r="F49" s="77"/>
    </row>
    <row r="50" spans="1:11" ht="31.5" x14ac:dyDescent="0.15">
      <c r="A50" s="73" t="s">
        <v>138</v>
      </c>
      <c r="B50" s="75">
        <v>7.56</v>
      </c>
      <c r="C50" s="75">
        <v>8.4499999999999993</v>
      </c>
      <c r="D50" s="75">
        <v>10.45</v>
      </c>
      <c r="E50" s="75">
        <v>8.4499999999999993</v>
      </c>
      <c r="F50" s="75">
        <v>10.45</v>
      </c>
    </row>
    <row r="51" spans="1:11" ht="15.75" x14ac:dyDescent="0.15">
      <c r="A51" s="73" t="s">
        <v>10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</row>
    <row r="52" spans="1:11" ht="15.75" x14ac:dyDescent="0.15">
      <c r="A52" s="73" t="s">
        <v>9</v>
      </c>
      <c r="B52" s="75">
        <v>26.25</v>
      </c>
      <c r="C52" s="75">
        <v>12.5</v>
      </c>
      <c r="D52" s="75">
        <v>9</v>
      </c>
      <c r="E52" s="75">
        <v>12.5</v>
      </c>
      <c r="F52" s="75">
        <v>9</v>
      </c>
    </row>
    <row r="53" spans="1:11" ht="15.75" x14ac:dyDescent="0.15">
      <c r="A53" s="73" t="s">
        <v>8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</row>
    <row r="54" spans="1:11" ht="15.75" x14ac:dyDescent="0.15">
      <c r="A54" s="73" t="s">
        <v>139</v>
      </c>
      <c r="B54" s="75">
        <f>B48-B50+B51-B52+B53</f>
        <v>118.09777626653619</v>
      </c>
      <c r="C54" s="75">
        <f t="shared" ref="C54:F54" si="15">C48-C50+C51-C52+C53</f>
        <v>126.18656371933957</v>
      </c>
      <c r="D54" s="75">
        <f t="shared" si="15"/>
        <v>128.08656371933958</v>
      </c>
      <c r="E54" s="75">
        <f t="shared" si="15"/>
        <v>126.2865637193396</v>
      </c>
      <c r="F54" s="75">
        <f t="shared" si="15"/>
        <v>128.08656371933958</v>
      </c>
    </row>
    <row r="55" spans="1:11" ht="15.75" x14ac:dyDescent="0.15">
      <c r="A55" s="81" t="s">
        <v>5</v>
      </c>
      <c r="B55" s="77"/>
      <c r="C55" s="77"/>
      <c r="D55" s="77"/>
      <c r="E55" s="77"/>
      <c r="F55" s="77"/>
    </row>
    <row r="56" spans="1:11" ht="47.25" x14ac:dyDescent="0.15">
      <c r="A56" s="73" t="s">
        <v>143</v>
      </c>
      <c r="B56" s="75">
        <v>232.73238734560337</v>
      </c>
      <c r="C56" s="75">
        <v>554.18048579733295</v>
      </c>
      <c r="D56" s="75">
        <v>620.62817264008436</v>
      </c>
      <c r="E56" s="75">
        <v>667.05141304323797</v>
      </c>
      <c r="F56" s="75">
        <v>742.59347838635858</v>
      </c>
      <c r="J56" s="71"/>
      <c r="K56" s="7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PUSCH Urban 4G eMBB</vt:lpstr>
      <vt:lpstr>PUSCH Urban 4G VoIP</vt:lpstr>
      <vt:lpstr>PUSCH Rual 4G eMBB</vt:lpstr>
      <vt:lpstr>PUSCH Rual 4G VoIP</vt:lpstr>
      <vt:lpstr>PUSCH Rual 2G eMBB</vt:lpstr>
      <vt:lpstr>PUSCH Rual 2G VoIP</vt:lpstr>
      <vt:lpstr>PUSCH Rual 700M eMBB</vt:lpstr>
      <vt:lpstr>0.7GHz，FDD，Rural </vt:lpstr>
      <vt:lpstr>0.7GHz，FDD，voip </vt:lpstr>
      <vt:lpstr>PUSCH Rual 700M VoIP</vt:lpstr>
      <vt:lpstr>PUCCH format1</vt:lpstr>
      <vt:lpstr>PUCCH format3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China Telecom</cp:lastModifiedBy>
  <dcterms:created xsi:type="dcterms:W3CDTF">2020-01-23T02:27:31Z</dcterms:created>
  <dcterms:modified xsi:type="dcterms:W3CDTF">2020-10-16T05:08:32Z</dcterms:modified>
</cp:coreProperties>
</file>