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顾一\覆盖增强\评估文档\"/>
    </mc:Choice>
  </mc:AlternateContent>
  <bookViews>
    <workbookView xWindow="0" yWindow="0" windowWidth="19170" windowHeight="7545" firstSheet="6" activeTab="10"/>
  </bookViews>
  <sheets>
    <sheet name="4GHz DDDSU" sheetId="1" r:id="rId1"/>
    <sheet name="4GHz DDDSUDDSUU" sheetId="3" r:id="rId2"/>
    <sheet name="2.6GHz DDDDDDDSUU" sheetId="4" r:id="rId3"/>
    <sheet name="4GHz DDDSU Rural" sheetId="6" r:id="rId4"/>
    <sheet name="4GHz DDDSUDDSUU Rural" sheetId="8" r:id="rId5"/>
    <sheet name="2.6GHz DDDDDDDSUU Rural" sheetId="9" r:id="rId6"/>
    <sheet name="2GHz FDD Rural" sheetId="10" r:id="rId7"/>
    <sheet name="700MHz FDD Rural" sheetId="11" r:id="rId8"/>
    <sheet name="4GHz DDDSU Rural LOS" sheetId="12" r:id="rId9"/>
    <sheet name="4GHz DDDSUDDSUU Rural LOS" sheetId="13" r:id="rId10"/>
    <sheet name="700MHz FDD Rural LOS" sheetId="14" r:id="rId1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82" i="14" l="1"/>
  <c r="B44" i="1" l="1"/>
  <c r="N74" i="1"/>
  <c r="D74" i="1"/>
  <c r="E45" i="1"/>
  <c r="E41" i="1"/>
  <c r="E40" i="1"/>
  <c r="B41" i="14" l="1"/>
  <c r="P41" i="11"/>
  <c r="B41" i="11"/>
  <c r="P41" i="10"/>
  <c r="G74" i="12" l="1"/>
  <c r="I41" i="1" l="1"/>
  <c r="T41" i="14" l="1"/>
  <c r="F41" i="14"/>
  <c r="E41" i="14"/>
  <c r="T41" i="13"/>
  <c r="F41" i="13"/>
  <c r="T41" i="12"/>
  <c r="F41" i="12"/>
  <c r="T41" i="11"/>
  <c r="F41" i="11"/>
  <c r="T41" i="10"/>
  <c r="F41" i="10"/>
  <c r="T41" i="9"/>
  <c r="F41" i="9"/>
  <c r="T41" i="8"/>
  <c r="F41" i="8"/>
  <c r="T41" i="6"/>
  <c r="F41" i="6"/>
  <c r="F41" i="4"/>
  <c r="F41" i="3"/>
  <c r="F41" i="1"/>
  <c r="B82" i="13" l="1"/>
  <c r="O80" i="14" l="1"/>
  <c r="C82" i="14" l="1"/>
  <c r="D82" i="14"/>
  <c r="E82" i="14"/>
  <c r="G82" i="14"/>
  <c r="H82" i="14"/>
  <c r="I82" i="14"/>
  <c r="J82" i="14"/>
  <c r="K82" i="14"/>
  <c r="L82" i="14"/>
  <c r="M82" i="14"/>
  <c r="N82" i="14"/>
  <c r="O82" i="14"/>
  <c r="P82" i="14"/>
  <c r="Q82" i="14"/>
  <c r="R82" i="14"/>
  <c r="S82" i="14"/>
  <c r="U82" i="14"/>
  <c r="V82" i="14"/>
  <c r="W82" i="14"/>
  <c r="X82" i="14"/>
  <c r="Y82" i="14"/>
  <c r="Z82" i="14"/>
  <c r="AA82" i="14"/>
  <c r="AB82" i="14"/>
  <c r="AC82" i="14"/>
  <c r="AC67" i="14"/>
  <c r="AC68" i="14" s="1"/>
  <c r="AC72" i="14" s="1"/>
  <c r="AC73" i="14" s="1"/>
  <c r="AB67" i="14"/>
  <c r="AB68" i="14" s="1"/>
  <c r="AB72" i="14" s="1"/>
  <c r="AB73" i="14" s="1"/>
  <c r="AA67" i="14"/>
  <c r="AA68" i="14" s="1"/>
  <c r="AA72" i="14" s="1"/>
  <c r="AA73" i="14" s="1"/>
  <c r="Z67" i="14"/>
  <c r="Z68" i="14" s="1"/>
  <c r="Z72" i="14" s="1"/>
  <c r="Z73" i="14" s="1"/>
  <c r="Y67" i="14"/>
  <c r="Y68" i="14" s="1"/>
  <c r="Y72" i="14" s="1"/>
  <c r="Y73" i="14" s="1"/>
  <c r="X67" i="14"/>
  <c r="X68" i="14" s="1"/>
  <c r="X72" i="14" s="1"/>
  <c r="X73" i="14" s="1"/>
  <c r="W67" i="14"/>
  <c r="W68" i="14" s="1"/>
  <c r="W72" i="14" s="1"/>
  <c r="W73" i="14" s="1"/>
  <c r="V67" i="14"/>
  <c r="V68" i="14" s="1"/>
  <c r="V72" i="14" s="1"/>
  <c r="U67" i="14"/>
  <c r="U68" i="14" s="1"/>
  <c r="U72" i="14" s="1"/>
  <c r="T67" i="14"/>
  <c r="T68" i="14" s="1"/>
  <c r="T72" i="14" s="1"/>
  <c r="S67" i="14"/>
  <c r="S68" i="14" s="1"/>
  <c r="S72" i="14" s="1"/>
  <c r="R67" i="14"/>
  <c r="R68" i="14" s="1"/>
  <c r="R72" i="14" s="1"/>
  <c r="Q67" i="14"/>
  <c r="Q68" i="14" s="1"/>
  <c r="Q72" i="14" s="1"/>
  <c r="P67" i="14"/>
  <c r="P68" i="14" s="1"/>
  <c r="P72" i="14" s="1"/>
  <c r="O67" i="14"/>
  <c r="O68" i="14" s="1"/>
  <c r="O72" i="14" s="1"/>
  <c r="O73" i="14" s="1"/>
  <c r="N67" i="14"/>
  <c r="N68" i="14" s="1"/>
  <c r="N72" i="14" s="1"/>
  <c r="N73" i="14" s="1"/>
  <c r="M67" i="14"/>
  <c r="M68" i="14" s="1"/>
  <c r="M72" i="14" s="1"/>
  <c r="M73" i="14" s="1"/>
  <c r="L67" i="14"/>
  <c r="L68" i="14" s="1"/>
  <c r="L72" i="14" s="1"/>
  <c r="L73" i="14" s="1"/>
  <c r="K67" i="14"/>
  <c r="K68" i="14" s="1"/>
  <c r="K72" i="14" s="1"/>
  <c r="K73" i="14" s="1"/>
  <c r="J67" i="14"/>
  <c r="J68" i="14" s="1"/>
  <c r="J72" i="14" s="1"/>
  <c r="J73" i="14" s="1"/>
  <c r="I67" i="14"/>
  <c r="I68" i="14" s="1"/>
  <c r="I72" i="14" s="1"/>
  <c r="I73" i="14" s="1"/>
  <c r="H67" i="14"/>
  <c r="H68" i="14" s="1"/>
  <c r="H72" i="14" s="1"/>
  <c r="G67" i="14"/>
  <c r="G68" i="14" s="1"/>
  <c r="G72" i="14" s="1"/>
  <c r="F67" i="14"/>
  <c r="F68" i="14" s="1"/>
  <c r="F72" i="14" s="1"/>
  <c r="E67" i="14"/>
  <c r="E68" i="14" s="1"/>
  <c r="E72" i="14" s="1"/>
  <c r="D67" i="14"/>
  <c r="D68" i="14" s="1"/>
  <c r="D72" i="14" s="1"/>
  <c r="C67" i="14"/>
  <c r="C68" i="14" s="1"/>
  <c r="C72" i="14" s="1"/>
  <c r="B67" i="14"/>
  <c r="B68" i="14" s="1"/>
  <c r="B72" i="14" s="1"/>
  <c r="AC62" i="14"/>
  <c r="AB62" i="14"/>
  <c r="AA62" i="14"/>
  <c r="Z62" i="14"/>
  <c r="Y62" i="14"/>
  <c r="X62" i="14"/>
  <c r="W62" i="14"/>
  <c r="V62" i="14"/>
  <c r="U62" i="14"/>
  <c r="T62" i="14"/>
  <c r="S62" i="14"/>
  <c r="R62" i="14"/>
  <c r="Q62" i="14"/>
  <c r="P62" i="14"/>
  <c r="O62" i="14"/>
  <c r="N62" i="14"/>
  <c r="M62" i="14"/>
  <c r="L62" i="14"/>
  <c r="K62" i="14"/>
  <c r="J62" i="14"/>
  <c r="I62" i="14"/>
  <c r="H62" i="14"/>
  <c r="G62" i="14"/>
  <c r="F62" i="14"/>
  <c r="E62" i="14"/>
  <c r="D62" i="14"/>
  <c r="C62" i="14"/>
  <c r="B62" i="14"/>
  <c r="AC61" i="14"/>
  <c r="AB61" i="14"/>
  <c r="AA61" i="14"/>
  <c r="Z61" i="14"/>
  <c r="Y61" i="14"/>
  <c r="X61" i="14"/>
  <c r="W61" i="14"/>
  <c r="V61" i="14"/>
  <c r="U61" i="14"/>
  <c r="T61" i="14"/>
  <c r="S61" i="14"/>
  <c r="R61" i="14"/>
  <c r="Q61" i="14"/>
  <c r="P61" i="14"/>
  <c r="O61" i="14"/>
  <c r="N61" i="14"/>
  <c r="M61" i="14"/>
  <c r="L61" i="14"/>
  <c r="K61" i="14"/>
  <c r="J61" i="14"/>
  <c r="I61" i="14"/>
  <c r="H61" i="14"/>
  <c r="G61" i="14"/>
  <c r="F61" i="14"/>
  <c r="E61" i="14"/>
  <c r="D61" i="14"/>
  <c r="C61" i="14"/>
  <c r="B61" i="14"/>
  <c r="AC60" i="14"/>
  <c r="AB60" i="14"/>
  <c r="AA60" i="14"/>
  <c r="Z60" i="14"/>
  <c r="Y60" i="14"/>
  <c r="X60" i="14"/>
  <c r="W60" i="14"/>
  <c r="V60" i="14"/>
  <c r="U60" i="14"/>
  <c r="T60" i="14"/>
  <c r="S60" i="14"/>
  <c r="R60" i="14"/>
  <c r="Q60" i="14"/>
  <c r="P60" i="14"/>
  <c r="O60" i="14"/>
  <c r="N60" i="14"/>
  <c r="M60" i="14"/>
  <c r="L60" i="14"/>
  <c r="K60" i="14"/>
  <c r="J60" i="14"/>
  <c r="I60" i="14"/>
  <c r="H60" i="14"/>
  <c r="G60" i="14"/>
  <c r="F60" i="14"/>
  <c r="E60" i="14"/>
  <c r="D60" i="14"/>
  <c r="C60" i="14"/>
  <c r="B60" i="14"/>
  <c r="AC58" i="14"/>
  <c r="AB58" i="14"/>
  <c r="AA58" i="14"/>
  <c r="Z58" i="14"/>
  <c r="Y58" i="14"/>
  <c r="X58" i="14"/>
  <c r="W58" i="14"/>
  <c r="V58" i="14"/>
  <c r="U58" i="14"/>
  <c r="T58" i="14"/>
  <c r="S58" i="14"/>
  <c r="R58" i="14"/>
  <c r="Q58" i="14"/>
  <c r="P58" i="14"/>
  <c r="O58" i="14"/>
  <c r="N58" i="14"/>
  <c r="M58" i="14"/>
  <c r="L58" i="14"/>
  <c r="K58" i="14"/>
  <c r="J58" i="14"/>
  <c r="I58" i="14"/>
  <c r="H58" i="14"/>
  <c r="G58" i="14"/>
  <c r="F58" i="14"/>
  <c r="E58" i="14"/>
  <c r="D58" i="14"/>
  <c r="C58" i="14"/>
  <c r="B58" i="14"/>
  <c r="AC57" i="14"/>
  <c r="AB57" i="14"/>
  <c r="AA57" i="14"/>
  <c r="Z57" i="14"/>
  <c r="Y57" i="14"/>
  <c r="X57" i="14"/>
  <c r="W57" i="14"/>
  <c r="V57" i="14"/>
  <c r="U57" i="14"/>
  <c r="T57" i="14"/>
  <c r="S57" i="14"/>
  <c r="R57" i="14"/>
  <c r="Q57" i="14"/>
  <c r="P57" i="14"/>
  <c r="O57" i="14"/>
  <c r="N57" i="14"/>
  <c r="M57" i="14"/>
  <c r="L57" i="14"/>
  <c r="K57" i="14"/>
  <c r="J57" i="14"/>
  <c r="I57" i="14"/>
  <c r="H57" i="14"/>
  <c r="G57" i="14"/>
  <c r="F57" i="14"/>
  <c r="E57" i="14"/>
  <c r="D57" i="14"/>
  <c r="C57" i="14"/>
  <c r="B57" i="14"/>
  <c r="AC56" i="14"/>
  <c r="AB56" i="14"/>
  <c r="AA56" i="14"/>
  <c r="Z56" i="14"/>
  <c r="Y56" i="14"/>
  <c r="X56" i="14"/>
  <c r="W56" i="14"/>
  <c r="V56" i="14"/>
  <c r="U56" i="14"/>
  <c r="T56" i="14"/>
  <c r="S56" i="14"/>
  <c r="R56" i="14"/>
  <c r="Q56" i="14"/>
  <c r="P56" i="14"/>
  <c r="O56" i="14"/>
  <c r="N56" i="14"/>
  <c r="M56" i="14"/>
  <c r="L56" i="14"/>
  <c r="K56" i="14"/>
  <c r="J56" i="14"/>
  <c r="I56" i="14"/>
  <c r="H56" i="14"/>
  <c r="G56" i="14"/>
  <c r="F56" i="14"/>
  <c r="E56" i="14"/>
  <c r="D56" i="14"/>
  <c r="C56" i="14"/>
  <c r="B56" i="14"/>
  <c r="AC49" i="14"/>
  <c r="AB49" i="14"/>
  <c r="AA49" i="14"/>
  <c r="Z49" i="14"/>
  <c r="Y49" i="14"/>
  <c r="X49" i="14"/>
  <c r="W49" i="14"/>
  <c r="V49" i="14"/>
  <c r="U49" i="14"/>
  <c r="T49" i="14"/>
  <c r="S49" i="14"/>
  <c r="R49" i="14"/>
  <c r="Q49" i="14"/>
  <c r="P49" i="14"/>
  <c r="O49" i="14"/>
  <c r="N49" i="14"/>
  <c r="M49" i="14"/>
  <c r="L49" i="14"/>
  <c r="K49" i="14"/>
  <c r="J49" i="14"/>
  <c r="I49" i="14"/>
  <c r="H49" i="14"/>
  <c r="G49" i="14"/>
  <c r="F49" i="14"/>
  <c r="E49" i="14"/>
  <c r="D49" i="14"/>
  <c r="C49" i="14"/>
  <c r="B49" i="14"/>
  <c r="AC48" i="14"/>
  <c r="AB48" i="14"/>
  <c r="AA48" i="14"/>
  <c r="Z48" i="14"/>
  <c r="Y48" i="14"/>
  <c r="X48" i="14"/>
  <c r="W48" i="14"/>
  <c r="V48" i="14"/>
  <c r="U48" i="14"/>
  <c r="T48" i="14"/>
  <c r="S48" i="14"/>
  <c r="R48" i="14"/>
  <c r="Q48" i="14"/>
  <c r="P48" i="14"/>
  <c r="O48" i="14"/>
  <c r="N48" i="14"/>
  <c r="M48" i="14"/>
  <c r="L48" i="14"/>
  <c r="K48" i="14"/>
  <c r="J48" i="14"/>
  <c r="I48" i="14"/>
  <c r="H48" i="14"/>
  <c r="G48" i="14"/>
  <c r="F48" i="14"/>
  <c r="E48" i="14"/>
  <c r="D48" i="14"/>
  <c r="C48" i="14"/>
  <c r="B48" i="14"/>
  <c r="AC47" i="14"/>
  <c r="AB47" i="14"/>
  <c r="AA47" i="14"/>
  <c r="Z47" i="14"/>
  <c r="Y47" i="14"/>
  <c r="X47" i="14"/>
  <c r="W47" i="14"/>
  <c r="V47" i="14"/>
  <c r="U47" i="14"/>
  <c r="T47" i="14"/>
  <c r="S47" i="14"/>
  <c r="R47" i="14"/>
  <c r="Q47" i="14"/>
  <c r="P47" i="14"/>
  <c r="O47" i="14"/>
  <c r="N47" i="14"/>
  <c r="M47" i="14"/>
  <c r="L47" i="14"/>
  <c r="K47" i="14"/>
  <c r="J47" i="14"/>
  <c r="I47" i="14"/>
  <c r="H47" i="14"/>
  <c r="G47" i="14"/>
  <c r="F47" i="14"/>
  <c r="E47" i="14"/>
  <c r="D47" i="14"/>
  <c r="C47" i="14"/>
  <c r="B47" i="14"/>
  <c r="AC45" i="14"/>
  <c r="AB45" i="14"/>
  <c r="AA45" i="14"/>
  <c r="Z45" i="14"/>
  <c r="Y45" i="14"/>
  <c r="X45" i="14"/>
  <c r="W45" i="14"/>
  <c r="V45" i="14"/>
  <c r="U45" i="14"/>
  <c r="T45" i="14"/>
  <c r="S45" i="14"/>
  <c r="R45" i="14"/>
  <c r="Q45" i="14"/>
  <c r="P45" i="14"/>
  <c r="O45" i="14"/>
  <c r="N45" i="14"/>
  <c r="M45" i="14"/>
  <c r="L45" i="14"/>
  <c r="K45" i="14"/>
  <c r="J45" i="14"/>
  <c r="I45" i="14"/>
  <c r="H45" i="14"/>
  <c r="G45" i="14"/>
  <c r="F45" i="14"/>
  <c r="E45" i="14"/>
  <c r="D45" i="14"/>
  <c r="C45" i="14"/>
  <c r="B45" i="14"/>
  <c r="AC44" i="14"/>
  <c r="AB44" i="14"/>
  <c r="AA44" i="14"/>
  <c r="Z44" i="14"/>
  <c r="Y44" i="14"/>
  <c r="X44" i="14"/>
  <c r="W44" i="14"/>
  <c r="V44" i="14"/>
  <c r="U44" i="14"/>
  <c r="T44" i="14"/>
  <c r="S44" i="14"/>
  <c r="R44" i="14"/>
  <c r="Q44" i="14"/>
  <c r="P44" i="14"/>
  <c r="O44" i="14"/>
  <c r="N44" i="14"/>
  <c r="M44" i="14"/>
  <c r="L44" i="14"/>
  <c r="K44" i="14"/>
  <c r="J44" i="14"/>
  <c r="I44" i="14"/>
  <c r="H44" i="14"/>
  <c r="G44" i="14"/>
  <c r="F44" i="14"/>
  <c r="E44" i="14"/>
  <c r="D44" i="14"/>
  <c r="C44" i="14"/>
  <c r="B44" i="14"/>
  <c r="AC43" i="14"/>
  <c r="AC51" i="14" s="1"/>
  <c r="AC74" i="14" s="1"/>
  <c r="AC80" i="14" s="1"/>
  <c r="AB43" i="14"/>
  <c r="AB51" i="14" s="1"/>
  <c r="AB74" i="14" s="1"/>
  <c r="AB80" i="14" s="1"/>
  <c r="AA43" i="14"/>
  <c r="AA51" i="14" s="1"/>
  <c r="AA74" i="14" s="1"/>
  <c r="AA80" i="14" s="1"/>
  <c r="Z43" i="14"/>
  <c r="Z51" i="14" s="1"/>
  <c r="Z74" i="14" s="1"/>
  <c r="Z80" i="14" s="1"/>
  <c r="Y43" i="14"/>
  <c r="Y51" i="14" s="1"/>
  <c r="Y74" i="14" s="1"/>
  <c r="Y80" i="14" s="1"/>
  <c r="X43" i="14"/>
  <c r="X51" i="14" s="1"/>
  <c r="X74" i="14" s="1"/>
  <c r="X80" i="14" s="1"/>
  <c r="W43" i="14"/>
  <c r="W51" i="14" s="1"/>
  <c r="W74" i="14" s="1"/>
  <c r="W80" i="14" s="1"/>
  <c r="V43" i="14"/>
  <c r="U43" i="14"/>
  <c r="T43" i="14"/>
  <c r="S43" i="14"/>
  <c r="R43" i="14"/>
  <c r="Q43" i="14"/>
  <c r="P43" i="14"/>
  <c r="O43" i="14"/>
  <c r="O51" i="14" s="1"/>
  <c r="O74" i="14" s="1"/>
  <c r="N43" i="14"/>
  <c r="N51" i="14" s="1"/>
  <c r="N74" i="14" s="1"/>
  <c r="N80" i="14" s="1"/>
  <c r="M43" i="14"/>
  <c r="M51" i="14" s="1"/>
  <c r="M74" i="14" s="1"/>
  <c r="M80" i="14" s="1"/>
  <c r="L43" i="14"/>
  <c r="L51" i="14" s="1"/>
  <c r="L74" i="14" s="1"/>
  <c r="L80" i="14" s="1"/>
  <c r="K43" i="14"/>
  <c r="K51" i="14" s="1"/>
  <c r="K74" i="14" s="1"/>
  <c r="K80" i="14" s="1"/>
  <c r="J43" i="14"/>
  <c r="J51" i="14" s="1"/>
  <c r="J74" i="14" s="1"/>
  <c r="J80" i="14" s="1"/>
  <c r="I43" i="14"/>
  <c r="I51" i="14" s="1"/>
  <c r="I74" i="14" s="1"/>
  <c r="I80" i="14" s="1"/>
  <c r="H43" i="14"/>
  <c r="G43" i="14"/>
  <c r="F43" i="14"/>
  <c r="E43" i="14"/>
  <c r="D43" i="14"/>
  <c r="C43" i="14"/>
  <c r="B43" i="14"/>
  <c r="T42" i="14"/>
  <c r="T51" i="14" s="1"/>
  <c r="P42" i="14"/>
  <c r="P73" i="14" s="1"/>
  <c r="AC41" i="14"/>
  <c r="AB41" i="14"/>
  <c r="AA41" i="14"/>
  <c r="Z41" i="14"/>
  <c r="Y41" i="14"/>
  <c r="X41" i="14"/>
  <c r="W41" i="14"/>
  <c r="V41" i="14"/>
  <c r="U41" i="14"/>
  <c r="U42" i="14" s="1"/>
  <c r="S41" i="14"/>
  <c r="R41" i="14"/>
  <c r="Q41" i="14"/>
  <c r="Q42" i="14" s="1"/>
  <c r="P41" i="14"/>
  <c r="O41" i="14"/>
  <c r="N41" i="14"/>
  <c r="M41" i="14"/>
  <c r="L41" i="14"/>
  <c r="K41" i="14"/>
  <c r="J41" i="14"/>
  <c r="I41" i="14"/>
  <c r="H41" i="14"/>
  <c r="G41" i="14"/>
  <c r="F42" i="14"/>
  <c r="E42" i="14"/>
  <c r="D41" i="14"/>
  <c r="C41" i="14"/>
  <c r="B42" i="14"/>
  <c r="V40" i="14"/>
  <c r="V42" i="14" s="1"/>
  <c r="U40" i="14"/>
  <c r="T40" i="14"/>
  <c r="S40" i="14"/>
  <c r="S42" i="14" s="1"/>
  <c r="R40" i="14"/>
  <c r="R42" i="14" s="1"/>
  <c r="Q40" i="14"/>
  <c r="P40" i="14"/>
  <c r="H40" i="14"/>
  <c r="H42" i="14" s="1"/>
  <c r="G40" i="14"/>
  <c r="G42" i="14" s="1"/>
  <c r="F40" i="14"/>
  <c r="E40" i="14"/>
  <c r="D40" i="14"/>
  <c r="D42" i="14" s="1"/>
  <c r="C40" i="14"/>
  <c r="C42" i="14" s="1"/>
  <c r="B40" i="14"/>
  <c r="AC39" i="14"/>
  <c r="AB39" i="14"/>
  <c r="AA39" i="14"/>
  <c r="Z39" i="14"/>
  <c r="Y39" i="14"/>
  <c r="X39" i="14"/>
  <c r="W39" i="14"/>
  <c r="O39" i="14"/>
  <c r="N39" i="14"/>
  <c r="M39" i="14"/>
  <c r="L39" i="14"/>
  <c r="K39" i="14"/>
  <c r="J39" i="14"/>
  <c r="I39" i="14"/>
  <c r="V38" i="14"/>
  <c r="U38" i="14"/>
  <c r="T38" i="14"/>
  <c r="S38" i="14"/>
  <c r="R38" i="14"/>
  <c r="Q38" i="14"/>
  <c r="P38" i="14"/>
  <c r="H38" i="14"/>
  <c r="G38" i="14"/>
  <c r="F38" i="14"/>
  <c r="E38" i="14"/>
  <c r="D38" i="14"/>
  <c r="C38" i="14"/>
  <c r="B38" i="14"/>
  <c r="C82" i="13"/>
  <c r="D82" i="13"/>
  <c r="E82" i="13"/>
  <c r="G82" i="13"/>
  <c r="H82" i="13"/>
  <c r="I82" i="13"/>
  <c r="J82" i="13"/>
  <c r="K82" i="13"/>
  <c r="L82" i="13"/>
  <c r="M82" i="13"/>
  <c r="N82" i="13"/>
  <c r="O82" i="13"/>
  <c r="P82" i="13"/>
  <c r="Q82" i="13"/>
  <c r="R82" i="13"/>
  <c r="S82" i="13"/>
  <c r="U82" i="13"/>
  <c r="V82" i="13"/>
  <c r="W82" i="13"/>
  <c r="X82" i="13"/>
  <c r="Y82" i="13"/>
  <c r="Z82" i="13"/>
  <c r="AA82" i="13"/>
  <c r="AB82" i="13"/>
  <c r="AC82" i="13"/>
  <c r="I72" i="13"/>
  <c r="I74" i="13" s="1"/>
  <c r="I73" i="13"/>
  <c r="AC67" i="13"/>
  <c r="AC68" i="13" s="1"/>
  <c r="AC72" i="13" s="1"/>
  <c r="AC73" i="13" s="1"/>
  <c r="AB67" i="13"/>
  <c r="AB68" i="13" s="1"/>
  <c r="AB72" i="13" s="1"/>
  <c r="AB73" i="13" s="1"/>
  <c r="AA67" i="13"/>
  <c r="AA68" i="13" s="1"/>
  <c r="AA72" i="13" s="1"/>
  <c r="AA73" i="13" s="1"/>
  <c r="Z67" i="13"/>
  <c r="Z68" i="13" s="1"/>
  <c r="Z72" i="13" s="1"/>
  <c r="Z73" i="13" s="1"/>
  <c r="Y67" i="13"/>
  <c r="Y68" i="13" s="1"/>
  <c r="Y72" i="13" s="1"/>
  <c r="Y73" i="13" s="1"/>
  <c r="X67" i="13"/>
  <c r="X68" i="13" s="1"/>
  <c r="X72" i="13" s="1"/>
  <c r="X73" i="13" s="1"/>
  <c r="W67" i="13"/>
  <c r="W68" i="13" s="1"/>
  <c r="W72" i="13" s="1"/>
  <c r="W73" i="13" s="1"/>
  <c r="V67" i="13"/>
  <c r="V68" i="13" s="1"/>
  <c r="V72" i="13" s="1"/>
  <c r="U67" i="13"/>
  <c r="U68" i="13" s="1"/>
  <c r="U72" i="13" s="1"/>
  <c r="T67" i="13"/>
  <c r="T68" i="13" s="1"/>
  <c r="T72" i="13" s="1"/>
  <c r="S67" i="13"/>
  <c r="S68" i="13" s="1"/>
  <c r="S72" i="13" s="1"/>
  <c r="R67" i="13"/>
  <c r="R68" i="13" s="1"/>
  <c r="R72" i="13" s="1"/>
  <c r="Q67" i="13"/>
  <c r="Q68" i="13" s="1"/>
  <c r="Q72" i="13" s="1"/>
  <c r="P67" i="13"/>
  <c r="P68" i="13" s="1"/>
  <c r="P72" i="13" s="1"/>
  <c r="O67" i="13"/>
  <c r="O68" i="13" s="1"/>
  <c r="O72" i="13" s="1"/>
  <c r="O73" i="13" s="1"/>
  <c r="N67" i="13"/>
  <c r="N68" i="13" s="1"/>
  <c r="N72" i="13" s="1"/>
  <c r="N73" i="13" s="1"/>
  <c r="M67" i="13"/>
  <c r="M68" i="13" s="1"/>
  <c r="M72" i="13" s="1"/>
  <c r="M73" i="13" s="1"/>
  <c r="L67" i="13"/>
  <c r="L68" i="13" s="1"/>
  <c r="L72" i="13" s="1"/>
  <c r="L73" i="13" s="1"/>
  <c r="K67" i="13"/>
  <c r="K68" i="13" s="1"/>
  <c r="K72" i="13" s="1"/>
  <c r="K73" i="13" s="1"/>
  <c r="J67" i="13"/>
  <c r="J68" i="13" s="1"/>
  <c r="J72" i="13" s="1"/>
  <c r="J73" i="13" s="1"/>
  <c r="I67" i="13"/>
  <c r="I68" i="13" s="1"/>
  <c r="H67" i="13"/>
  <c r="H68" i="13" s="1"/>
  <c r="H72" i="13" s="1"/>
  <c r="G67" i="13"/>
  <c r="G68" i="13" s="1"/>
  <c r="G72" i="13" s="1"/>
  <c r="F67" i="13"/>
  <c r="F68" i="13" s="1"/>
  <c r="F72" i="13" s="1"/>
  <c r="E67" i="13"/>
  <c r="E68" i="13" s="1"/>
  <c r="E72" i="13" s="1"/>
  <c r="D67" i="13"/>
  <c r="D68" i="13" s="1"/>
  <c r="D72" i="13" s="1"/>
  <c r="C67" i="13"/>
  <c r="C68" i="13" s="1"/>
  <c r="C72" i="13" s="1"/>
  <c r="B67" i="13"/>
  <c r="B68" i="13" s="1"/>
  <c r="B72" i="13" s="1"/>
  <c r="AC62" i="13"/>
  <c r="AB62" i="13"/>
  <c r="AA62" i="13"/>
  <c r="Z62" i="13"/>
  <c r="Y62" i="13"/>
  <c r="X62" i="13"/>
  <c r="W62" i="13"/>
  <c r="V62" i="13"/>
  <c r="U62" i="13"/>
  <c r="T62" i="13"/>
  <c r="S62" i="13"/>
  <c r="R62" i="13"/>
  <c r="Q62" i="13"/>
  <c r="P62" i="13"/>
  <c r="O62" i="13"/>
  <c r="N62" i="13"/>
  <c r="M62" i="13"/>
  <c r="L62" i="13"/>
  <c r="K62" i="13"/>
  <c r="J62" i="13"/>
  <c r="I62" i="13"/>
  <c r="H62" i="13"/>
  <c r="G62" i="13"/>
  <c r="F62" i="13"/>
  <c r="E62" i="13"/>
  <c r="D62" i="13"/>
  <c r="C62" i="13"/>
  <c r="B62" i="13"/>
  <c r="AC61" i="13"/>
  <c r="AB61" i="13"/>
  <c r="AA61" i="13"/>
  <c r="Z61" i="13"/>
  <c r="Y61" i="13"/>
  <c r="X61" i="13"/>
  <c r="W61" i="13"/>
  <c r="V61" i="13"/>
  <c r="U61" i="13"/>
  <c r="T61" i="13"/>
  <c r="S61" i="13"/>
  <c r="R61" i="13"/>
  <c r="Q61" i="13"/>
  <c r="P61" i="13"/>
  <c r="O61" i="13"/>
  <c r="N61" i="13"/>
  <c r="M61" i="13"/>
  <c r="L61" i="13"/>
  <c r="K61" i="13"/>
  <c r="J61" i="13"/>
  <c r="I61" i="13"/>
  <c r="H61" i="13"/>
  <c r="G61" i="13"/>
  <c r="F61" i="13"/>
  <c r="E61" i="13"/>
  <c r="D61" i="13"/>
  <c r="C61" i="13"/>
  <c r="B61" i="13"/>
  <c r="AC60" i="13"/>
  <c r="AB60" i="13"/>
  <c r="AA60" i="13"/>
  <c r="Z60" i="13"/>
  <c r="Y60" i="13"/>
  <c r="X60" i="13"/>
  <c r="W60" i="13"/>
  <c r="V60" i="13"/>
  <c r="U60" i="13"/>
  <c r="T60" i="13"/>
  <c r="S60" i="13"/>
  <c r="R60" i="13"/>
  <c r="Q60" i="13"/>
  <c r="P60" i="13"/>
  <c r="O60" i="13"/>
  <c r="N60" i="13"/>
  <c r="M60" i="13"/>
  <c r="L60" i="13"/>
  <c r="K60" i="13"/>
  <c r="J60" i="13"/>
  <c r="I60" i="13"/>
  <c r="H60" i="13"/>
  <c r="G60" i="13"/>
  <c r="F60" i="13"/>
  <c r="E60" i="13"/>
  <c r="D60" i="13"/>
  <c r="C60" i="13"/>
  <c r="B60" i="13"/>
  <c r="AC58" i="13"/>
  <c r="AB58" i="13"/>
  <c r="AA58" i="13"/>
  <c r="Z58" i="13"/>
  <c r="Y58" i="13"/>
  <c r="X58" i="13"/>
  <c r="W58" i="13"/>
  <c r="V58" i="13"/>
  <c r="U58" i="13"/>
  <c r="T58" i="13"/>
  <c r="S58" i="13"/>
  <c r="R58" i="13"/>
  <c r="Q58" i="13"/>
  <c r="P58" i="13"/>
  <c r="O58" i="13"/>
  <c r="N58" i="13"/>
  <c r="M58" i="13"/>
  <c r="L58" i="13"/>
  <c r="K58" i="13"/>
  <c r="J58" i="13"/>
  <c r="I58" i="13"/>
  <c r="H58" i="13"/>
  <c r="G58" i="13"/>
  <c r="F58" i="13"/>
  <c r="E58" i="13"/>
  <c r="D58" i="13"/>
  <c r="C58" i="13"/>
  <c r="B58" i="13"/>
  <c r="AC57" i="13"/>
  <c r="AB57" i="13"/>
  <c r="AA57" i="13"/>
  <c r="Z57" i="13"/>
  <c r="Y57" i="13"/>
  <c r="X57" i="13"/>
  <c r="W57" i="13"/>
  <c r="V57" i="13"/>
  <c r="U57" i="13"/>
  <c r="T57" i="13"/>
  <c r="S57" i="13"/>
  <c r="R57" i="13"/>
  <c r="Q57" i="13"/>
  <c r="P57" i="13"/>
  <c r="O57" i="13"/>
  <c r="N57" i="13"/>
  <c r="M57" i="13"/>
  <c r="L57" i="13"/>
  <c r="K57" i="13"/>
  <c r="J57" i="13"/>
  <c r="I57" i="13"/>
  <c r="H57" i="13"/>
  <c r="G57" i="13"/>
  <c r="F57" i="13"/>
  <c r="E57" i="13"/>
  <c r="D57" i="13"/>
  <c r="C57" i="13"/>
  <c r="B57" i="13"/>
  <c r="AC56" i="13"/>
  <c r="AB56" i="13"/>
  <c r="AA56" i="13"/>
  <c r="Z56" i="13"/>
  <c r="Y56" i="13"/>
  <c r="X56" i="13"/>
  <c r="W56" i="13"/>
  <c r="V56" i="13"/>
  <c r="U56" i="13"/>
  <c r="T56" i="13"/>
  <c r="S56" i="13"/>
  <c r="R56" i="13"/>
  <c r="Q56" i="13"/>
  <c r="P56" i="13"/>
  <c r="O56" i="13"/>
  <c r="N56" i="13"/>
  <c r="M56" i="13"/>
  <c r="L56" i="13"/>
  <c r="K56" i="13"/>
  <c r="J56" i="13"/>
  <c r="I56" i="13"/>
  <c r="H56" i="13"/>
  <c r="G56" i="13"/>
  <c r="F56" i="13"/>
  <c r="E56" i="13"/>
  <c r="D56" i="13"/>
  <c r="C56" i="13"/>
  <c r="B56" i="13"/>
  <c r="AC49" i="13"/>
  <c r="AB49" i="13"/>
  <c r="AA49" i="13"/>
  <c r="Z49" i="13"/>
  <c r="Y49" i="13"/>
  <c r="X49" i="13"/>
  <c r="W49" i="13"/>
  <c r="V49" i="13"/>
  <c r="U49" i="13"/>
  <c r="T49" i="13"/>
  <c r="S49" i="13"/>
  <c r="R49" i="13"/>
  <c r="Q49" i="13"/>
  <c r="P49" i="13"/>
  <c r="O49" i="13"/>
  <c r="N49" i="13"/>
  <c r="M49" i="13"/>
  <c r="L49" i="13"/>
  <c r="K49" i="13"/>
  <c r="J49" i="13"/>
  <c r="I49" i="13"/>
  <c r="H49" i="13"/>
  <c r="G49" i="13"/>
  <c r="F49" i="13"/>
  <c r="E49" i="13"/>
  <c r="D49" i="13"/>
  <c r="C49" i="13"/>
  <c r="B49" i="13"/>
  <c r="AC48" i="13"/>
  <c r="AB48" i="13"/>
  <c r="AA48" i="13"/>
  <c r="Z48" i="13"/>
  <c r="Y48" i="13"/>
  <c r="X48" i="13"/>
  <c r="W48" i="13"/>
  <c r="V48" i="13"/>
  <c r="U48" i="13"/>
  <c r="T48" i="13"/>
  <c r="S48" i="13"/>
  <c r="R48" i="13"/>
  <c r="Q48" i="13"/>
  <c r="P48" i="13"/>
  <c r="O48" i="13"/>
  <c r="N48" i="13"/>
  <c r="M48" i="13"/>
  <c r="L48" i="13"/>
  <c r="K48" i="13"/>
  <c r="J48" i="13"/>
  <c r="I48" i="13"/>
  <c r="H48" i="13"/>
  <c r="G48" i="13"/>
  <c r="F48" i="13"/>
  <c r="E48" i="13"/>
  <c r="D48" i="13"/>
  <c r="C48" i="13"/>
  <c r="B48" i="13"/>
  <c r="AC47" i="13"/>
  <c r="AB47" i="13"/>
  <c r="AA47" i="13"/>
  <c r="Z47" i="13"/>
  <c r="Y47" i="13"/>
  <c r="X47" i="13"/>
  <c r="W47" i="13"/>
  <c r="V47" i="13"/>
  <c r="U47" i="13"/>
  <c r="T47" i="13"/>
  <c r="S47" i="13"/>
  <c r="R47" i="13"/>
  <c r="Q47" i="13"/>
  <c r="P47" i="13"/>
  <c r="O47" i="13"/>
  <c r="N47" i="13"/>
  <c r="M47" i="13"/>
  <c r="L47" i="13"/>
  <c r="K47" i="13"/>
  <c r="J47" i="13"/>
  <c r="I47" i="13"/>
  <c r="H47" i="13"/>
  <c r="G47" i="13"/>
  <c r="F47" i="13"/>
  <c r="E47" i="13"/>
  <c r="D47" i="13"/>
  <c r="C47" i="13"/>
  <c r="B47" i="13"/>
  <c r="AC45" i="13"/>
  <c r="AB45" i="13"/>
  <c r="AA45" i="13"/>
  <c r="Z45" i="13"/>
  <c r="Y45" i="13"/>
  <c r="X45" i="13"/>
  <c r="W45" i="13"/>
  <c r="V45" i="13"/>
  <c r="U45" i="13"/>
  <c r="T45" i="13"/>
  <c r="S45" i="13"/>
  <c r="R45" i="13"/>
  <c r="Q45" i="13"/>
  <c r="P45" i="13"/>
  <c r="O45" i="13"/>
  <c r="N45" i="13"/>
  <c r="M45" i="13"/>
  <c r="L45" i="13"/>
  <c r="K45" i="13"/>
  <c r="J45" i="13"/>
  <c r="I45" i="13"/>
  <c r="H45" i="13"/>
  <c r="G45" i="13"/>
  <c r="F45" i="13"/>
  <c r="E45" i="13"/>
  <c r="D45" i="13"/>
  <c r="C45" i="13"/>
  <c r="B45" i="13"/>
  <c r="AC44" i="13"/>
  <c r="AB44" i="13"/>
  <c r="AA44" i="13"/>
  <c r="Z44" i="13"/>
  <c r="Y44" i="13"/>
  <c r="X44" i="13"/>
  <c r="W44" i="13"/>
  <c r="V44" i="13"/>
  <c r="U44" i="13"/>
  <c r="T44" i="13"/>
  <c r="S44" i="13"/>
  <c r="R44" i="13"/>
  <c r="Q44" i="13"/>
  <c r="P44" i="13"/>
  <c r="O44" i="13"/>
  <c r="N44" i="13"/>
  <c r="M44" i="13"/>
  <c r="L44" i="13"/>
  <c r="K44" i="13"/>
  <c r="J44" i="13"/>
  <c r="I44" i="13"/>
  <c r="H44" i="13"/>
  <c r="G44" i="13"/>
  <c r="F44" i="13"/>
  <c r="E44" i="13"/>
  <c r="D44" i="13"/>
  <c r="C44" i="13"/>
  <c r="B44" i="13"/>
  <c r="AC43" i="13"/>
  <c r="AC51" i="13" s="1"/>
  <c r="AC74" i="13" s="1"/>
  <c r="AC80" i="13" s="1"/>
  <c r="AB43" i="13"/>
  <c r="AB51" i="13" s="1"/>
  <c r="AB74" i="13" s="1"/>
  <c r="AB80" i="13" s="1"/>
  <c r="AA43" i="13"/>
  <c r="AA51" i="13" s="1"/>
  <c r="AA74" i="13" s="1"/>
  <c r="AA80" i="13" s="1"/>
  <c r="Z43" i="13"/>
  <c r="Z51" i="13" s="1"/>
  <c r="Z74" i="13" s="1"/>
  <c r="Z80" i="13" s="1"/>
  <c r="Y43" i="13"/>
  <c r="Y51" i="13" s="1"/>
  <c r="Y74" i="13" s="1"/>
  <c r="Y80" i="13" s="1"/>
  <c r="X43" i="13"/>
  <c r="X51" i="13" s="1"/>
  <c r="X74" i="13" s="1"/>
  <c r="X80" i="13" s="1"/>
  <c r="W43" i="13"/>
  <c r="W51" i="13" s="1"/>
  <c r="W74" i="13" s="1"/>
  <c r="W80" i="13" s="1"/>
  <c r="V43" i="13"/>
  <c r="U43" i="13"/>
  <c r="T43" i="13"/>
  <c r="S43" i="13"/>
  <c r="R43" i="13"/>
  <c r="Q43" i="13"/>
  <c r="P43" i="13"/>
  <c r="O43" i="13"/>
  <c r="O51" i="13" s="1"/>
  <c r="O74" i="13" s="1"/>
  <c r="O80" i="13" s="1"/>
  <c r="N43" i="13"/>
  <c r="N51" i="13" s="1"/>
  <c r="N74" i="13" s="1"/>
  <c r="N80" i="13" s="1"/>
  <c r="M43" i="13"/>
  <c r="M51" i="13" s="1"/>
  <c r="M74" i="13" s="1"/>
  <c r="M80" i="13" s="1"/>
  <c r="L43" i="13"/>
  <c r="L51" i="13" s="1"/>
  <c r="L74" i="13" s="1"/>
  <c r="L80" i="13" s="1"/>
  <c r="K43" i="13"/>
  <c r="K51" i="13" s="1"/>
  <c r="K74" i="13" s="1"/>
  <c r="K80" i="13" s="1"/>
  <c r="J43" i="13"/>
  <c r="J51" i="13" s="1"/>
  <c r="J74" i="13" s="1"/>
  <c r="J80" i="13" s="1"/>
  <c r="I43" i="13"/>
  <c r="I51" i="13" s="1"/>
  <c r="H43" i="13"/>
  <c r="G43" i="13"/>
  <c r="F43" i="13"/>
  <c r="E43" i="13"/>
  <c r="D43" i="13"/>
  <c r="C43" i="13"/>
  <c r="B43" i="13"/>
  <c r="T42" i="13"/>
  <c r="P42" i="13"/>
  <c r="P73" i="13" s="1"/>
  <c r="AC41" i="13"/>
  <c r="AB41" i="13"/>
  <c r="AA41" i="13"/>
  <c r="Z41" i="13"/>
  <c r="Y41" i="13"/>
  <c r="X41" i="13"/>
  <c r="W41" i="13"/>
  <c r="V41" i="13"/>
  <c r="U41" i="13"/>
  <c r="S41" i="13"/>
  <c r="R41" i="13"/>
  <c r="Q41" i="13"/>
  <c r="P41" i="13"/>
  <c r="O41" i="13"/>
  <c r="N41" i="13"/>
  <c r="M41" i="13"/>
  <c r="L41" i="13"/>
  <c r="K41" i="13"/>
  <c r="J41" i="13"/>
  <c r="I41" i="13"/>
  <c r="H41" i="13"/>
  <c r="G41" i="13"/>
  <c r="E41" i="13"/>
  <c r="E42" i="13" s="1"/>
  <c r="D41" i="13"/>
  <c r="C41" i="13"/>
  <c r="B41" i="13"/>
  <c r="V40" i="13"/>
  <c r="V42" i="13" s="1"/>
  <c r="U40" i="13"/>
  <c r="U42" i="13" s="1"/>
  <c r="T40" i="13"/>
  <c r="S40" i="13"/>
  <c r="S42" i="13" s="1"/>
  <c r="R40" i="13"/>
  <c r="R42" i="13" s="1"/>
  <c r="Q40" i="13"/>
  <c r="Q42" i="13" s="1"/>
  <c r="P40" i="13"/>
  <c r="H40" i="13"/>
  <c r="H42" i="13" s="1"/>
  <c r="G40" i="13"/>
  <c r="G42" i="13" s="1"/>
  <c r="F40" i="13"/>
  <c r="F42" i="13" s="1"/>
  <c r="E40" i="13"/>
  <c r="D40" i="13"/>
  <c r="D42" i="13" s="1"/>
  <c r="C40" i="13"/>
  <c r="C42" i="13" s="1"/>
  <c r="B40" i="13"/>
  <c r="B42" i="13" s="1"/>
  <c r="AC39" i="13"/>
  <c r="AB39" i="13"/>
  <c r="AA39" i="13"/>
  <c r="Z39" i="13"/>
  <c r="Y39" i="13"/>
  <c r="X39" i="13"/>
  <c r="W39" i="13"/>
  <c r="O39" i="13"/>
  <c r="N39" i="13"/>
  <c r="M39" i="13"/>
  <c r="L39" i="13"/>
  <c r="K39" i="13"/>
  <c r="J39" i="13"/>
  <c r="I39" i="13"/>
  <c r="V38" i="13"/>
  <c r="U38" i="13"/>
  <c r="T38" i="13"/>
  <c r="S38" i="13"/>
  <c r="R38" i="13"/>
  <c r="Q38" i="13"/>
  <c r="P38" i="13"/>
  <c r="H38" i="13"/>
  <c r="G38" i="13"/>
  <c r="F38" i="13"/>
  <c r="E38" i="13"/>
  <c r="D38" i="13"/>
  <c r="C38" i="13"/>
  <c r="B38" i="13"/>
  <c r="AC67" i="12"/>
  <c r="AB67" i="12"/>
  <c r="AA67" i="12"/>
  <c r="Z67" i="12"/>
  <c r="Y67" i="12"/>
  <c r="X67" i="12"/>
  <c r="W67" i="12"/>
  <c r="V67" i="12"/>
  <c r="U67" i="12"/>
  <c r="T67" i="12"/>
  <c r="S67" i="12"/>
  <c r="R67" i="12"/>
  <c r="Q67" i="12"/>
  <c r="P67" i="12"/>
  <c r="O67" i="12"/>
  <c r="N67" i="12"/>
  <c r="M67" i="12"/>
  <c r="L67" i="12"/>
  <c r="K67" i="12"/>
  <c r="J67" i="12"/>
  <c r="I67" i="12"/>
  <c r="H67" i="12"/>
  <c r="G67" i="12"/>
  <c r="F67" i="12"/>
  <c r="E67" i="12"/>
  <c r="D67" i="12"/>
  <c r="C67" i="12"/>
  <c r="B67" i="12"/>
  <c r="AC62" i="12"/>
  <c r="AB62" i="12"/>
  <c r="AA62" i="12"/>
  <c r="Z62" i="12"/>
  <c r="Y62" i="12"/>
  <c r="X62" i="12"/>
  <c r="W62" i="12"/>
  <c r="V62" i="12"/>
  <c r="U62" i="12"/>
  <c r="T62" i="12"/>
  <c r="S62" i="12"/>
  <c r="R62" i="12"/>
  <c r="Q62" i="12"/>
  <c r="P62" i="12"/>
  <c r="O62" i="12"/>
  <c r="N62" i="12"/>
  <c r="M62" i="12"/>
  <c r="L62" i="12"/>
  <c r="K62" i="12"/>
  <c r="J62" i="12"/>
  <c r="I62" i="12"/>
  <c r="H62" i="12"/>
  <c r="G62" i="12"/>
  <c r="F62" i="12"/>
  <c r="E62" i="12"/>
  <c r="D62" i="12"/>
  <c r="C62" i="12"/>
  <c r="B62" i="12"/>
  <c r="AC61" i="12"/>
  <c r="AB61" i="12"/>
  <c r="AA61" i="12"/>
  <c r="Z61" i="12"/>
  <c r="Y61" i="12"/>
  <c r="X61" i="12"/>
  <c r="W61" i="12"/>
  <c r="V61" i="12"/>
  <c r="U61" i="12"/>
  <c r="T61" i="12"/>
  <c r="S61" i="12"/>
  <c r="R61" i="12"/>
  <c r="Q61" i="12"/>
  <c r="P61" i="12"/>
  <c r="O61" i="12"/>
  <c r="N61" i="12"/>
  <c r="M61" i="12"/>
  <c r="L61" i="12"/>
  <c r="K61" i="12"/>
  <c r="J61" i="12"/>
  <c r="I61" i="12"/>
  <c r="H61" i="12"/>
  <c r="G61" i="12"/>
  <c r="F61" i="12"/>
  <c r="E61" i="12"/>
  <c r="D61" i="12"/>
  <c r="C61" i="12"/>
  <c r="B61" i="12"/>
  <c r="AC60" i="12"/>
  <c r="AB60" i="12"/>
  <c r="AA60" i="12"/>
  <c r="Z60" i="12"/>
  <c r="Y60" i="12"/>
  <c r="X60" i="12"/>
  <c r="W60" i="12"/>
  <c r="V60" i="12"/>
  <c r="U60" i="12"/>
  <c r="T60" i="12"/>
  <c r="S60" i="12"/>
  <c r="R60" i="12"/>
  <c r="Q60" i="12"/>
  <c r="P60" i="12"/>
  <c r="O60" i="12"/>
  <c r="N60" i="12"/>
  <c r="M60" i="12"/>
  <c r="L60" i="12"/>
  <c r="K60" i="12"/>
  <c r="J60" i="12"/>
  <c r="I60" i="12"/>
  <c r="H60" i="12"/>
  <c r="G60" i="12"/>
  <c r="F60" i="12"/>
  <c r="E60" i="12"/>
  <c r="D60" i="12"/>
  <c r="C60" i="12"/>
  <c r="B60" i="12"/>
  <c r="AC58" i="12"/>
  <c r="AB58" i="12"/>
  <c r="AA58" i="12"/>
  <c r="Z58" i="12"/>
  <c r="Y58" i="12"/>
  <c r="X58" i="12"/>
  <c r="W58" i="12"/>
  <c r="V58" i="12"/>
  <c r="U58" i="12"/>
  <c r="T58" i="12"/>
  <c r="S58" i="12"/>
  <c r="R58" i="12"/>
  <c r="Q58" i="12"/>
  <c r="P58" i="12"/>
  <c r="O58" i="12"/>
  <c r="N58" i="12"/>
  <c r="M58" i="12"/>
  <c r="L58" i="12"/>
  <c r="K58" i="12"/>
  <c r="J58" i="12"/>
  <c r="I58" i="12"/>
  <c r="H58" i="12"/>
  <c r="G58" i="12"/>
  <c r="F58" i="12"/>
  <c r="E58" i="12"/>
  <c r="D58" i="12"/>
  <c r="C58" i="12"/>
  <c r="B58" i="12"/>
  <c r="AC57" i="12"/>
  <c r="AB57" i="12"/>
  <c r="AA57" i="12"/>
  <c r="Z57" i="12"/>
  <c r="Y57" i="12"/>
  <c r="X57" i="12"/>
  <c r="W57" i="12"/>
  <c r="V57" i="12"/>
  <c r="U57" i="12"/>
  <c r="T57" i="12"/>
  <c r="S57" i="12"/>
  <c r="R57" i="12"/>
  <c r="Q57" i="12"/>
  <c r="P57" i="12"/>
  <c r="O57" i="12"/>
  <c r="N57" i="12"/>
  <c r="M57" i="12"/>
  <c r="L57" i="12"/>
  <c r="K57" i="12"/>
  <c r="J57" i="12"/>
  <c r="I57" i="12"/>
  <c r="H57" i="12"/>
  <c r="G57" i="12"/>
  <c r="F57" i="12"/>
  <c r="E57" i="12"/>
  <c r="D57" i="12"/>
  <c r="C57" i="12"/>
  <c r="B57" i="12"/>
  <c r="AC56" i="12"/>
  <c r="AB56" i="12"/>
  <c r="AA56" i="12"/>
  <c r="Z56" i="12"/>
  <c r="Y56" i="12"/>
  <c r="X56" i="12"/>
  <c r="W56" i="12"/>
  <c r="V56" i="12"/>
  <c r="U56" i="12"/>
  <c r="T56" i="12"/>
  <c r="S56" i="12"/>
  <c r="R56" i="12"/>
  <c r="Q56" i="12"/>
  <c r="P56" i="12"/>
  <c r="O56" i="12"/>
  <c r="N56" i="12"/>
  <c r="M56" i="12"/>
  <c r="L56" i="12"/>
  <c r="K56" i="12"/>
  <c r="J56" i="12"/>
  <c r="I56" i="12"/>
  <c r="H56" i="12"/>
  <c r="G56" i="12"/>
  <c r="F56" i="12"/>
  <c r="E56" i="12"/>
  <c r="D56" i="12"/>
  <c r="C56" i="12"/>
  <c r="B56" i="12"/>
  <c r="N51" i="12"/>
  <c r="AC49" i="12"/>
  <c r="AB49" i="12"/>
  <c r="AA49" i="12"/>
  <c r="Z49" i="12"/>
  <c r="Y49" i="12"/>
  <c r="X49" i="12"/>
  <c r="W49" i="12"/>
  <c r="V49" i="12"/>
  <c r="U49" i="12"/>
  <c r="T49" i="12"/>
  <c r="S49" i="12"/>
  <c r="R49" i="12"/>
  <c r="Q49" i="12"/>
  <c r="P49" i="12"/>
  <c r="O49" i="12"/>
  <c r="N49" i="12"/>
  <c r="M49" i="12"/>
  <c r="L49" i="12"/>
  <c r="K49" i="12"/>
  <c r="J49" i="12"/>
  <c r="I49" i="12"/>
  <c r="H49" i="12"/>
  <c r="G49" i="12"/>
  <c r="F49" i="12"/>
  <c r="E49" i="12"/>
  <c r="D49" i="12"/>
  <c r="C49" i="12"/>
  <c r="B49" i="12"/>
  <c r="AC48" i="12"/>
  <c r="AB48" i="12"/>
  <c r="AA48" i="12"/>
  <c r="Z48" i="12"/>
  <c r="Y48" i="12"/>
  <c r="X48" i="12"/>
  <c r="W48" i="12"/>
  <c r="V48" i="12"/>
  <c r="U48" i="12"/>
  <c r="T48" i="12"/>
  <c r="S48" i="12"/>
  <c r="R48" i="12"/>
  <c r="Q48" i="12"/>
  <c r="P48" i="12"/>
  <c r="O48" i="12"/>
  <c r="N48" i="12"/>
  <c r="M48" i="12"/>
  <c r="L48" i="12"/>
  <c r="K48" i="12"/>
  <c r="J48" i="12"/>
  <c r="I48" i="12"/>
  <c r="H48" i="12"/>
  <c r="G48" i="12"/>
  <c r="F48" i="12"/>
  <c r="E48" i="12"/>
  <c r="D48" i="12"/>
  <c r="C48" i="12"/>
  <c r="B48" i="12"/>
  <c r="AC47" i="12"/>
  <c r="AB47" i="12"/>
  <c r="AA47" i="12"/>
  <c r="Z47" i="12"/>
  <c r="Y47" i="12"/>
  <c r="X47" i="12"/>
  <c r="W47" i="12"/>
  <c r="V47" i="12"/>
  <c r="U47" i="12"/>
  <c r="T47" i="12"/>
  <c r="S47" i="12"/>
  <c r="R47" i="12"/>
  <c r="Q47" i="12"/>
  <c r="P47" i="12"/>
  <c r="O47" i="12"/>
  <c r="N47" i="12"/>
  <c r="M47" i="12"/>
  <c r="L47" i="12"/>
  <c r="K47" i="12"/>
  <c r="J47" i="12"/>
  <c r="I47" i="12"/>
  <c r="H47" i="12"/>
  <c r="G47" i="12"/>
  <c r="F47" i="12"/>
  <c r="E47" i="12"/>
  <c r="D47" i="12"/>
  <c r="C47" i="12"/>
  <c r="B47" i="12"/>
  <c r="AC45" i="12"/>
  <c r="AB45" i="12"/>
  <c r="AA45" i="12"/>
  <c r="Z45" i="12"/>
  <c r="Y45" i="12"/>
  <c r="X45" i="12"/>
  <c r="W45" i="12"/>
  <c r="V45" i="12"/>
  <c r="U45" i="12"/>
  <c r="T45" i="12"/>
  <c r="S45" i="12"/>
  <c r="R45" i="12"/>
  <c r="Q45" i="12"/>
  <c r="P45" i="12"/>
  <c r="O45" i="12"/>
  <c r="N45" i="12"/>
  <c r="M45" i="12"/>
  <c r="L45" i="12"/>
  <c r="K45" i="12"/>
  <c r="J45" i="12"/>
  <c r="I45" i="12"/>
  <c r="H45" i="12"/>
  <c r="G45" i="12"/>
  <c r="F45" i="12"/>
  <c r="E45" i="12"/>
  <c r="D45" i="12"/>
  <c r="C45" i="12"/>
  <c r="B45" i="12"/>
  <c r="AC44" i="12"/>
  <c r="AB44" i="12"/>
  <c r="AA44" i="12"/>
  <c r="Z44" i="12"/>
  <c r="Y44" i="12"/>
  <c r="X44" i="12"/>
  <c r="W44" i="12"/>
  <c r="V44" i="12"/>
  <c r="U44" i="12"/>
  <c r="T44" i="12"/>
  <c r="S44" i="12"/>
  <c r="R44" i="12"/>
  <c r="Q44" i="12"/>
  <c r="P44" i="12"/>
  <c r="O44" i="12"/>
  <c r="N44" i="12"/>
  <c r="M44" i="12"/>
  <c r="L44" i="12"/>
  <c r="K44" i="12"/>
  <c r="J44" i="12"/>
  <c r="I44" i="12"/>
  <c r="H44" i="12"/>
  <c r="G44" i="12"/>
  <c r="F44" i="12"/>
  <c r="E44" i="12"/>
  <c r="D44" i="12"/>
  <c r="C44" i="12"/>
  <c r="B44" i="12"/>
  <c r="AC43" i="12"/>
  <c r="AC51" i="12" s="1"/>
  <c r="AB43" i="12"/>
  <c r="AB51" i="12" s="1"/>
  <c r="AA43" i="12"/>
  <c r="AA51" i="12" s="1"/>
  <c r="Z43" i="12"/>
  <c r="Z51" i="12" s="1"/>
  <c r="Y43" i="12"/>
  <c r="Y51" i="12" s="1"/>
  <c r="X43" i="12"/>
  <c r="X51" i="12" s="1"/>
  <c r="W43" i="12"/>
  <c r="W51" i="12" s="1"/>
  <c r="V43" i="12"/>
  <c r="U43" i="12"/>
  <c r="T43" i="12"/>
  <c r="S43" i="12"/>
  <c r="R43" i="12"/>
  <c r="Q43" i="12"/>
  <c r="P43" i="12"/>
  <c r="O43" i="12"/>
  <c r="O51" i="12" s="1"/>
  <c r="N43" i="12"/>
  <c r="M43" i="12"/>
  <c r="M51" i="12" s="1"/>
  <c r="L43" i="12"/>
  <c r="L51" i="12" s="1"/>
  <c r="K43" i="12"/>
  <c r="K51" i="12" s="1"/>
  <c r="J43" i="12"/>
  <c r="J51" i="12" s="1"/>
  <c r="I43" i="12"/>
  <c r="I51" i="12" s="1"/>
  <c r="H43" i="12"/>
  <c r="G43" i="12"/>
  <c r="F43" i="12"/>
  <c r="E43" i="12"/>
  <c r="D43" i="12"/>
  <c r="C43" i="12"/>
  <c r="B43" i="12"/>
  <c r="AC41" i="12"/>
  <c r="AB41" i="12"/>
  <c r="AA41" i="12"/>
  <c r="Z41" i="12"/>
  <c r="Y41" i="12"/>
  <c r="X41" i="12"/>
  <c r="W41" i="12"/>
  <c r="V41" i="12"/>
  <c r="U41" i="12"/>
  <c r="S41" i="12"/>
  <c r="R41" i="12"/>
  <c r="Q41" i="12"/>
  <c r="P41" i="12"/>
  <c r="O41" i="12"/>
  <c r="N41" i="12"/>
  <c r="M41" i="12"/>
  <c r="L41" i="12"/>
  <c r="K41" i="12"/>
  <c r="J41" i="12"/>
  <c r="I41" i="12"/>
  <c r="H41" i="12"/>
  <c r="G41" i="12"/>
  <c r="E41" i="12"/>
  <c r="D41" i="12"/>
  <c r="C41" i="12"/>
  <c r="B41" i="12"/>
  <c r="V40" i="12"/>
  <c r="U40" i="12"/>
  <c r="U42" i="12" s="1"/>
  <c r="T40" i="12"/>
  <c r="T42" i="12" s="1"/>
  <c r="S40" i="12"/>
  <c r="S42" i="12" s="1"/>
  <c r="R40" i="12"/>
  <c r="Q40" i="12"/>
  <c r="P40" i="12"/>
  <c r="P42" i="12" s="1"/>
  <c r="H40" i="12"/>
  <c r="H42" i="12" s="1"/>
  <c r="G40" i="12"/>
  <c r="F40" i="12"/>
  <c r="F42" i="12" s="1"/>
  <c r="E40" i="12"/>
  <c r="D40" i="12"/>
  <c r="D42" i="12" s="1"/>
  <c r="C40" i="12"/>
  <c r="B40" i="12"/>
  <c r="AC39" i="12"/>
  <c r="AB39" i="12"/>
  <c r="AA39" i="12"/>
  <c r="Z39" i="12"/>
  <c r="Y39" i="12"/>
  <c r="X39" i="12"/>
  <c r="W39" i="12"/>
  <c r="O39" i="12"/>
  <c r="N39" i="12"/>
  <c r="M39" i="12"/>
  <c r="L39" i="12"/>
  <c r="K39" i="12"/>
  <c r="J39" i="12"/>
  <c r="I39" i="12"/>
  <c r="V38" i="12"/>
  <c r="U38" i="12"/>
  <c r="T38" i="12"/>
  <c r="S38" i="12"/>
  <c r="R38" i="12"/>
  <c r="Q38" i="12"/>
  <c r="P38" i="12"/>
  <c r="H38" i="12"/>
  <c r="G38" i="12"/>
  <c r="F38" i="12"/>
  <c r="E38" i="12"/>
  <c r="D38" i="12"/>
  <c r="C38" i="12"/>
  <c r="B38" i="12"/>
  <c r="AC39" i="11"/>
  <c r="AB39" i="11"/>
  <c r="AA39" i="11"/>
  <c r="Z39" i="11"/>
  <c r="Y39" i="11"/>
  <c r="X39" i="11"/>
  <c r="W39" i="11"/>
  <c r="O39" i="11"/>
  <c r="N39" i="11"/>
  <c r="M39" i="11"/>
  <c r="L39" i="11"/>
  <c r="K39" i="11"/>
  <c r="J39" i="11"/>
  <c r="I39" i="11"/>
  <c r="M41" i="11"/>
  <c r="D48" i="11"/>
  <c r="B44" i="11"/>
  <c r="AC41" i="11"/>
  <c r="AB41" i="11"/>
  <c r="AA41" i="11"/>
  <c r="Z41" i="11"/>
  <c r="Y41" i="11"/>
  <c r="X41" i="11"/>
  <c r="W41" i="11"/>
  <c r="V41" i="11"/>
  <c r="U41" i="11"/>
  <c r="S41" i="11"/>
  <c r="R41" i="11"/>
  <c r="Q41" i="11"/>
  <c r="O41" i="11"/>
  <c r="N41" i="11"/>
  <c r="L41" i="11"/>
  <c r="K41" i="11"/>
  <c r="J41" i="11"/>
  <c r="I41" i="11"/>
  <c r="H41" i="11"/>
  <c r="G41" i="11"/>
  <c r="E41" i="11"/>
  <c r="D41" i="11"/>
  <c r="C41" i="11"/>
  <c r="B41" i="10"/>
  <c r="Q40" i="11"/>
  <c r="R40" i="11"/>
  <c r="S40" i="11"/>
  <c r="T40" i="11"/>
  <c r="U40" i="11"/>
  <c r="V40" i="11"/>
  <c r="P40" i="11"/>
  <c r="C40" i="11"/>
  <c r="D40" i="11"/>
  <c r="E40" i="11"/>
  <c r="F40" i="11"/>
  <c r="G40" i="11"/>
  <c r="H40" i="11"/>
  <c r="B40" i="11"/>
  <c r="Q38" i="11"/>
  <c r="R38" i="11"/>
  <c r="S38" i="11"/>
  <c r="T38" i="11"/>
  <c r="U38" i="11"/>
  <c r="V38" i="11"/>
  <c r="P38" i="11"/>
  <c r="C38" i="11"/>
  <c r="D38" i="11"/>
  <c r="E38" i="11"/>
  <c r="F38" i="11"/>
  <c r="G38" i="11"/>
  <c r="H38" i="11"/>
  <c r="B38" i="11"/>
  <c r="AA41" i="10"/>
  <c r="M41" i="10"/>
  <c r="L57" i="10"/>
  <c r="M39" i="10"/>
  <c r="L39" i="10"/>
  <c r="AC39" i="10"/>
  <c r="AB39" i="10"/>
  <c r="AA39" i="10"/>
  <c r="Z39" i="10"/>
  <c r="Y39" i="10"/>
  <c r="X39" i="10"/>
  <c r="W39" i="10"/>
  <c r="O39" i="10"/>
  <c r="N39" i="10"/>
  <c r="K39" i="10"/>
  <c r="J39" i="10"/>
  <c r="I39" i="10"/>
  <c r="E44" i="10"/>
  <c r="T27" i="10"/>
  <c r="U27" i="10"/>
  <c r="V27" i="10"/>
  <c r="S27" i="10"/>
  <c r="F27" i="10"/>
  <c r="G27" i="10"/>
  <c r="H27" i="10"/>
  <c r="E27" i="10"/>
  <c r="B27" i="10"/>
  <c r="D44" i="10"/>
  <c r="F44" i="10"/>
  <c r="G44" i="10"/>
  <c r="S44" i="10"/>
  <c r="D49" i="10"/>
  <c r="D62" i="10"/>
  <c r="D41" i="10"/>
  <c r="S49" i="10"/>
  <c r="F49" i="10"/>
  <c r="G49" i="10"/>
  <c r="H49" i="10"/>
  <c r="E49" i="10"/>
  <c r="E48" i="10"/>
  <c r="E47" i="10" s="1"/>
  <c r="B38" i="10"/>
  <c r="E49" i="3"/>
  <c r="T73" i="13" l="1"/>
  <c r="T74" i="14"/>
  <c r="T80" i="14" s="1"/>
  <c r="T82" i="14" s="1"/>
  <c r="E42" i="12"/>
  <c r="C42" i="12"/>
  <c r="G42" i="12"/>
  <c r="B68" i="12"/>
  <c r="B72" i="12" s="1"/>
  <c r="F68" i="12"/>
  <c r="F72" i="12" s="1"/>
  <c r="F73" i="12" s="1"/>
  <c r="J68" i="12"/>
  <c r="J72" i="12" s="1"/>
  <c r="J73" i="12" s="1"/>
  <c r="N68" i="12"/>
  <c r="N72" i="12" s="1"/>
  <c r="N73" i="12" s="1"/>
  <c r="R68" i="12"/>
  <c r="R72" i="12" s="1"/>
  <c r="V68" i="12"/>
  <c r="V72" i="12" s="1"/>
  <c r="Z68" i="12"/>
  <c r="Z72" i="12" s="1"/>
  <c r="Z73" i="12" s="1"/>
  <c r="Q42" i="12"/>
  <c r="B42" i="12"/>
  <c r="R42" i="12"/>
  <c r="V42" i="12"/>
  <c r="V51" i="12" s="1"/>
  <c r="V74" i="12" s="1"/>
  <c r="V80" i="12" s="1"/>
  <c r="V82" i="12" s="1"/>
  <c r="E68" i="12"/>
  <c r="E72" i="12" s="1"/>
  <c r="I68" i="12"/>
  <c r="I72" i="12" s="1"/>
  <c r="I73" i="12" s="1"/>
  <c r="M68" i="12"/>
  <c r="M72" i="12" s="1"/>
  <c r="Q68" i="12"/>
  <c r="Q72" i="12" s="1"/>
  <c r="U68" i="12"/>
  <c r="U72" i="12" s="1"/>
  <c r="Y68" i="12"/>
  <c r="Y72" i="12" s="1"/>
  <c r="Y73" i="12" s="1"/>
  <c r="AC68" i="12"/>
  <c r="AC72" i="12" s="1"/>
  <c r="C51" i="14"/>
  <c r="C74" i="14" s="1"/>
  <c r="C80" i="14" s="1"/>
  <c r="C73" i="14"/>
  <c r="G73" i="14"/>
  <c r="G51" i="14"/>
  <c r="G74" i="14" s="1"/>
  <c r="G80" i="14" s="1"/>
  <c r="R73" i="14"/>
  <c r="R51" i="14"/>
  <c r="R74" i="14" s="1"/>
  <c r="R80" i="14" s="1"/>
  <c r="V73" i="14"/>
  <c r="V51" i="14"/>
  <c r="V74" i="14" s="1"/>
  <c r="V80" i="14" s="1"/>
  <c r="E73" i="14"/>
  <c r="E51" i="14"/>
  <c r="E74" i="14" s="1"/>
  <c r="E80" i="14" s="1"/>
  <c r="Q73" i="14"/>
  <c r="Q51" i="14"/>
  <c r="Q74" i="14" s="1"/>
  <c r="Q80" i="14" s="1"/>
  <c r="U73" i="14"/>
  <c r="U51" i="14"/>
  <c r="U74" i="14" s="1"/>
  <c r="U80" i="14" s="1"/>
  <c r="D73" i="14"/>
  <c r="D51" i="14"/>
  <c r="D74" i="14" s="1"/>
  <c r="D80" i="14" s="1"/>
  <c r="H51" i="14"/>
  <c r="H74" i="14" s="1"/>
  <c r="H80" i="14" s="1"/>
  <c r="H73" i="14"/>
  <c r="S73" i="14"/>
  <c r="S51" i="14"/>
  <c r="S74" i="14" s="1"/>
  <c r="S80" i="14" s="1"/>
  <c r="B73" i="14"/>
  <c r="B51" i="14"/>
  <c r="B74" i="14" s="1"/>
  <c r="B80" i="14" s="1"/>
  <c r="F73" i="14"/>
  <c r="F51" i="14"/>
  <c r="F74" i="14" s="1"/>
  <c r="F80" i="14" s="1"/>
  <c r="F82" i="14" s="1"/>
  <c r="P51" i="14"/>
  <c r="P74" i="14" s="1"/>
  <c r="P80" i="14" s="1"/>
  <c r="T73" i="14"/>
  <c r="I80" i="13"/>
  <c r="B73" i="13"/>
  <c r="B51" i="13"/>
  <c r="B74" i="13" s="1"/>
  <c r="B80" i="13" s="1"/>
  <c r="F73" i="13"/>
  <c r="F51" i="13"/>
  <c r="F74" i="13" s="1"/>
  <c r="F80" i="13" s="1"/>
  <c r="F82" i="13" s="1"/>
  <c r="Q73" i="13"/>
  <c r="Q51" i="13"/>
  <c r="Q74" i="13" s="1"/>
  <c r="Q80" i="13" s="1"/>
  <c r="U73" i="13"/>
  <c r="U51" i="13"/>
  <c r="U74" i="13" s="1"/>
  <c r="U80" i="13" s="1"/>
  <c r="C51" i="13"/>
  <c r="C74" i="13" s="1"/>
  <c r="C80" i="13" s="1"/>
  <c r="C73" i="13"/>
  <c r="R73" i="13"/>
  <c r="R51" i="13"/>
  <c r="R74" i="13" s="1"/>
  <c r="R80" i="13" s="1"/>
  <c r="E73" i="13"/>
  <c r="E51" i="13"/>
  <c r="E74" i="13" s="1"/>
  <c r="E80" i="13" s="1"/>
  <c r="D73" i="13"/>
  <c r="D51" i="13"/>
  <c r="D74" i="13" s="1"/>
  <c r="D80" i="13" s="1"/>
  <c r="H73" i="13"/>
  <c r="H51" i="13"/>
  <c r="H74" i="13" s="1"/>
  <c r="H80" i="13" s="1"/>
  <c r="S51" i="13"/>
  <c r="S74" i="13" s="1"/>
  <c r="S80" i="13" s="1"/>
  <c r="S73" i="13"/>
  <c r="G73" i="13"/>
  <c r="G51" i="13"/>
  <c r="G74" i="13" s="1"/>
  <c r="G80" i="13" s="1"/>
  <c r="V73" i="13"/>
  <c r="V51" i="13"/>
  <c r="V74" i="13" s="1"/>
  <c r="V80" i="13" s="1"/>
  <c r="P51" i="13"/>
  <c r="P74" i="13" s="1"/>
  <c r="P80" i="13" s="1"/>
  <c r="T51" i="13"/>
  <c r="T74" i="13" s="1"/>
  <c r="T80" i="13" s="1"/>
  <c r="T82" i="13" s="1"/>
  <c r="U73" i="12"/>
  <c r="Y74" i="12"/>
  <c r="Y80" i="12" s="1"/>
  <c r="Y82" i="12" s="1"/>
  <c r="E73" i="12"/>
  <c r="I74" i="12"/>
  <c r="I80" i="12" s="1"/>
  <c r="I82" i="12" s="1"/>
  <c r="F51" i="12"/>
  <c r="F74" i="12" s="1"/>
  <c r="F80" i="12" s="1"/>
  <c r="F82" i="12" s="1"/>
  <c r="Q73" i="12"/>
  <c r="Q51" i="12"/>
  <c r="C51" i="12"/>
  <c r="G51" i="12"/>
  <c r="D51" i="12"/>
  <c r="S51" i="12"/>
  <c r="B73" i="12"/>
  <c r="B51" i="12"/>
  <c r="B74" i="12" s="1"/>
  <c r="B80" i="12" s="1"/>
  <c r="B82" i="12" s="1"/>
  <c r="R73" i="12"/>
  <c r="R51" i="12"/>
  <c r="R74" i="12" s="1"/>
  <c r="R80" i="12" s="1"/>
  <c r="R82" i="12" s="1"/>
  <c r="V73" i="12"/>
  <c r="M74" i="12"/>
  <c r="M80" i="12" s="1"/>
  <c r="M82" i="12" s="1"/>
  <c r="M73" i="12"/>
  <c r="AC73" i="12"/>
  <c r="AC74" i="12"/>
  <c r="AC80" i="12" s="1"/>
  <c r="AC82" i="12" s="1"/>
  <c r="T51" i="12"/>
  <c r="AB74" i="12"/>
  <c r="AB80" i="12" s="1"/>
  <c r="AB82" i="12" s="1"/>
  <c r="E51" i="12"/>
  <c r="E74" i="12" s="1"/>
  <c r="E80" i="12" s="1"/>
  <c r="E82" i="12" s="1"/>
  <c r="U51" i="12"/>
  <c r="U74" i="12" s="1"/>
  <c r="U80" i="12" s="1"/>
  <c r="U82" i="12" s="1"/>
  <c r="P51" i="12"/>
  <c r="N74" i="12"/>
  <c r="N80" i="12" s="1"/>
  <c r="N82" i="12" s="1"/>
  <c r="C68" i="12"/>
  <c r="C72" i="12" s="1"/>
  <c r="C73" i="12" s="1"/>
  <c r="G68" i="12"/>
  <c r="G72" i="12" s="1"/>
  <c r="G73" i="12" s="1"/>
  <c r="K68" i="12"/>
  <c r="K72" i="12" s="1"/>
  <c r="K73" i="12" s="1"/>
  <c r="O68" i="12"/>
  <c r="O72" i="12" s="1"/>
  <c r="O73" i="12" s="1"/>
  <c r="S68" i="12"/>
  <c r="S72" i="12" s="1"/>
  <c r="S73" i="12" s="1"/>
  <c r="W68" i="12"/>
  <c r="W72" i="12" s="1"/>
  <c r="W73" i="12" s="1"/>
  <c r="AA68" i="12"/>
  <c r="AA72" i="12" s="1"/>
  <c r="AA73" i="12" s="1"/>
  <c r="H51" i="12"/>
  <c r="D68" i="12"/>
  <c r="D72" i="12" s="1"/>
  <c r="D73" i="12" s="1"/>
  <c r="H68" i="12"/>
  <c r="H72" i="12" s="1"/>
  <c r="H73" i="12" s="1"/>
  <c r="L68" i="12"/>
  <c r="L72" i="12" s="1"/>
  <c r="L73" i="12" s="1"/>
  <c r="P68" i="12"/>
  <c r="P72" i="12" s="1"/>
  <c r="P73" i="12" s="1"/>
  <c r="T68" i="12"/>
  <c r="T72" i="12" s="1"/>
  <c r="T73" i="12" s="1"/>
  <c r="X68" i="12"/>
  <c r="X72" i="12" s="1"/>
  <c r="X73" i="12" s="1"/>
  <c r="AB68" i="12"/>
  <c r="AB72" i="12" s="1"/>
  <c r="AB73" i="12" s="1"/>
  <c r="J74" i="12" l="1"/>
  <c r="J80" i="12" s="1"/>
  <c r="J82" i="12" s="1"/>
  <c r="Q74" i="12"/>
  <c r="Q80" i="12" s="1"/>
  <c r="Q82" i="12" s="1"/>
  <c r="Z74" i="12"/>
  <c r="Z80" i="12" s="1"/>
  <c r="Z82" i="12" s="1"/>
  <c r="X74" i="12"/>
  <c r="X80" i="12" s="1"/>
  <c r="X82" i="12" s="1"/>
  <c r="AA74" i="12"/>
  <c r="AA80" i="12" s="1"/>
  <c r="AA82" i="12" s="1"/>
  <c r="L74" i="12"/>
  <c r="L80" i="12" s="1"/>
  <c r="L82" i="12" s="1"/>
  <c r="P74" i="12"/>
  <c r="P80" i="12" s="1"/>
  <c r="P82" i="12" s="1"/>
  <c r="K74" i="12"/>
  <c r="K80" i="12" s="1"/>
  <c r="K82" i="12" s="1"/>
  <c r="D74" i="12"/>
  <c r="D80" i="12" s="1"/>
  <c r="D82" i="12" s="1"/>
  <c r="C74" i="12"/>
  <c r="C80" i="12" s="1"/>
  <c r="C82" i="12" s="1"/>
  <c r="H74" i="12"/>
  <c r="H80" i="12" s="1"/>
  <c r="H82" i="12" s="1"/>
  <c r="W74" i="12"/>
  <c r="W80" i="12" s="1"/>
  <c r="W82" i="12" s="1"/>
  <c r="T74" i="12"/>
  <c r="T80" i="12" s="1"/>
  <c r="T82" i="12" s="1"/>
  <c r="S74" i="12"/>
  <c r="S80" i="12" s="1"/>
  <c r="S82" i="12" s="1"/>
  <c r="G80" i="12"/>
  <c r="G82" i="12" s="1"/>
  <c r="O74" i="12"/>
  <c r="O80" i="12" s="1"/>
  <c r="O82" i="12" s="1"/>
  <c r="L39" i="3" l="1"/>
  <c r="H42" i="3"/>
  <c r="B73" i="3"/>
  <c r="B51" i="3"/>
  <c r="B48" i="3" l="1"/>
  <c r="B48" i="10" l="1"/>
  <c r="B44" i="10"/>
  <c r="C44" i="10"/>
  <c r="C41" i="10"/>
  <c r="C40" i="10"/>
  <c r="B40" i="10"/>
  <c r="B42" i="10" s="1"/>
  <c r="AC41" i="10"/>
  <c r="AB41" i="10"/>
  <c r="Z41" i="10"/>
  <c r="Y41" i="10"/>
  <c r="X41" i="10"/>
  <c r="W41" i="10"/>
  <c r="V41" i="10"/>
  <c r="U41" i="10"/>
  <c r="S41" i="10"/>
  <c r="R41" i="10"/>
  <c r="Q41" i="10"/>
  <c r="O41" i="10"/>
  <c r="N41" i="10"/>
  <c r="L41" i="10"/>
  <c r="K41" i="10"/>
  <c r="J41" i="10"/>
  <c r="I41" i="10"/>
  <c r="H41" i="10"/>
  <c r="G41" i="10"/>
  <c r="E41" i="10"/>
  <c r="Q38" i="10"/>
  <c r="R38" i="10"/>
  <c r="S38" i="10"/>
  <c r="T38" i="10"/>
  <c r="U38" i="10"/>
  <c r="V38" i="10"/>
  <c r="P38" i="10"/>
  <c r="C38" i="10"/>
  <c r="D38" i="10"/>
  <c r="E38" i="10"/>
  <c r="F38" i="10"/>
  <c r="G38" i="10"/>
  <c r="H38" i="10"/>
  <c r="Q40" i="10"/>
  <c r="R40" i="10"/>
  <c r="S40" i="10"/>
  <c r="T40" i="10"/>
  <c r="U40" i="10"/>
  <c r="V40" i="10"/>
  <c r="P40" i="10"/>
  <c r="D40" i="10"/>
  <c r="E40" i="10"/>
  <c r="F40" i="10"/>
  <c r="G40" i="10"/>
  <c r="H40" i="10"/>
  <c r="AC44" i="11"/>
  <c r="AC43" i="11" s="1"/>
  <c r="AC51" i="11" s="1"/>
  <c r="AC45" i="11"/>
  <c r="AC48" i="11"/>
  <c r="AC47" i="11" s="1"/>
  <c r="AC49" i="11"/>
  <c r="AC57" i="11"/>
  <c r="AC56" i="11" s="1"/>
  <c r="AC58" i="11"/>
  <c r="AC61" i="11"/>
  <c r="AC60" i="11" s="1"/>
  <c r="AC62" i="11"/>
  <c r="AC67" i="11"/>
  <c r="AC68" i="11" s="1"/>
  <c r="AC72" i="11" s="1"/>
  <c r="AB44" i="11"/>
  <c r="AB45" i="11"/>
  <c r="AB43" i="11"/>
  <c r="AB48" i="11"/>
  <c r="AB47" i="11" s="1"/>
  <c r="AB51" i="11" s="1"/>
  <c r="AB49" i="11"/>
  <c r="AB57" i="11"/>
  <c r="AB56" i="11" s="1"/>
  <c r="AB58" i="11"/>
  <c r="AB61" i="11"/>
  <c r="AB62" i="11"/>
  <c r="AB67" i="11"/>
  <c r="AB68" i="11" s="1"/>
  <c r="AB72" i="11" s="1"/>
  <c r="AA44" i="11"/>
  <c r="AA45" i="11"/>
  <c r="AA43" i="11" s="1"/>
  <c r="AA51" i="11" s="1"/>
  <c r="AA48" i="11"/>
  <c r="AA49" i="11"/>
  <c r="AA47" i="11"/>
  <c r="AA57" i="11"/>
  <c r="AA56" i="11" s="1"/>
  <c r="AA58" i="11"/>
  <c r="AA61" i="11"/>
  <c r="AA60" i="11" s="1"/>
  <c r="AA62" i="11"/>
  <c r="AA67" i="11"/>
  <c r="AA68" i="11" s="1"/>
  <c r="AA72" i="11" s="1"/>
  <c r="Z44" i="11"/>
  <c r="Z43" i="11" s="1"/>
  <c r="Z45" i="11"/>
  <c r="Z48" i="11"/>
  <c r="Z49" i="11"/>
  <c r="Z47" i="11" s="1"/>
  <c r="Z57" i="11"/>
  <c r="Z58" i="11"/>
  <c r="Z56" i="11" s="1"/>
  <c r="Z61" i="11"/>
  <c r="Z62" i="11"/>
  <c r="Z60" i="11"/>
  <c r="Z67" i="11"/>
  <c r="Z68" i="11" s="1"/>
  <c r="Z72" i="11" s="1"/>
  <c r="Y44" i="11"/>
  <c r="Y45" i="11"/>
  <c r="Y43" i="11" s="1"/>
  <c r="Y51" i="11" s="1"/>
  <c r="Y48" i="11"/>
  <c r="Y49" i="11"/>
  <c r="Y47" i="11"/>
  <c r="Y57" i="11"/>
  <c r="Y56" i="11" s="1"/>
  <c r="Y58" i="11"/>
  <c r="Y61" i="11"/>
  <c r="Y60" i="11" s="1"/>
  <c r="Y62" i="11"/>
  <c r="Y67" i="11"/>
  <c r="Y68" i="11" s="1"/>
  <c r="Y72" i="11" s="1"/>
  <c r="X44" i="11"/>
  <c r="X43" i="11" s="1"/>
  <c r="X45" i="11"/>
  <c r="X48" i="11"/>
  <c r="X49" i="11"/>
  <c r="X47" i="11" s="1"/>
  <c r="X57" i="11"/>
  <c r="X58" i="11"/>
  <c r="X61" i="11"/>
  <c r="X60" i="11" s="1"/>
  <c r="X62" i="11"/>
  <c r="X67" i="11"/>
  <c r="X68" i="11" s="1"/>
  <c r="X72" i="11" s="1"/>
  <c r="W44" i="11"/>
  <c r="W45" i="11"/>
  <c r="W43" i="11"/>
  <c r="W48" i="11"/>
  <c r="W47" i="11" s="1"/>
  <c r="W51" i="11" s="1"/>
  <c r="W49" i="11"/>
  <c r="W57" i="11"/>
  <c r="W58" i="11"/>
  <c r="W61" i="11"/>
  <c r="W62" i="11"/>
  <c r="W67" i="11"/>
  <c r="W68" i="11" s="1"/>
  <c r="W72" i="11" s="1"/>
  <c r="V42" i="11"/>
  <c r="V44" i="11"/>
  <c r="V43" i="11" s="1"/>
  <c r="V45" i="11"/>
  <c r="V48" i="11"/>
  <c r="V49" i="11"/>
  <c r="V57" i="11"/>
  <c r="V56" i="11" s="1"/>
  <c r="V58" i="11"/>
  <c r="V61" i="11"/>
  <c r="V62" i="11"/>
  <c r="V60" i="11" s="1"/>
  <c r="V67" i="11"/>
  <c r="V68" i="11" s="1"/>
  <c r="V72" i="11" s="1"/>
  <c r="U42" i="11"/>
  <c r="U44" i="11"/>
  <c r="U45" i="11"/>
  <c r="U48" i="11"/>
  <c r="U49" i="11"/>
  <c r="U57" i="11"/>
  <c r="U56" i="11" s="1"/>
  <c r="U58" i="11"/>
  <c r="U61" i="11"/>
  <c r="U60" i="11" s="1"/>
  <c r="U62" i="11"/>
  <c r="U67" i="11"/>
  <c r="U68" i="11"/>
  <c r="U72" i="11" s="1"/>
  <c r="T42" i="11"/>
  <c r="T44" i="11"/>
  <c r="T45" i="11"/>
  <c r="T48" i="11"/>
  <c r="T49" i="11"/>
  <c r="T57" i="11"/>
  <c r="T58" i="11"/>
  <c r="T56" i="11"/>
  <c r="T61" i="11"/>
  <c r="T60" i="11" s="1"/>
  <c r="T62" i="11"/>
  <c r="T67" i="11"/>
  <c r="T68" i="11" s="1"/>
  <c r="T72" i="11" s="1"/>
  <c r="S42" i="11"/>
  <c r="S44" i="11"/>
  <c r="S45" i="11"/>
  <c r="S43" i="11" s="1"/>
  <c r="S48" i="11"/>
  <c r="S49" i="11"/>
  <c r="S57" i="11"/>
  <c r="S56" i="11" s="1"/>
  <c r="S58" i="11"/>
  <c r="S61" i="11"/>
  <c r="S62" i="11"/>
  <c r="S60" i="11" s="1"/>
  <c r="S67" i="11"/>
  <c r="S68" i="11" s="1"/>
  <c r="S72" i="11" s="1"/>
  <c r="R42" i="11"/>
  <c r="R44" i="11"/>
  <c r="R45" i="11"/>
  <c r="R48" i="11"/>
  <c r="R49" i="11"/>
  <c r="R57" i="11"/>
  <c r="R58" i="11"/>
  <c r="R56" i="11"/>
  <c r="R61" i="11"/>
  <c r="R60" i="11" s="1"/>
  <c r="R62" i="11"/>
  <c r="R67" i="11"/>
  <c r="R68" i="11"/>
  <c r="R72" i="11" s="1"/>
  <c r="Q42" i="11"/>
  <c r="Q44" i="11"/>
  <c r="Q45" i="11"/>
  <c r="Q48" i="11"/>
  <c r="Q47" i="11" s="1"/>
  <c r="Q49" i="11"/>
  <c r="Q57" i="11"/>
  <c r="Q58" i="11"/>
  <c r="Q56" i="11"/>
  <c r="Q61" i="11"/>
  <c r="Q62" i="11"/>
  <c r="Q60" i="11"/>
  <c r="Q67" i="11"/>
  <c r="Q68" i="11" s="1"/>
  <c r="Q72" i="11" s="1"/>
  <c r="P42" i="11"/>
  <c r="P44" i="11"/>
  <c r="P45" i="11"/>
  <c r="P48" i="11"/>
  <c r="P47" i="11" s="1"/>
  <c r="P49" i="11"/>
  <c r="P57" i="11"/>
  <c r="P58" i="11"/>
  <c r="P56" i="11" s="1"/>
  <c r="P61" i="11"/>
  <c r="P62" i="11"/>
  <c r="P60" i="11"/>
  <c r="P67" i="11"/>
  <c r="P68" i="11" s="1"/>
  <c r="P72" i="11" s="1"/>
  <c r="O44" i="11"/>
  <c r="O45" i="11"/>
  <c r="O43" i="11" s="1"/>
  <c r="O51" i="11" s="1"/>
  <c r="O48" i="11"/>
  <c r="O49" i="11"/>
  <c r="O47" i="11"/>
  <c r="O57" i="11"/>
  <c r="O58" i="11"/>
  <c r="O61" i="11"/>
  <c r="O60" i="11" s="1"/>
  <c r="O62" i="11"/>
  <c r="O67" i="11"/>
  <c r="O68" i="11" s="1"/>
  <c r="O72" i="11" s="1"/>
  <c r="N44" i="11"/>
  <c r="N43" i="11" s="1"/>
  <c r="N45" i="11"/>
  <c r="N48" i="11"/>
  <c r="N49" i="11"/>
  <c r="N47" i="11" s="1"/>
  <c r="N57" i="11"/>
  <c r="N58" i="11"/>
  <c r="N61" i="11"/>
  <c r="N60" i="11" s="1"/>
  <c r="N62" i="11"/>
  <c r="N67" i="11"/>
  <c r="N68" i="11"/>
  <c r="N72" i="11" s="1"/>
  <c r="M44" i="11"/>
  <c r="M43" i="11" s="1"/>
  <c r="M51" i="11" s="1"/>
  <c r="M45" i="11"/>
  <c r="M48" i="11"/>
  <c r="M47" i="11" s="1"/>
  <c r="M49" i="11"/>
  <c r="M57" i="11"/>
  <c r="M56" i="11" s="1"/>
  <c r="M58" i="11"/>
  <c r="M61" i="11"/>
  <c r="M62" i="11"/>
  <c r="M67" i="11"/>
  <c r="M68" i="11" s="1"/>
  <c r="M72" i="11" s="1"/>
  <c r="L44" i="11"/>
  <c r="L45" i="11"/>
  <c r="L43" i="11"/>
  <c r="L48" i="11"/>
  <c r="L47" i="11" s="1"/>
  <c r="L51" i="11" s="1"/>
  <c r="L49" i="11"/>
  <c r="L57" i="11"/>
  <c r="L56" i="11" s="1"/>
  <c r="L58" i="11"/>
  <c r="L61" i="11"/>
  <c r="L62" i="11"/>
  <c r="L67" i="11"/>
  <c r="L68" i="11" s="1"/>
  <c r="L72" i="11" s="1"/>
  <c r="K44" i="11"/>
  <c r="K43" i="11" s="1"/>
  <c r="K51" i="11" s="1"/>
  <c r="K45" i="11"/>
  <c r="K48" i="11"/>
  <c r="K49" i="11"/>
  <c r="K47" i="11" s="1"/>
  <c r="K57" i="11"/>
  <c r="K58" i="11"/>
  <c r="K61" i="11"/>
  <c r="K60" i="11" s="1"/>
  <c r="K62" i="11"/>
  <c r="K67" i="11"/>
  <c r="K68" i="11"/>
  <c r="K72" i="11" s="1"/>
  <c r="J44" i="11"/>
  <c r="J43" i="11" s="1"/>
  <c r="J45" i="11"/>
  <c r="J48" i="11"/>
  <c r="J47" i="11" s="1"/>
  <c r="J49" i="11"/>
  <c r="J57" i="11"/>
  <c r="J56" i="11" s="1"/>
  <c r="J58" i="11"/>
  <c r="J61" i="11"/>
  <c r="J62" i="11"/>
  <c r="J67" i="11"/>
  <c r="J68" i="11" s="1"/>
  <c r="J72" i="11" s="1"/>
  <c r="I44" i="11"/>
  <c r="I45" i="11"/>
  <c r="I43" i="11"/>
  <c r="I48" i="11"/>
  <c r="I47" i="11" s="1"/>
  <c r="I51" i="11" s="1"/>
  <c r="I49" i="11"/>
  <c r="I57" i="11"/>
  <c r="I56" i="11" s="1"/>
  <c r="I58" i="11"/>
  <c r="I61" i="11"/>
  <c r="I62" i="11"/>
  <c r="I60" i="11" s="1"/>
  <c r="I67" i="11"/>
  <c r="I68" i="11" s="1"/>
  <c r="I72" i="11" s="1"/>
  <c r="H42" i="11"/>
  <c r="H44" i="11"/>
  <c r="H43" i="11" s="1"/>
  <c r="H45" i="11"/>
  <c r="H48" i="11"/>
  <c r="H49" i="11"/>
  <c r="H57" i="11"/>
  <c r="H56" i="11" s="1"/>
  <c r="H58" i="11"/>
  <c r="H61" i="11"/>
  <c r="H60" i="11" s="1"/>
  <c r="H62" i="11"/>
  <c r="H67" i="11"/>
  <c r="H68" i="11"/>
  <c r="H72" i="11" s="1"/>
  <c r="G42" i="11"/>
  <c r="G44" i="11"/>
  <c r="G45" i="11"/>
  <c r="G48" i="11"/>
  <c r="G49" i="11"/>
  <c r="G57" i="11"/>
  <c r="G58" i="11"/>
  <c r="G56" i="11"/>
  <c r="G61" i="11"/>
  <c r="G60" i="11" s="1"/>
  <c r="G62" i="11"/>
  <c r="G67" i="11"/>
  <c r="G68" i="11" s="1"/>
  <c r="G72" i="11" s="1"/>
  <c r="F42" i="11"/>
  <c r="F44" i="11"/>
  <c r="F45" i="11"/>
  <c r="F48" i="11"/>
  <c r="F49" i="11"/>
  <c r="F57" i="11"/>
  <c r="F58" i="11"/>
  <c r="F56" i="11" s="1"/>
  <c r="F61" i="11"/>
  <c r="F62" i="11"/>
  <c r="F60" i="11"/>
  <c r="F67" i="11"/>
  <c r="F68" i="11" s="1"/>
  <c r="F72" i="11" s="1"/>
  <c r="E42" i="11"/>
  <c r="E44" i="11"/>
  <c r="E43" i="11" s="1"/>
  <c r="E45" i="11"/>
  <c r="E48" i="11"/>
  <c r="E49" i="11"/>
  <c r="E57" i="11"/>
  <c r="E56" i="11" s="1"/>
  <c r="E58" i="11"/>
  <c r="E61" i="11"/>
  <c r="E60" i="11" s="1"/>
  <c r="E62" i="11"/>
  <c r="E67" i="11"/>
  <c r="E68" i="11"/>
  <c r="E72" i="11" s="1"/>
  <c r="D42" i="11"/>
  <c r="D44" i="11"/>
  <c r="D45" i="11"/>
  <c r="D49" i="11"/>
  <c r="D47" i="11" s="1"/>
  <c r="D57" i="11"/>
  <c r="D56" i="11" s="1"/>
  <c r="D58" i="11"/>
  <c r="D61" i="11"/>
  <c r="D60" i="11" s="1"/>
  <c r="D62" i="11"/>
  <c r="D67" i="11"/>
  <c r="D68" i="11"/>
  <c r="D72" i="11" s="1"/>
  <c r="C42" i="11"/>
  <c r="C44" i="11"/>
  <c r="C45" i="11"/>
  <c r="C48" i="11"/>
  <c r="C47" i="11" s="1"/>
  <c r="C49" i="11"/>
  <c r="C57" i="11"/>
  <c r="C58" i="11"/>
  <c r="C56" i="11"/>
  <c r="C61" i="11"/>
  <c r="C62" i="11"/>
  <c r="C60" i="11"/>
  <c r="C67" i="11"/>
  <c r="C68" i="11" s="1"/>
  <c r="C72" i="11" s="1"/>
  <c r="B42" i="11"/>
  <c r="B45" i="11"/>
  <c r="B43" i="11" s="1"/>
  <c r="B48" i="11"/>
  <c r="B47" i="11" s="1"/>
  <c r="B49" i="11"/>
  <c r="B57" i="11"/>
  <c r="B58" i="11"/>
  <c r="B56" i="11"/>
  <c r="B61" i="11"/>
  <c r="B62" i="11"/>
  <c r="B60" i="11"/>
  <c r="B67" i="11"/>
  <c r="B68" i="11" s="1"/>
  <c r="B72" i="11" s="1"/>
  <c r="AC44" i="10"/>
  <c r="AC43" i="10" s="1"/>
  <c r="AC45" i="10"/>
  <c r="AC48" i="10"/>
  <c r="AC49" i="10"/>
  <c r="AC47" i="10" s="1"/>
  <c r="AC57" i="10"/>
  <c r="AC56" i="10" s="1"/>
  <c r="AC58" i="10"/>
  <c r="AC61" i="10"/>
  <c r="AC60" i="10" s="1"/>
  <c r="AC62" i="10"/>
  <c r="AC67" i="10"/>
  <c r="AC68" i="10" s="1"/>
  <c r="AC72" i="10" s="1"/>
  <c r="AB44" i="10"/>
  <c r="AB43" i="10" s="1"/>
  <c r="AB51" i="10" s="1"/>
  <c r="AB45" i="10"/>
  <c r="AB48" i="10"/>
  <c r="AB49" i="10"/>
  <c r="AB47" i="10"/>
  <c r="AB57" i="10"/>
  <c r="AB56" i="10" s="1"/>
  <c r="AB58" i="10"/>
  <c r="AB61" i="10"/>
  <c r="AB60" i="10" s="1"/>
  <c r="AB62" i="10"/>
  <c r="AB67" i="10"/>
  <c r="AB68" i="10"/>
  <c r="AB72" i="10" s="1"/>
  <c r="AA44" i="10"/>
  <c r="AA45" i="10"/>
  <c r="AA43" i="10"/>
  <c r="AA48" i="10"/>
  <c r="AA49" i="10"/>
  <c r="AA47" i="10" s="1"/>
  <c r="AA51" i="10" s="1"/>
  <c r="AA57" i="10"/>
  <c r="AA58" i="10"/>
  <c r="AA61" i="10"/>
  <c r="AA60" i="10" s="1"/>
  <c r="AA62" i="10"/>
  <c r="AA67" i="10"/>
  <c r="AA68" i="10" s="1"/>
  <c r="AA72" i="10" s="1"/>
  <c r="Z44" i="10"/>
  <c r="Z43" i="10" s="1"/>
  <c r="Z45" i="10"/>
  <c r="Z48" i="10"/>
  <c r="Z49" i="10"/>
  <c r="Z47" i="10" s="1"/>
  <c r="Z57" i="10"/>
  <c r="Z58" i="10"/>
  <c r="Z61" i="10"/>
  <c r="Z62" i="10"/>
  <c r="Z67" i="10"/>
  <c r="Z68" i="10"/>
  <c r="Z72" i="10" s="1"/>
  <c r="Y44" i="10"/>
  <c r="Y43" i="10" s="1"/>
  <c r="Y45" i="10"/>
  <c r="Y48" i="10"/>
  <c r="Y49" i="10"/>
  <c r="Y47" i="10" s="1"/>
  <c r="Y57" i="10"/>
  <c r="Y56" i="10" s="1"/>
  <c r="Y58" i="10"/>
  <c r="Y61" i="10"/>
  <c r="Y60" i="10" s="1"/>
  <c r="Y62" i="10"/>
  <c r="Y67" i="10"/>
  <c r="Y68" i="10"/>
  <c r="Y72" i="10" s="1"/>
  <c r="X44" i="10"/>
  <c r="X45" i="10"/>
  <c r="X43" i="10"/>
  <c r="X48" i="10"/>
  <c r="X49" i="10"/>
  <c r="X47" i="10" s="1"/>
  <c r="X51" i="10" s="1"/>
  <c r="X57" i="10"/>
  <c r="X58" i="10"/>
  <c r="X61" i="10"/>
  <c r="X60" i="10" s="1"/>
  <c r="X62" i="10"/>
  <c r="X67" i="10"/>
  <c r="X68" i="10" s="1"/>
  <c r="X72" i="10" s="1"/>
  <c r="X73" i="10" s="1"/>
  <c r="W44" i="10"/>
  <c r="W45" i="10"/>
  <c r="W43" i="10" s="1"/>
  <c r="W48" i="10"/>
  <c r="W49" i="10"/>
  <c r="W47" i="10"/>
  <c r="W57" i="10"/>
  <c r="W58" i="10"/>
  <c r="W61" i="10"/>
  <c r="W62" i="10"/>
  <c r="W67" i="10"/>
  <c r="W68" i="10" s="1"/>
  <c r="W72" i="10" s="1"/>
  <c r="V42" i="10"/>
  <c r="V44" i="10"/>
  <c r="V45" i="10"/>
  <c r="V48" i="10"/>
  <c r="V49" i="10"/>
  <c r="V47" i="10" s="1"/>
  <c r="V57" i="10"/>
  <c r="V56" i="10" s="1"/>
  <c r="V58" i="10"/>
  <c r="V61" i="10"/>
  <c r="V60" i="10" s="1"/>
  <c r="V62" i="10"/>
  <c r="V67" i="10"/>
  <c r="V68" i="10"/>
  <c r="V72" i="10" s="1"/>
  <c r="V73" i="10" s="1"/>
  <c r="U42" i="10"/>
  <c r="U44" i="10"/>
  <c r="U45" i="10"/>
  <c r="U43" i="10" s="1"/>
  <c r="U48" i="10"/>
  <c r="U49" i="10"/>
  <c r="U57" i="10"/>
  <c r="U56" i="10" s="1"/>
  <c r="U58" i="10"/>
  <c r="U61" i="10"/>
  <c r="U62" i="10"/>
  <c r="U60" i="10"/>
  <c r="U67" i="10"/>
  <c r="U68" i="10" s="1"/>
  <c r="U72" i="10" s="1"/>
  <c r="T42" i="10"/>
  <c r="T44" i="10"/>
  <c r="T45" i="10"/>
  <c r="T48" i="10"/>
  <c r="T49" i="10"/>
  <c r="T47" i="10" s="1"/>
  <c r="T57" i="10"/>
  <c r="T56" i="10" s="1"/>
  <c r="T58" i="10"/>
  <c r="T61" i="10"/>
  <c r="T60" i="10" s="1"/>
  <c r="T62" i="10"/>
  <c r="T67" i="10"/>
  <c r="T68" i="10"/>
  <c r="T72" i="10" s="1"/>
  <c r="S42" i="10"/>
  <c r="S45" i="10"/>
  <c r="S43" i="10" s="1"/>
  <c r="S48" i="10"/>
  <c r="S47" i="10" s="1"/>
  <c r="S57" i="10"/>
  <c r="S58" i="10"/>
  <c r="S56" i="10"/>
  <c r="S61" i="10"/>
  <c r="S60" i="10" s="1"/>
  <c r="S62" i="10"/>
  <c r="S67" i="10"/>
  <c r="S68" i="10" s="1"/>
  <c r="S72" i="10" s="1"/>
  <c r="S73" i="10" s="1"/>
  <c r="R42" i="10"/>
  <c r="R44" i="10"/>
  <c r="R43" i="10" s="1"/>
  <c r="R45" i="10"/>
  <c r="R48" i="10"/>
  <c r="R49" i="10"/>
  <c r="R47" i="10" s="1"/>
  <c r="R51" i="10" s="1"/>
  <c r="R74" i="10" s="1"/>
  <c r="R80" i="10" s="1"/>
  <c r="R82" i="10" s="1"/>
  <c r="R57" i="10"/>
  <c r="R58" i="10"/>
  <c r="R56" i="10"/>
  <c r="R61" i="10"/>
  <c r="R60" i="10" s="1"/>
  <c r="R62" i="10"/>
  <c r="R67" i="10"/>
  <c r="R68" i="10" s="1"/>
  <c r="R72" i="10" s="1"/>
  <c r="Q42" i="10"/>
  <c r="Q44" i="10"/>
  <c r="Q43" i="10" s="1"/>
  <c r="Q45" i="10"/>
  <c r="Q48" i="10"/>
  <c r="Q49" i="10"/>
  <c r="Q47" i="10" s="1"/>
  <c r="Q57" i="10"/>
  <c r="Q58" i="10"/>
  <c r="Q56" i="10"/>
  <c r="Q61" i="10"/>
  <c r="Q60" i="10" s="1"/>
  <c r="Q62" i="10"/>
  <c r="Q67" i="10"/>
  <c r="Q68" i="10" s="1"/>
  <c r="Q72" i="10" s="1"/>
  <c r="P42" i="10"/>
  <c r="P44" i="10"/>
  <c r="P43" i="10" s="1"/>
  <c r="P45" i="10"/>
  <c r="P48" i="10"/>
  <c r="P49" i="10"/>
  <c r="P47" i="10" s="1"/>
  <c r="P57" i="10"/>
  <c r="P58" i="10"/>
  <c r="P56" i="10"/>
  <c r="P61" i="10"/>
  <c r="P60" i="10" s="1"/>
  <c r="P62" i="10"/>
  <c r="P67" i="10"/>
  <c r="P68" i="10" s="1"/>
  <c r="P72" i="10" s="1"/>
  <c r="P73" i="10" s="1"/>
  <c r="O44" i="10"/>
  <c r="O45" i="10"/>
  <c r="O43" i="10"/>
  <c r="O48" i="10"/>
  <c r="O49" i="10"/>
  <c r="O57" i="10"/>
  <c r="O58" i="10"/>
  <c r="O61" i="10"/>
  <c r="O60" i="10" s="1"/>
  <c r="O62" i="10"/>
  <c r="O67" i="10"/>
  <c r="O68" i="10" s="1"/>
  <c r="O72" i="10" s="1"/>
  <c r="N44" i="10"/>
  <c r="N45" i="10"/>
  <c r="N43" i="10" s="1"/>
  <c r="N48" i="10"/>
  <c r="N49" i="10"/>
  <c r="N47" i="10"/>
  <c r="N57" i="10"/>
  <c r="N56" i="10" s="1"/>
  <c r="N58" i="10"/>
  <c r="N61" i="10"/>
  <c r="N60" i="10" s="1"/>
  <c r="N62" i="10"/>
  <c r="N67" i="10"/>
  <c r="N68" i="10" s="1"/>
  <c r="N72" i="10" s="1"/>
  <c r="M44" i="10"/>
  <c r="M43" i="10" s="1"/>
  <c r="M45" i="10"/>
  <c r="M48" i="10"/>
  <c r="M47" i="10" s="1"/>
  <c r="M49" i="10"/>
  <c r="M57" i="10"/>
  <c r="M56" i="10" s="1"/>
  <c r="M58" i="10"/>
  <c r="M61" i="10"/>
  <c r="M62" i="10"/>
  <c r="M67" i="10"/>
  <c r="M68" i="10" s="1"/>
  <c r="M72" i="10" s="1"/>
  <c r="L44" i="10"/>
  <c r="L45" i="10"/>
  <c r="L43" i="10"/>
  <c r="L48" i="10"/>
  <c r="L47" i="10" s="1"/>
  <c r="L51" i="10" s="1"/>
  <c r="L49" i="10"/>
  <c r="L58" i="10"/>
  <c r="L56" i="10" s="1"/>
  <c r="L61" i="10"/>
  <c r="L60" i="10" s="1"/>
  <c r="L62" i="10"/>
  <c r="L67" i="10"/>
  <c r="L68" i="10"/>
  <c r="L72" i="10" s="1"/>
  <c r="K44" i="10"/>
  <c r="K45" i="10"/>
  <c r="K43" i="10"/>
  <c r="K48" i="10"/>
  <c r="K49" i="10"/>
  <c r="K57" i="10"/>
  <c r="K58" i="10"/>
  <c r="K61" i="10"/>
  <c r="K60" i="10" s="1"/>
  <c r="K62" i="10"/>
  <c r="K67" i="10"/>
  <c r="K68" i="10"/>
  <c r="K72" i="10" s="1"/>
  <c r="J44" i="10"/>
  <c r="J45" i="10"/>
  <c r="J43" i="10"/>
  <c r="J48" i="10"/>
  <c r="J47" i="10" s="1"/>
  <c r="J49" i="10"/>
  <c r="J57" i="10"/>
  <c r="J56" i="10" s="1"/>
  <c r="J58" i="10"/>
  <c r="J61" i="10"/>
  <c r="J62" i="10"/>
  <c r="J67" i="10"/>
  <c r="J68" i="10" s="1"/>
  <c r="J72" i="10" s="1"/>
  <c r="I44" i="10"/>
  <c r="I45" i="10"/>
  <c r="I43" i="10" s="1"/>
  <c r="I51" i="10" s="1"/>
  <c r="I48" i="10"/>
  <c r="I49" i="10"/>
  <c r="I47" i="10"/>
  <c r="I57" i="10"/>
  <c r="I58" i="10"/>
  <c r="I61" i="10"/>
  <c r="I60" i="10" s="1"/>
  <c r="I62" i="10"/>
  <c r="I67" i="10"/>
  <c r="I68" i="10"/>
  <c r="I72" i="10" s="1"/>
  <c r="H42" i="10"/>
  <c r="H44" i="10"/>
  <c r="H43" i="10" s="1"/>
  <c r="H51" i="10" s="1"/>
  <c r="H45" i="10"/>
  <c r="H48" i="10"/>
  <c r="H47" i="10" s="1"/>
  <c r="H57" i="10"/>
  <c r="H56" i="10" s="1"/>
  <c r="H58" i="10"/>
  <c r="H61" i="10"/>
  <c r="H62" i="10"/>
  <c r="H60" i="10"/>
  <c r="H67" i="10"/>
  <c r="H68" i="10" s="1"/>
  <c r="H72" i="10" s="1"/>
  <c r="H73" i="10" s="1"/>
  <c r="G42" i="10"/>
  <c r="G45" i="10"/>
  <c r="G43" i="10" s="1"/>
  <c r="G51" i="10" s="1"/>
  <c r="G48" i="10"/>
  <c r="G47" i="10" s="1"/>
  <c r="G57" i="10"/>
  <c r="G56" i="10" s="1"/>
  <c r="G58" i="10"/>
  <c r="G61" i="10"/>
  <c r="G60" i="10" s="1"/>
  <c r="G62" i="10"/>
  <c r="G67" i="10"/>
  <c r="G68" i="10"/>
  <c r="G72" i="10"/>
  <c r="F42" i="10"/>
  <c r="F45" i="10"/>
  <c r="F43" i="10" s="1"/>
  <c r="F48" i="10"/>
  <c r="F47" i="10" s="1"/>
  <c r="F57" i="10"/>
  <c r="F56" i="10" s="1"/>
  <c r="F58" i="10"/>
  <c r="F61" i="10"/>
  <c r="F60" i="10" s="1"/>
  <c r="F62" i="10"/>
  <c r="F67" i="10"/>
  <c r="F68" i="10"/>
  <c r="F72" i="10" s="1"/>
  <c r="F73" i="10" s="1"/>
  <c r="E42" i="10"/>
  <c r="E51" i="10" s="1"/>
  <c r="E45" i="10"/>
  <c r="E43" i="10" s="1"/>
  <c r="E57" i="10"/>
  <c r="E58" i="10"/>
  <c r="E56" i="10" s="1"/>
  <c r="E61" i="10"/>
  <c r="E62" i="10"/>
  <c r="E60" i="10"/>
  <c r="E67" i="10"/>
  <c r="E68" i="10" s="1"/>
  <c r="E72" i="10" s="1"/>
  <c r="E73" i="10" s="1"/>
  <c r="D42" i="10"/>
  <c r="D43" i="10"/>
  <c r="D45" i="10"/>
  <c r="D48" i="10"/>
  <c r="D47" i="10" s="1"/>
  <c r="D57" i="10"/>
  <c r="D56" i="10" s="1"/>
  <c r="D58" i="10"/>
  <c r="D61" i="10"/>
  <c r="D60" i="10"/>
  <c r="D67" i="10"/>
  <c r="D68" i="10" s="1"/>
  <c r="D72" i="10" s="1"/>
  <c r="C42" i="10"/>
  <c r="C45" i="10"/>
  <c r="C43" i="10" s="1"/>
  <c r="C48" i="10"/>
  <c r="C49" i="10"/>
  <c r="C47" i="10" s="1"/>
  <c r="C57" i="10"/>
  <c r="C56" i="10" s="1"/>
  <c r="C58" i="10"/>
  <c r="C61" i="10"/>
  <c r="C62" i="10"/>
  <c r="C60" i="10" s="1"/>
  <c r="C67" i="10"/>
  <c r="C68" i="10"/>
  <c r="C72" i="10" s="1"/>
  <c r="B45" i="10"/>
  <c r="B43" i="10" s="1"/>
  <c r="B49" i="10"/>
  <c r="B47" i="10" s="1"/>
  <c r="B57" i="10"/>
  <c r="B58" i="10"/>
  <c r="B56" i="10"/>
  <c r="B61" i="10"/>
  <c r="B60" i="10" s="1"/>
  <c r="B62" i="10"/>
  <c r="B67" i="10"/>
  <c r="B68" i="10" s="1"/>
  <c r="B72" i="10" s="1"/>
  <c r="AC44" i="9"/>
  <c r="AC43" i="9" s="1"/>
  <c r="AC51" i="9" s="1"/>
  <c r="AC74" i="9" s="1"/>
  <c r="AC80" i="9" s="1"/>
  <c r="AC82" i="9" s="1"/>
  <c r="AC45" i="9"/>
  <c r="AC48" i="9"/>
  <c r="AC49" i="9"/>
  <c r="AC47" i="9"/>
  <c r="AC57" i="9"/>
  <c r="AC58" i="9"/>
  <c r="AC56" i="9"/>
  <c r="AC61" i="9"/>
  <c r="AC62" i="9"/>
  <c r="AC60" i="9"/>
  <c r="AC67" i="9"/>
  <c r="AC68" i="9" s="1"/>
  <c r="AC72" i="9" s="1"/>
  <c r="AC73" i="9" s="1"/>
  <c r="AC41" i="9"/>
  <c r="AB44" i="9"/>
  <c r="AB45" i="9"/>
  <c r="AB43" i="9"/>
  <c r="AB51" i="9" s="1"/>
  <c r="AB48" i="9"/>
  <c r="AB49" i="9"/>
  <c r="AB47" i="9"/>
  <c r="AB57" i="9"/>
  <c r="AB58" i="9"/>
  <c r="AB56" i="9"/>
  <c r="AB61" i="9"/>
  <c r="AB60" i="9" s="1"/>
  <c r="AB62" i="9"/>
  <c r="AB67" i="9"/>
  <c r="AB68" i="9" s="1"/>
  <c r="AB72" i="9" s="1"/>
  <c r="AB41" i="9"/>
  <c r="AA44" i="9"/>
  <c r="AA45" i="9"/>
  <c r="AA43" i="9"/>
  <c r="AA48" i="9"/>
  <c r="AA47" i="9" s="1"/>
  <c r="AA51" i="9" s="1"/>
  <c r="AA74" i="9" s="1"/>
  <c r="AA80" i="9" s="1"/>
  <c r="AA82" i="9" s="1"/>
  <c r="AA49" i="9"/>
  <c r="AA57" i="9"/>
  <c r="AA56" i="9" s="1"/>
  <c r="AA58" i="9"/>
  <c r="AA61" i="9"/>
  <c r="AA60" i="9" s="1"/>
  <c r="AA62" i="9"/>
  <c r="AA67" i="9"/>
  <c r="AA41" i="9"/>
  <c r="AA68" i="9"/>
  <c r="AA72" i="9" s="1"/>
  <c r="AA73" i="9" s="1"/>
  <c r="Z44" i="9"/>
  <c r="Z43" i="9" s="1"/>
  <c r="Z45" i="9"/>
  <c r="Z48" i="9"/>
  <c r="Z49" i="9"/>
  <c r="Z57" i="9"/>
  <c r="Z58" i="9"/>
  <c r="Z61" i="9"/>
  <c r="Z62" i="9"/>
  <c r="Z60" i="9"/>
  <c r="Z67" i="9"/>
  <c r="Z41" i="9"/>
  <c r="Z68" i="9"/>
  <c r="Z72" i="9"/>
  <c r="Y44" i="9"/>
  <c r="Y45" i="9"/>
  <c r="Y48" i="9"/>
  <c r="Y49" i="9"/>
  <c r="Y47" i="9"/>
  <c r="Y57" i="9"/>
  <c r="Y58" i="9"/>
  <c r="Y56" i="9"/>
  <c r="Y61" i="9"/>
  <c r="Y62" i="9"/>
  <c r="Y60" i="9"/>
  <c r="Y67" i="9"/>
  <c r="Y68" i="9" s="1"/>
  <c r="Y72" i="9" s="1"/>
  <c r="Y73" i="9" s="1"/>
  <c r="Y41" i="9"/>
  <c r="X44" i="9"/>
  <c r="X45" i="9"/>
  <c r="X43" i="9"/>
  <c r="X48" i="9"/>
  <c r="X49" i="9"/>
  <c r="X47" i="9"/>
  <c r="X51" i="9"/>
  <c r="X57" i="9"/>
  <c r="X58" i="9"/>
  <c r="X56" i="9"/>
  <c r="X61" i="9"/>
  <c r="X60" i="9" s="1"/>
  <c r="X62" i="9"/>
  <c r="X67" i="9"/>
  <c r="X68" i="9" s="1"/>
  <c r="X72" i="9" s="1"/>
  <c r="X73" i="9" s="1"/>
  <c r="X41" i="9"/>
  <c r="W44" i="9"/>
  <c r="W45" i="9"/>
  <c r="W43" i="9"/>
  <c r="W48" i="9"/>
  <c r="W47" i="9" s="1"/>
  <c r="W51" i="9" s="1"/>
  <c r="W49" i="9"/>
  <c r="W57" i="9"/>
  <c r="W56" i="9" s="1"/>
  <c r="W58" i="9"/>
  <c r="W61" i="9"/>
  <c r="W62" i="9"/>
  <c r="W67" i="9"/>
  <c r="W41" i="9"/>
  <c r="W68" i="9"/>
  <c r="W72" i="9" s="1"/>
  <c r="V40" i="9"/>
  <c r="V42" i="9" s="1"/>
  <c r="V41" i="9"/>
  <c r="V44" i="9"/>
  <c r="V45" i="9"/>
  <c r="V48" i="9"/>
  <c r="V49" i="9"/>
  <c r="V47" i="9"/>
  <c r="V57" i="9"/>
  <c r="V58" i="9"/>
  <c r="V56" i="9"/>
  <c r="V61" i="9"/>
  <c r="V62" i="9"/>
  <c r="V60" i="9"/>
  <c r="V67" i="9"/>
  <c r="V68" i="9" s="1"/>
  <c r="V72" i="9" s="1"/>
  <c r="U40" i="9"/>
  <c r="U41" i="9"/>
  <c r="U42" i="9"/>
  <c r="U44" i="9"/>
  <c r="U43" i="9" s="1"/>
  <c r="U45" i="9"/>
  <c r="U48" i="9"/>
  <c r="U49" i="9"/>
  <c r="U57" i="9"/>
  <c r="U58" i="9"/>
  <c r="U61" i="9"/>
  <c r="U62" i="9"/>
  <c r="U60" i="9"/>
  <c r="U67" i="9"/>
  <c r="U68" i="9"/>
  <c r="U72" i="9"/>
  <c r="T40" i="9"/>
  <c r="T42" i="9"/>
  <c r="T44" i="9"/>
  <c r="T45" i="9"/>
  <c r="T43" i="9"/>
  <c r="T48" i="9"/>
  <c r="T47" i="9" s="1"/>
  <c r="T49" i="9"/>
  <c r="T57" i="9"/>
  <c r="T56" i="9" s="1"/>
  <c r="T58" i="9"/>
  <c r="T61" i="9"/>
  <c r="T60" i="9" s="1"/>
  <c r="T62" i="9"/>
  <c r="T67" i="9"/>
  <c r="T68" i="9"/>
  <c r="T72" i="9"/>
  <c r="S40" i="9"/>
  <c r="S41" i="9"/>
  <c r="S44" i="9"/>
  <c r="S45" i="9"/>
  <c r="S43" i="9"/>
  <c r="S48" i="9"/>
  <c r="S49" i="9"/>
  <c r="S47" i="9"/>
  <c r="S57" i="9"/>
  <c r="S58" i="9"/>
  <c r="S56" i="9"/>
  <c r="S61" i="9"/>
  <c r="S60" i="9" s="1"/>
  <c r="S62" i="9"/>
  <c r="S67" i="9"/>
  <c r="S68" i="9"/>
  <c r="S72" i="9" s="1"/>
  <c r="R40" i="9"/>
  <c r="R42" i="9" s="1"/>
  <c r="R41" i="9"/>
  <c r="R44" i="9"/>
  <c r="R45" i="9"/>
  <c r="R48" i="9"/>
  <c r="R49" i="9"/>
  <c r="R47" i="9"/>
  <c r="R57" i="9"/>
  <c r="R58" i="9"/>
  <c r="R56" i="9"/>
  <c r="R61" i="9"/>
  <c r="R62" i="9"/>
  <c r="R60" i="9"/>
  <c r="R67" i="9"/>
  <c r="R68" i="9" s="1"/>
  <c r="R72" i="9" s="1"/>
  <c r="Q40" i="9"/>
  <c r="Q41" i="9"/>
  <c r="Q42" i="9"/>
  <c r="Q44" i="9"/>
  <c r="Q43" i="9" s="1"/>
  <c r="Q45" i="9"/>
  <c r="Q48" i="9"/>
  <c r="Q49" i="9"/>
  <c r="Q57" i="9"/>
  <c r="Q58" i="9"/>
  <c r="Q61" i="9"/>
  <c r="Q62" i="9"/>
  <c r="Q60" i="9"/>
  <c r="Q67" i="9"/>
  <c r="Q68" i="9" s="1"/>
  <c r="Q72" i="9" s="1"/>
  <c r="P40" i="9"/>
  <c r="P41" i="9"/>
  <c r="P42" i="9"/>
  <c r="P44" i="9"/>
  <c r="P45" i="9"/>
  <c r="P43" i="9"/>
  <c r="P48" i="9"/>
  <c r="P47" i="9" s="1"/>
  <c r="P73" i="9" s="1"/>
  <c r="P49" i="9"/>
  <c r="P57" i="9"/>
  <c r="P56" i="9" s="1"/>
  <c r="P58" i="9"/>
  <c r="P61" i="9"/>
  <c r="P60" i="9" s="1"/>
  <c r="P62" i="9"/>
  <c r="P67" i="9"/>
  <c r="P68" i="9"/>
  <c r="P72" i="9"/>
  <c r="AB73" i="9"/>
  <c r="AC39" i="9"/>
  <c r="AB39" i="9"/>
  <c r="AA39" i="9"/>
  <c r="Z39" i="9"/>
  <c r="Y39" i="9"/>
  <c r="X39" i="9"/>
  <c r="W39" i="9"/>
  <c r="V38" i="9"/>
  <c r="U38" i="9"/>
  <c r="T38" i="9"/>
  <c r="S38" i="9"/>
  <c r="R38" i="9"/>
  <c r="Q38" i="9"/>
  <c r="P38" i="9"/>
  <c r="I39" i="6"/>
  <c r="W39" i="6"/>
  <c r="W41" i="6"/>
  <c r="I39" i="8"/>
  <c r="W39" i="8"/>
  <c r="I41" i="9"/>
  <c r="I39" i="9"/>
  <c r="B41" i="9"/>
  <c r="O44" i="9"/>
  <c r="O43" i="9" s="1"/>
  <c r="O51" i="9" s="1"/>
  <c r="O74" i="9" s="1"/>
  <c r="O80" i="9" s="1"/>
  <c r="O82" i="9" s="1"/>
  <c r="O45" i="9"/>
  <c r="O48" i="9"/>
  <c r="O47" i="9" s="1"/>
  <c r="O49" i="9"/>
  <c r="O57" i="9"/>
  <c r="O56" i="9" s="1"/>
  <c r="O58" i="9"/>
  <c r="O61" i="9"/>
  <c r="O62" i="9"/>
  <c r="O60" i="9"/>
  <c r="O67" i="9"/>
  <c r="O41" i="9"/>
  <c r="O68" i="9"/>
  <c r="O72" i="9"/>
  <c r="O73" i="9" s="1"/>
  <c r="N44" i="9"/>
  <c r="N45" i="9"/>
  <c r="N48" i="9"/>
  <c r="N49" i="9"/>
  <c r="N47" i="9"/>
  <c r="N57" i="9"/>
  <c r="N58" i="9"/>
  <c r="N56" i="9"/>
  <c r="N61" i="9"/>
  <c r="N62" i="9"/>
  <c r="N60" i="9"/>
  <c r="N67" i="9"/>
  <c r="N68" i="9" s="1"/>
  <c r="N72" i="9" s="1"/>
  <c r="N73" i="9" s="1"/>
  <c r="N41" i="9"/>
  <c r="M44" i="9"/>
  <c r="M45" i="9"/>
  <c r="M43" i="9"/>
  <c r="M48" i="9"/>
  <c r="M49" i="9"/>
  <c r="M47" i="9"/>
  <c r="M51" i="9"/>
  <c r="M57" i="9"/>
  <c r="M58" i="9"/>
  <c r="M56" i="9"/>
  <c r="M61" i="9"/>
  <c r="M60" i="9" s="1"/>
  <c r="M62" i="9"/>
  <c r="M67" i="9"/>
  <c r="M41" i="9"/>
  <c r="L44" i="9"/>
  <c r="L45" i="9"/>
  <c r="L43" i="9"/>
  <c r="L48" i="9"/>
  <c r="L47" i="9" s="1"/>
  <c r="L51" i="9" s="1"/>
  <c r="L49" i="9"/>
  <c r="L57" i="9"/>
  <c r="L56" i="9" s="1"/>
  <c r="L58" i="9"/>
  <c r="L61" i="9"/>
  <c r="L62" i="9"/>
  <c r="L67" i="9"/>
  <c r="L41" i="9"/>
  <c r="L68" i="9"/>
  <c r="L72" i="9" s="1"/>
  <c r="K44" i="9"/>
  <c r="K43" i="9" s="1"/>
  <c r="K45" i="9"/>
  <c r="K48" i="9"/>
  <c r="K47" i="9" s="1"/>
  <c r="K49" i="9"/>
  <c r="K57" i="9"/>
  <c r="K56" i="9" s="1"/>
  <c r="K58" i="9"/>
  <c r="K61" i="9"/>
  <c r="K62" i="9"/>
  <c r="K60" i="9"/>
  <c r="K67" i="9"/>
  <c r="K41" i="9"/>
  <c r="K68" i="9"/>
  <c r="K72" i="9"/>
  <c r="J44" i="9"/>
  <c r="J45" i="9"/>
  <c r="J48" i="9"/>
  <c r="J49" i="9"/>
  <c r="J47" i="9"/>
  <c r="J57" i="9"/>
  <c r="J58" i="9"/>
  <c r="J56" i="9"/>
  <c r="J61" i="9"/>
  <c r="J60" i="9" s="1"/>
  <c r="J62" i="9"/>
  <c r="J67" i="9"/>
  <c r="J68" i="9" s="1"/>
  <c r="J72" i="9" s="1"/>
  <c r="J73" i="9" s="1"/>
  <c r="J41" i="9"/>
  <c r="I44" i="9"/>
  <c r="I45" i="9"/>
  <c r="I43" i="9"/>
  <c r="I48" i="9"/>
  <c r="I47" i="9" s="1"/>
  <c r="I49" i="9"/>
  <c r="I51" i="9"/>
  <c r="I57" i="9"/>
  <c r="I56" i="9" s="1"/>
  <c r="I58" i="9"/>
  <c r="I61" i="9"/>
  <c r="I60" i="9" s="1"/>
  <c r="I62" i="9"/>
  <c r="I67" i="9"/>
  <c r="I68" i="9"/>
  <c r="I72" i="9" s="1"/>
  <c r="H40" i="9"/>
  <c r="H42" i="9" s="1"/>
  <c r="H51" i="9" s="1"/>
  <c r="H74" i="9" s="1"/>
  <c r="H80" i="9" s="1"/>
  <c r="H82" i="9" s="1"/>
  <c r="H41" i="9"/>
  <c r="H44" i="9"/>
  <c r="H45" i="9"/>
  <c r="H43" i="9"/>
  <c r="H48" i="9"/>
  <c r="H47" i="9" s="1"/>
  <c r="H49" i="9"/>
  <c r="H57" i="9"/>
  <c r="H56" i="9" s="1"/>
  <c r="H58" i="9"/>
  <c r="H61" i="9"/>
  <c r="H60" i="9" s="1"/>
  <c r="H62" i="9"/>
  <c r="H67" i="9"/>
  <c r="H68" i="9"/>
  <c r="H72" i="9" s="1"/>
  <c r="G40" i="9"/>
  <c r="G42" i="9" s="1"/>
  <c r="G41" i="9"/>
  <c r="G44" i="9"/>
  <c r="G43" i="9" s="1"/>
  <c r="G45" i="9"/>
  <c r="G48" i="9"/>
  <c r="G49" i="9"/>
  <c r="G47" i="9"/>
  <c r="G57" i="9"/>
  <c r="G58" i="9"/>
  <c r="G56" i="9"/>
  <c r="G61" i="9"/>
  <c r="G62" i="9"/>
  <c r="G60" i="9"/>
  <c r="G67" i="9"/>
  <c r="G68" i="9" s="1"/>
  <c r="G72" i="9" s="1"/>
  <c r="F40" i="9"/>
  <c r="F42" i="9"/>
  <c r="F44" i="9"/>
  <c r="F43" i="9" s="1"/>
  <c r="F45" i="9"/>
  <c r="F48" i="9"/>
  <c r="F47" i="9" s="1"/>
  <c r="F49" i="9"/>
  <c r="F57" i="9"/>
  <c r="F56" i="9" s="1"/>
  <c r="F58" i="9"/>
  <c r="F61" i="9"/>
  <c r="F62" i="9"/>
  <c r="F60" i="9"/>
  <c r="F67" i="9"/>
  <c r="F68" i="9" s="1"/>
  <c r="F72" i="9" s="1"/>
  <c r="E40" i="9"/>
  <c r="E41" i="9"/>
  <c r="E42" i="9"/>
  <c r="E44" i="9"/>
  <c r="E45" i="9"/>
  <c r="E43" i="9"/>
  <c r="E48" i="9"/>
  <c r="E47" i="9" s="1"/>
  <c r="E49" i="9"/>
  <c r="E57" i="9"/>
  <c r="E56" i="9" s="1"/>
  <c r="E58" i="9"/>
  <c r="E61" i="9"/>
  <c r="E60" i="9" s="1"/>
  <c r="E62" i="9"/>
  <c r="E67" i="9"/>
  <c r="E68" i="9"/>
  <c r="E72" i="9"/>
  <c r="D40" i="9"/>
  <c r="D42" i="9" s="1"/>
  <c r="D41" i="9"/>
  <c r="D44" i="9"/>
  <c r="D45" i="9"/>
  <c r="D43" i="9"/>
  <c r="D48" i="9"/>
  <c r="D49" i="9"/>
  <c r="D47" i="9"/>
  <c r="D51" i="9"/>
  <c r="D57" i="9"/>
  <c r="D58" i="9"/>
  <c r="D56" i="9"/>
  <c r="D61" i="9"/>
  <c r="D60" i="9" s="1"/>
  <c r="D62" i="9"/>
  <c r="D67" i="9"/>
  <c r="D68" i="9"/>
  <c r="D72" i="9" s="1"/>
  <c r="C40" i="9"/>
  <c r="C42" i="9" s="1"/>
  <c r="C41" i="9"/>
  <c r="C44" i="9"/>
  <c r="C43" i="9" s="1"/>
  <c r="C45" i="9"/>
  <c r="C48" i="9"/>
  <c r="C49" i="9"/>
  <c r="C47" i="9"/>
  <c r="C57" i="9"/>
  <c r="C58" i="9"/>
  <c r="C56" i="9"/>
  <c r="C61" i="9"/>
  <c r="C62" i="9"/>
  <c r="C60" i="9"/>
  <c r="C67" i="9"/>
  <c r="C68" i="9" s="1"/>
  <c r="C72" i="9" s="1"/>
  <c r="B40" i="9"/>
  <c r="B42" i="9" s="1"/>
  <c r="B44" i="9"/>
  <c r="B43" i="9" s="1"/>
  <c r="B45" i="9"/>
  <c r="B48" i="9"/>
  <c r="B49" i="9"/>
  <c r="B47" i="9"/>
  <c r="B57" i="9"/>
  <c r="B58" i="9"/>
  <c r="B56" i="9"/>
  <c r="B61" i="9"/>
  <c r="B62" i="9"/>
  <c r="B60" i="9"/>
  <c r="B67" i="9"/>
  <c r="B68" i="9" s="1"/>
  <c r="B72" i="9" s="1"/>
  <c r="H73" i="9"/>
  <c r="D73" i="9"/>
  <c r="O39" i="9"/>
  <c r="N39" i="9"/>
  <c r="M39" i="9"/>
  <c r="L39" i="9"/>
  <c r="K39" i="9"/>
  <c r="J39" i="9"/>
  <c r="H38" i="9"/>
  <c r="G38" i="9"/>
  <c r="F38" i="9"/>
  <c r="E38" i="9"/>
  <c r="D38" i="9"/>
  <c r="C38" i="9"/>
  <c r="B38" i="9"/>
  <c r="AC44" i="8"/>
  <c r="AC43" i="8" s="1"/>
  <c r="AC51" i="8" s="1"/>
  <c r="AC45" i="8"/>
  <c r="AC48" i="8"/>
  <c r="AC47" i="8" s="1"/>
  <c r="AC49" i="8"/>
  <c r="AC57" i="8"/>
  <c r="AC58" i="8"/>
  <c r="AC61" i="8"/>
  <c r="AC62" i="8"/>
  <c r="AC60" i="8"/>
  <c r="AC67" i="8"/>
  <c r="AC41" i="8"/>
  <c r="AC68" i="8"/>
  <c r="AC72" i="8"/>
  <c r="AB44" i="8"/>
  <c r="AB43" i="8" s="1"/>
  <c r="AB51" i="8" s="1"/>
  <c r="AB74" i="8" s="1"/>
  <c r="AB80" i="8" s="1"/>
  <c r="AB82" i="8" s="1"/>
  <c r="AB45" i="8"/>
  <c r="AB48" i="8"/>
  <c r="AB49" i="8"/>
  <c r="AB47" i="8"/>
  <c r="AB57" i="8"/>
  <c r="AB58" i="8"/>
  <c r="AB56" i="8"/>
  <c r="AB61" i="8"/>
  <c r="AB62" i="8"/>
  <c r="AB60" i="8"/>
  <c r="AB67" i="8"/>
  <c r="AB68" i="8" s="1"/>
  <c r="AB72" i="8" s="1"/>
  <c r="AB41" i="8"/>
  <c r="AA44" i="8"/>
  <c r="AA45" i="8"/>
  <c r="AA43" i="8"/>
  <c r="AA48" i="8"/>
  <c r="AA49" i="8"/>
  <c r="AA47" i="8"/>
  <c r="AA51" i="8"/>
  <c r="AA57" i="8"/>
  <c r="AA58" i="8"/>
  <c r="AA56" i="8"/>
  <c r="AA61" i="8"/>
  <c r="AA60" i="8" s="1"/>
  <c r="AA62" i="8"/>
  <c r="AA67" i="8"/>
  <c r="AA41" i="8"/>
  <c r="Z44" i="8"/>
  <c r="Z45" i="8"/>
  <c r="Z43" i="8"/>
  <c r="Z51" i="8" s="1"/>
  <c r="Z48" i="8"/>
  <c r="Z47" i="8" s="1"/>
  <c r="Z49" i="8"/>
  <c r="Z57" i="8"/>
  <c r="Z56" i="8" s="1"/>
  <c r="Z58" i="8"/>
  <c r="Z61" i="8"/>
  <c r="Z62" i="8"/>
  <c r="Z67" i="8"/>
  <c r="Z41" i="8"/>
  <c r="Z68" i="8" s="1"/>
  <c r="Z72" i="8" s="1"/>
  <c r="Y44" i="8"/>
  <c r="Y43" i="8" s="1"/>
  <c r="Y45" i="8"/>
  <c r="Y48" i="8"/>
  <c r="Y49" i="8"/>
  <c r="Y57" i="8"/>
  <c r="Y56" i="8" s="1"/>
  <c r="Y58" i="8"/>
  <c r="Y61" i="8"/>
  <c r="Y62" i="8"/>
  <c r="Y60" i="8"/>
  <c r="Y67" i="8"/>
  <c r="Y41" i="8"/>
  <c r="Y68" i="8"/>
  <c r="Y72" i="8"/>
  <c r="X44" i="8"/>
  <c r="X43" i="8" s="1"/>
  <c r="X45" i="8"/>
  <c r="X48" i="8"/>
  <c r="X49" i="8"/>
  <c r="X47" i="8" s="1"/>
  <c r="X57" i="8"/>
  <c r="X58" i="8"/>
  <c r="X56" i="8"/>
  <c r="X61" i="8"/>
  <c r="X62" i="8"/>
  <c r="X60" i="8"/>
  <c r="X67" i="8"/>
  <c r="X68" i="8" s="1"/>
  <c r="X72" i="8" s="1"/>
  <c r="X41" i="8"/>
  <c r="W44" i="8"/>
  <c r="W45" i="8"/>
  <c r="W43" i="8" s="1"/>
  <c r="W51" i="8" s="1"/>
  <c r="W74" i="8" s="1"/>
  <c r="W80" i="8" s="1"/>
  <c r="W82" i="8" s="1"/>
  <c r="W48" i="8"/>
  <c r="W49" i="8"/>
  <c r="W47" i="8"/>
  <c r="W57" i="8"/>
  <c r="W58" i="8"/>
  <c r="W56" i="8"/>
  <c r="W61" i="8"/>
  <c r="W60" i="8" s="1"/>
  <c r="W62" i="8"/>
  <c r="W67" i="8"/>
  <c r="W68" i="8" s="1"/>
  <c r="W72" i="8" s="1"/>
  <c r="W73" i="8" s="1"/>
  <c r="W41" i="8"/>
  <c r="V40" i="8"/>
  <c r="V41" i="8"/>
  <c r="V42" i="8"/>
  <c r="V44" i="8"/>
  <c r="V43" i="8" s="1"/>
  <c r="V45" i="8"/>
  <c r="V48" i="8"/>
  <c r="V49" i="8"/>
  <c r="V57" i="8"/>
  <c r="V58" i="8"/>
  <c r="V61" i="8"/>
  <c r="V62" i="8"/>
  <c r="V60" i="8"/>
  <c r="V67" i="8"/>
  <c r="V68" i="8" s="1"/>
  <c r="V72" i="8" s="1"/>
  <c r="U40" i="8"/>
  <c r="U41" i="8"/>
  <c r="U42" i="8" s="1"/>
  <c r="U44" i="8"/>
  <c r="U45" i="8"/>
  <c r="U43" i="8"/>
  <c r="U48" i="8"/>
  <c r="U47" i="8" s="1"/>
  <c r="U49" i="8"/>
  <c r="U57" i="8"/>
  <c r="U56" i="8" s="1"/>
  <c r="U58" i="8"/>
  <c r="U61" i="8"/>
  <c r="U62" i="8"/>
  <c r="U67" i="8"/>
  <c r="T40" i="8"/>
  <c r="T44" i="8"/>
  <c r="T45" i="8"/>
  <c r="T43" i="8"/>
  <c r="T48" i="8"/>
  <c r="T49" i="8"/>
  <c r="T47" i="8"/>
  <c r="T57" i="8"/>
  <c r="T58" i="8"/>
  <c r="T56" i="8"/>
  <c r="T61" i="8"/>
  <c r="T60" i="8" s="1"/>
  <c r="T62" i="8"/>
  <c r="T67" i="8"/>
  <c r="T68" i="8" s="1"/>
  <c r="T72" i="8" s="1"/>
  <c r="S40" i="8"/>
  <c r="S42" i="8" s="1"/>
  <c r="S41" i="8"/>
  <c r="S44" i="8"/>
  <c r="S45" i="8"/>
  <c r="S48" i="8"/>
  <c r="S49" i="8"/>
  <c r="S47" i="8"/>
  <c r="S57" i="8"/>
  <c r="S58" i="8"/>
  <c r="S56" i="8" s="1"/>
  <c r="S61" i="8"/>
  <c r="S62" i="8"/>
  <c r="S60" i="8"/>
  <c r="S67" i="8"/>
  <c r="S68" i="8" s="1"/>
  <c r="S72" i="8" s="1"/>
  <c r="R40" i="8"/>
  <c r="R41" i="8"/>
  <c r="R42" i="8"/>
  <c r="R44" i="8"/>
  <c r="R43" i="8" s="1"/>
  <c r="R45" i="8"/>
  <c r="R48" i="8"/>
  <c r="R47" i="8" s="1"/>
  <c r="R49" i="8"/>
  <c r="R57" i="8"/>
  <c r="R58" i="8"/>
  <c r="R61" i="8"/>
  <c r="R62" i="8"/>
  <c r="R60" i="8"/>
  <c r="R67" i="8"/>
  <c r="R68" i="8" s="1"/>
  <c r="R72" i="8" s="1"/>
  <c r="R73" i="8" s="1"/>
  <c r="Q40" i="8"/>
  <c r="Q41" i="8"/>
  <c r="Q42" i="8" s="1"/>
  <c r="Q44" i="8"/>
  <c r="Q45" i="8"/>
  <c r="Q43" i="8"/>
  <c r="Q48" i="8"/>
  <c r="Q47" i="8" s="1"/>
  <c r="Q49" i="8"/>
  <c r="Q57" i="8"/>
  <c r="Q56" i="8" s="1"/>
  <c r="Q58" i="8"/>
  <c r="Q61" i="8"/>
  <c r="Q62" i="8"/>
  <c r="Q67" i="8"/>
  <c r="P40" i="8"/>
  <c r="P41" i="8"/>
  <c r="P44" i="8"/>
  <c r="P45" i="8"/>
  <c r="P43" i="8"/>
  <c r="P48" i="8"/>
  <c r="P49" i="8"/>
  <c r="P47" i="8"/>
  <c r="P57" i="8"/>
  <c r="P58" i="8"/>
  <c r="P56" i="8"/>
  <c r="P61" i="8"/>
  <c r="P60" i="8" s="1"/>
  <c r="P62" i="8"/>
  <c r="P67" i="8"/>
  <c r="P68" i="8" s="1"/>
  <c r="P72" i="8" s="1"/>
  <c r="AC73" i="8"/>
  <c r="AC39" i="8"/>
  <c r="AB39" i="8"/>
  <c r="AA39" i="8"/>
  <c r="Z39" i="8"/>
  <c r="Y39" i="8"/>
  <c r="X39" i="8"/>
  <c r="V38" i="8"/>
  <c r="U38" i="8"/>
  <c r="T38" i="8"/>
  <c r="S38" i="8"/>
  <c r="R38" i="8"/>
  <c r="Q38" i="8"/>
  <c r="P38" i="8"/>
  <c r="I41" i="8"/>
  <c r="I57" i="8"/>
  <c r="I56" i="8" s="1"/>
  <c r="B41" i="8"/>
  <c r="P41" i="6"/>
  <c r="I41" i="6"/>
  <c r="B41" i="6"/>
  <c r="O44" i="8"/>
  <c r="O45" i="8"/>
  <c r="O48" i="8"/>
  <c r="O49" i="8"/>
  <c r="O47" i="8"/>
  <c r="O57" i="8"/>
  <c r="O58" i="8"/>
  <c r="O56" i="8" s="1"/>
  <c r="O61" i="8"/>
  <c r="O62" i="8"/>
  <c r="O60" i="8"/>
  <c r="O67" i="8"/>
  <c r="O68" i="8" s="1"/>
  <c r="O41" i="8"/>
  <c r="O72" i="8"/>
  <c r="O73" i="8" s="1"/>
  <c r="N44" i="8"/>
  <c r="N45" i="8"/>
  <c r="N43" i="8"/>
  <c r="N48" i="8"/>
  <c r="N49" i="8"/>
  <c r="N47" i="8"/>
  <c r="N51" i="8"/>
  <c r="N57" i="8"/>
  <c r="N58" i="8"/>
  <c r="N56" i="8"/>
  <c r="N61" i="8"/>
  <c r="N60" i="8" s="1"/>
  <c r="N62" i="8"/>
  <c r="N67" i="8"/>
  <c r="N41" i="8"/>
  <c r="M44" i="8"/>
  <c r="M45" i="8"/>
  <c r="M43" i="8"/>
  <c r="M51" i="8" s="1"/>
  <c r="M48" i="8"/>
  <c r="M47" i="8" s="1"/>
  <c r="M49" i="8"/>
  <c r="M57" i="8"/>
  <c r="M56" i="8" s="1"/>
  <c r="M58" i="8"/>
  <c r="M61" i="8"/>
  <c r="M62" i="8"/>
  <c r="M67" i="8"/>
  <c r="M41" i="8"/>
  <c r="M68" i="8"/>
  <c r="M72" i="8" s="1"/>
  <c r="L44" i="8"/>
  <c r="L43" i="8" s="1"/>
  <c r="L45" i="8"/>
  <c r="L48" i="8"/>
  <c r="L49" i="8"/>
  <c r="L57" i="8"/>
  <c r="L56" i="8" s="1"/>
  <c r="L58" i="8"/>
  <c r="L61" i="8"/>
  <c r="L62" i="8"/>
  <c r="L60" i="8"/>
  <c r="L67" i="8"/>
  <c r="L41" i="8"/>
  <c r="L68" i="8"/>
  <c r="L72" i="8"/>
  <c r="K44" i="8"/>
  <c r="K45" i="8"/>
  <c r="K48" i="8"/>
  <c r="K49" i="8"/>
  <c r="K47" i="8" s="1"/>
  <c r="K57" i="8"/>
  <c r="K58" i="8"/>
  <c r="K56" i="8"/>
  <c r="K61" i="8"/>
  <c r="K62" i="8"/>
  <c r="K60" i="8"/>
  <c r="K67" i="8"/>
  <c r="K68" i="8" s="1"/>
  <c r="K72" i="8" s="1"/>
  <c r="K73" i="8" s="1"/>
  <c r="K41" i="8"/>
  <c r="J44" i="8"/>
  <c r="J45" i="8"/>
  <c r="J43" i="8"/>
  <c r="J48" i="8"/>
  <c r="J49" i="8"/>
  <c r="J47" i="8"/>
  <c r="J51" i="8"/>
  <c r="J57" i="8"/>
  <c r="J58" i="8"/>
  <c r="J56" i="8"/>
  <c r="J61" i="8"/>
  <c r="J60" i="8" s="1"/>
  <c r="J62" i="8"/>
  <c r="J67" i="8"/>
  <c r="J68" i="8" s="1"/>
  <c r="J72" i="8" s="1"/>
  <c r="J73" i="8" s="1"/>
  <c r="J41" i="8"/>
  <c r="I44" i="8"/>
  <c r="I45" i="8"/>
  <c r="I43" i="8"/>
  <c r="I51" i="8" s="1"/>
  <c r="I74" i="8" s="1"/>
  <c r="I80" i="8" s="1"/>
  <c r="I82" i="8" s="1"/>
  <c r="I48" i="8"/>
  <c r="I47" i="8" s="1"/>
  <c r="I73" i="8" s="1"/>
  <c r="I49" i="8"/>
  <c r="I58" i="8"/>
  <c r="I61" i="8"/>
  <c r="I62" i="8"/>
  <c r="I60" i="8"/>
  <c r="I67" i="8"/>
  <c r="I68" i="8" s="1"/>
  <c r="I72" i="8" s="1"/>
  <c r="H40" i="8"/>
  <c r="H41" i="8"/>
  <c r="H68" i="8" s="1"/>
  <c r="H72" i="8" s="1"/>
  <c r="H44" i="8"/>
  <c r="H45" i="8"/>
  <c r="H43" i="8"/>
  <c r="H48" i="8"/>
  <c r="H49" i="8"/>
  <c r="H47" i="8"/>
  <c r="H57" i="8"/>
  <c r="H58" i="8"/>
  <c r="H56" i="8"/>
  <c r="H61" i="8"/>
  <c r="H60" i="8" s="1"/>
  <c r="H62" i="8"/>
  <c r="H67" i="8"/>
  <c r="G40" i="8"/>
  <c r="G42" i="8" s="1"/>
  <c r="G41" i="8"/>
  <c r="G44" i="8"/>
  <c r="G45" i="8"/>
  <c r="G48" i="8"/>
  <c r="G49" i="8"/>
  <c r="G47" i="8"/>
  <c r="G57" i="8"/>
  <c r="G58" i="8"/>
  <c r="G56" i="8" s="1"/>
  <c r="G61" i="8"/>
  <c r="G62" i="8"/>
  <c r="G60" i="8"/>
  <c r="G67" i="8"/>
  <c r="G68" i="8" s="1"/>
  <c r="G72" i="8" s="1"/>
  <c r="F40" i="8"/>
  <c r="F42" i="8"/>
  <c r="F44" i="8"/>
  <c r="F43" i="8" s="1"/>
  <c r="F45" i="8"/>
  <c r="F48" i="8"/>
  <c r="F49" i="8"/>
  <c r="F57" i="8"/>
  <c r="F58" i="8"/>
  <c r="F61" i="8"/>
  <c r="F62" i="8"/>
  <c r="F60" i="8"/>
  <c r="F67" i="8"/>
  <c r="F68" i="8" s="1"/>
  <c r="F72" i="8" s="1"/>
  <c r="E40" i="8"/>
  <c r="E41" i="8"/>
  <c r="E42" i="8" s="1"/>
  <c r="E44" i="8"/>
  <c r="E45" i="8"/>
  <c r="E43" i="8"/>
  <c r="E48" i="8"/>
  <c r="E47" i="8" s="1"/>
  <c r="E49" i="8"/>
  <c r="E57" i="8"/>
  <c r="E56" i="8" s="1"/>
  <c r="E58" i="8"/>
  <c r="E61" i="8"/>
  <c r="E62" i="8"/>
  <c r="E67" i="8"/>
  <c r="D40" i="8"/>
  <c r="D41" i="8"/>
  <c r="D68" i="8" s="1"/>
  <c r="D72" i="8" s="1"/>
  <c r="D44" i="8"/>
  <c r="D45" i="8"/>
  <c r="D43" i="8"/>
  <c r="D48" i="8"/>
  <c r="D49" i="8"/>
  <c r="D47" i="8"/>
  <c r="D57" i="8"/>
  <c r="D58" i="8"/>
  <c r="D56" i="8"/>
  <c r="D61" i="8"/>
  <c r="D60" i="8" s="1"/>
  <c r="D62" i="8"/>
  <c r="D67" i="8"/>
  <c r="C40" i="8"/>
  <c r="C42" i="8" s="1"/>
  <c r="C41" i="8"/>
  <c r="C44" i="8"/>
  <c r="C45" i="8"/>
  <c r="C48" i="8"/>
  <c r="C49" i="8"/>
  <c r="C47" i="8"/>
  <c r="C57" i="8"/>
  <c r="C58" i="8"/>
  <c r="C56" i="8" s="1"/>
  <c r="C61" i="8"/>
  <c r="C62" i="8"/>
  <c r="C60" i="8"/>
  <c r="C67" i="8"/>
  <c r="C68" i="8" s="1"/>
  <c r="C72" i="8" s="1"/>
  <c r="B40" i="8"/>
  <c r="B42" i="8" s="1"/>
  <c r="B44" i="8"/>
  <c r="B45" i="8"/>
  <c r="B48" i="8"/>
  <c r="B49" i="8"/>
  <c r="B47" i="8" s="1"/>
  <c r="B57" i="8"/>
  <c r="B58" i="8"/>
  <c r="B56" i="8"/>
  <c r="B61" i="8"/>
  <c r="B62" i="8"/>
  <c r="B60" i="8"/>
  <c r="B67" i="8"/>
  <c r="B68" i="8" s="1"/>
  <c r="B72" i="8" s="1"/>
  <c r="O39" i="8"/>
  <c r="N39" i="8"/>
  <c r="M39" i="8"/>
  <c r="L39" i="8"/>
  <c r="K39" i="8"/>
  <c r="J39" i="8"/>
  <c r="H38" i="8"/>
  <c r="G38" i="8"/>
  <c r="F38" i="8"/>
  <c r="E38" i="8"/>
  <c r="D38" i="8"/>
  <c r="C38" i="8"/>
  <c r="B38" i="8"/>
  <c r="I57" i="6"/>
  <c r="I56" i="6" s="1"/>
  <c r="J57" i="6"/>
  <c r="K57" i="6"/>
  <c r="K56" i="6"/>
  <c r="L57" i="6"/>
  <c r="M57" i="6"/>
  <c r="M56" i="6"/>
  <c r="N57" i="6"/>
  <c r="O57" i="6"/>
  <c r="W57" i="6"/>
  <c r="X57" i="6"/>
  <c r="Y57" i="6"/>
  <c r="Z57" i="6"/>
  <c r="Z56" i="6" s="1"/>
  <c r="AA57" i="6"/>
  <c r="AB57" i="6"/>
  <c r="AB56" i="6"/>
  <c r="AC57" i="6"/>
  <c r="B44" i="6"/>
  <c r="B40" i="6"/>
  <c r="B42" i="6" s="1"/>
  <c r="AC44" i="6"/>
  <c r="AC45" i="6"/>
  <c r="AC48" i="6"/>
  <c r="AC49" i="6"/>
  <c r="AC58" i="6"/>
  <c r="AC61" i="6"/>
  <c r="AC62" i="6"/>
  <c r="AC67" i="6"/>
  <c r="AC68" i="6" s="1"/>
  <c r="AC72" i="6" s="1"/>
  <c r="AC41" i="6"/>
  <c r="AB44" i="6"/>
  <c r="AB45" i="6"/>
  <c r="AB43" i="6"/>
  <c r="AB51" i="6" s="1"/>
  <c r="AB48" i="6"/>
  <c r="AB49" i="6"/>
  <c r="AB47" i="6" s="1"/>
  <c r="AB58" i="6"/>
  <c r="AB61" i="6"/>
  <c r="AB60" i="6" s="1"/>
  <c r="AB62" i="6"/>
  <c r="AB67" i="6"/>
  <c r="AB41" i="6"/>
  <c r="AA44" i="6"/>
  <c r="AA45" i="6"/>
  <c r="AA48" i="6"/>
  <c r="AA49" i="6"/>
  <c r="AA58" i="6"/>
  <c r="AA61" i="6"/>
  <c r="AA62" i="6"/>
  <c r="AA67" i="6"/>
  <c r="AA68" i="6" s="1"/>
  <c r="AA72" i="6" s="1"/>
  <c r="AA41" i="6"/>
  <c r="Z44" i="6"/>
  <c r="Z45" i="6"/>
  <c r="Z43" i="6"/>
  <c r="Z51" i="6" s="1"/>
  <c r="Z48" i="6"/>
  <c r="Z49" i="6"/>
  <c r="Z47" i="6" s="1"/>
  <c r="Z58" i="6"/>
  <c r="Z61" i="6"/>
  <c r="Z60" i="6" s="1"/>
  <c r="Z62" i="6"/>
  <c r="Z67" i="6"/>
  <c r="Z41" i="6"/>
  <c r="Z68" i="6" s="1"/>
  <c r="Z72" i="6" s="1"/>
  <c r="Y44" i="6"/>
  <c r="Y45" i="6"/>
  <c r="Y48" i="6"/>
  <c r="Y49" i="6"/>
  <c r="Y58" i="6"/>
  <c r="Y61" i="6"/>
  <c r="Y62" i="6"/>
  <c r="Y60" i="6" s="1"/>
  <c r="Y67" i="6"/>
  <c r="Y68" i="6" s="1"/>
  <c r="Y72" i="6" s="1"/>
  <c r="Y41" i="6"/>
  <c r="X44" i="6"/>
  <c r="X45" i="6"/>
  <c r="X43" i="6"/>
  <c r="X48" i="6"/>
  <c r="X49" i="6"/>
  <c r="X58" i="6"/>
  <c r="X56" i="6" s="1"/>
  <c r="X61" i="6"/>
  <c r="X60" i="6" s="1"/>
  <c r="X62" i="6"/>
  <c r="X67" i="6"/>
  <c r="X41" i="6"/>
  <c r="W44" i="6"/>
  <c r="W45" i="6"/>
  <c r="W48" i="6"/>
  <c r="W49" i="6"/>
  <c r="W58" i="6"/>
  <c r="W61" i="6"/>
  <c r="W62" i="6"/>
  <c r="W67" i="6"/>
  <c r="W68" i="6" s="1"/>
  <c r="W72" i="6" s="1"/>
  <c r="V40" i="6"/>
  <c r="V41" i="6"/>
  <c r="V44" i="6"/>
  <c r="V45" i="6"/>
  <c r="V43" i="6"/>
  <c r="V48" i="6"/>
  <c r="V49" i="6"/>
  <c r="V47" i="6" s="1"/>
  <c r="V57" i="6"/>
  <c r="V58" i="6"/>
  <c r="V61" i="6"/>
  <c r="V62" i="6"/>
  <c r="V60" i="6"/>
  <c r="V67" i="6"/>
  <c r="U40" i="6"/>
  <c r="U41" i="6"/>
  <c r="U44" i="6"/>
  <c r="U45" i="6"/>
  <c r="U48" i="6"/>
  <c r="U47" i="6" s="1"/>
  <c r="U49" i="6"/>
  <c r="U57" i="6"/>
  <c r="U58" i="6"/>
  <c r="U61" i="6"/>
  <c r="U62" i="6"/>
  <c r="U67" i="6"/>
  <c r="U68" i="6" s="1"/>
  <c r="U72" i="6" s="1"/>
  <c r="T40" i="6"/>
  <c r="T44" i="6"/>
  <c r="T45" i="6"/>
  <c r="T43" i="6"/>
  <c r="T48" i="6"/>
  <c r="T47" i="6" s="1"/>
  <c r="T49" i="6"/>
  <c r="T57" i="6"/>
  <c r="T58" i="6"/>
  <c r="T61" i="6"/>
  <c r="T62" i="6"/>
  <c r="T60" i="6"/>
  <c r="T67" i="6"/>
  <c r="S40" i="6"/>
  <c r="S42" i="6" s="1"/>
  <c r="S41" i="6"/>
  <c r="S44" i="6"/>
  <c r="S45" i="6"/>
  <c r="S48" i="6"/>
  <c r="S47" i="6" s="1"/>
  <c r="S49" i="6"/>
  <c r="S57" i="6"/>
  <c r="S58" i="6"/>
  <c r="S61" i="6"/>
  <c r="S62" i="6"/>
  <c r="S67" i="6"/>
  <c r="S68" i="6" s="1"/>
  <c r="S72" i="6" s="1"/>
  <c r="R40" i="6"/>
  <c r="R41" i="6"/>
  <c r="R44" i="6"/>
  <c r="R45" i="6"/>
  <c r="R43" i="6"/>
  <c r="R48" i="6"/>
  <c r="R47" i="6" s="1"/>
  <c r="R49" i="6"/>
  <c r="R57" i="6"/>
  <c r="R58" i="6"/>
  <c r="R61" i="6"/>
  <c r="R62" i="6"/>
  <c r="R60" i="6"/>
  <c r="R67" i="6"/>
  <c r="Q40" i="6"/>
  <c r="Q42" i="6" s="1"/>
  <c r="Q41" i="6"/>
  <c r="Q44" i="6"/>
  <c r="Q45" i="6"/>
  <c r="Q43" i="6" s="1"/>
  <c r="Q48" i="6"/>
  <c r="Q47" i="6" s="1"/>
  <c r="Q49" i="6"/>
  <c r="Q57" i="6"/>
  <c r="Q58" i="6"/>
  <c r="Q61" i="6"/>
  <c r="Q62" i="6"/>
  <c r="Q67" i="6"/>
  <c r="Q68" i="6" s="1"/>
  <c r="Q72" i="6" s="1"/>
  <c r="P40" i="6"/>
  <c r="P42" i="6" s="1"/>
  <c r="P44" i="6"/>
  <c r="P43" i="6" s="1"/>
  <c r="P45" i="6"/>
  <c r="P48" i="6"/>
  <c r="P49" i="6"/>
  <c r="P57" i="6"/>
  <c r="P58" i="6"/>
  <c r="P56" i="6"/>
  <c r="P61" i="6"/>
  <c r="P62" i="6"/>
  <c r="P67" i="6"/>
  <c r="AC39" i="6"/>
  <c r="AB39" i="6"/>
  <c r="AA39" i="6"/>
  <c r="Z39" i="6"/>
  <c r="Y39" i="6"/>
  <c r="X39" i="6"/>
  <c r="V38" i="6"/>
  <c r="U38" i="6"/>
  <c r="T38" i="6"/>
  <c r="S38" i="6"/>
  <c r="R38" i="6"/>
  <c r="Q38" i="6"/>
  <c r="P38" i="6"/>
  <c r="O44" i="6"/>
  <c r="O43" i="6" s="1"/>
  <c r="O51" i="6" s="1"/>
  <c r="O45" i="6"/>
  <c r="O48" i="6"/>
  <c r="O49" i="6"/>
  <c r="O47" i="6" s="1"/>
  <c r="O58" i="6"/>
  <c r="O56" i="6" s="1"/>
  <c r="O61" i="6"/>
  <c r="O62" i="6"/>
  <c r="O60" i="6"/>
  <c r="O67" i="6"/>
  <c r="O68" i="6" s="1"/>
  <c r="O72" i="6" s="1"/>
  <c r="O41" i="6"/>
  <c r="N44" i="6"/>
  <c r="N45" i="6"/>
  <c r="N48" i="6"/>
  <c r="N49" i="6"/>
  <c r="N47" i="6"/>
  <c r="N58" i="6"/>
  <c r="N61" i="6"/>
  <c r="N62" i="6"/>
  <c r="N67" i="6"/>
  <c r="N41" i="6"/>
  <c r="M44" i="6"/>
  <c r="M43" i="6" s="1"/>
  <c r="M45" i="6"/>
  <c r="M48" i="6"/>
  <c r="M49" i="6"/>
  <c r="M47" i="6" s="1"/>
  <c r="M58" i="6"/>
  <c r="M61" i="6"/>
  <c r="M62" i="6"/>
  <c r="M60" i="6"/>
  <c r="M67" i="6"/>
  <c r="M41" i="6"/>
  <c r="L44" i="6"/>
  <c r="L45" i="6"/>
  <c r="L48" i="6"/>
  <c r="L49" i="6"/>
  <c r="L47" i="6"/>
  <c r="L58" i="6"/>
  <c r="L61" i="6"/>
  <c r="L62" i="6"/>
  <c r="L60" i="6" s="1"/>
  <c r="L67" i="6"/>
  <c r="L68" i="6" s="1"/>
  <c r="L72" i="6" s="1"/>
  <c r="L73" i="6" s="1"/>
  <c r="L41" i="6"/>
  <c r="K44" i="6"/>
  <c r="K45" i="6"/>
  <c r="K48" i="6"/>
  <c r="K49" i="6"/>
  <c r="K58" i="6"/>
  <c r="K61" i="6"/>
  <c r="K60" i="6" s="1"/>
  <c r="K62" i="6"/>
  <c r="K67" i="6"/>
  <c r="K41" i="6"/>
  <c r="J44" i="6"/>
  <c r="J43" i="6" s="1"/>
  <c r="J45" i="6"/>
  <c r="J48" i="6"/>
  <c r="J47" i="6" s="1"/>
  <c r="J49" i="6"/>
  <c r="J58" i="6"/>
  <c r="J61" i="6"/>
  <c r="J62" i="6"/>
  <c r="J67" i="6"/>
  <c r="J68" i="6" s="1"/>
  <c r="J72" i="6" s="1"/>
  <c r="J41" i="6"/>
  <c r="I44" i="6"/>
  <c r="I45" i="6"/>
  <c r="I48" i="6"/>
  <c r="I49" i="6"/>
  <c r="I58" i="6"/>
  <c r="I61" i="6"/>
  <c r="I60" i="6" s="1"/>
  <c r="I62" i="6"/>
  <c r="I67" i="6"/>
  <c r="I68" i="6" s="1"/>
  <c r="I72" i="6" s="1"/>
  <c r="H40" i="6"/>
  <c r="H42" i="6" s="1"/>
  <c r="H41" i="6"/>
  <c r="H44" i="6"/>
  <c r="H45" i="6"/>
  <c r="H48" i="6"/>
  <c r="H47" i="6" s="1"/>
  <c r="H49" i="6"/>
  <c r="H57" i="6"/>
  <c r="H56" i="6" s="1"/>
  <c r="H58" i="6"/>
  <c r="H61" i="6"/>
  <c r="H62" i="6"/>
  <c r="H60" i="6" s="1"/>
  <c r="H67" i="6"/>
  <c r="H68" i="6" s="1"/>
  <c r="H72" i="6" s="1"/>
  <c r="G40" i="6"/>
  <c r="G41" i="6"/>
  <c r="G42" i="6"/>
  <c r="G44" i="6"/>
  <c r="G43" i="6" s="1"/>
  <c r="G45" i="6"/>
  <c r="G48" i="6"/>
  <c r="G47" i="6" s="1"/>
  <c r="G49" i="6"/>
  <c r="G57" i="6"/>
  <c r="G58" i="6"/>
  <c r="G56" i="6"/>
  <c r="G61" i="6"/>
  <c r="G62" i="6"/>
  <c r="G67" i="6"/>
  <c r="G68" i="6" s="1"/>
  <c r="G72" i="6"/>
  <c r="F40" i="6"/>
  <c r="F42" i="6" s="1"/>
  <c r="F44" i="6"/>
  <c r="F45" i="6"/>
  <c r="F43" i="6" s="1"/>
  <c r="F48" i="6"/>
  <c r="F49" i="6"/>
  <c r="F47" i="6"/>
  <c r="F57" i="6"/>
  <c r="F56" i="6" s="1"/>
  <c r="F58" i="6"/>
  <c r="F61" i="6"/>
  <c r="F62" i="6"/>
  <c r="F67" i="6"/>
  <c r="F68" i="6" s="1"/>
  <c r="F72" i="6" s="1"/>
  <c r="E40" i="6"/>
  <c r="E42" i="6" s="1"/>
  <c r="E41" i="6"/>
  <c r="E44" i="6"/>
  <c r="E45" i="6"/>
  <c r="E43" i="6" s="1"/>
  <c r="E48" i="6"/>
  <c r="E47" i="6" s="1"/>
  <c r="E49" i="6"/>
  <c r="E57" i="6"/>
  <c r="E58" i="6"/>
  <c r="E61" i="6"/>
  <c r="E62" i="6"/>
  <c r="E67" i="6"/>
  <c r="E68" i="6" s="1"/>
  <c r="E72" i="6" s="1"/>
  <c r="D40" i="6"/>
  <c r="D42" i="6" s="1"/>
  <c r="D41" i="6"/>
  <c r="D44" i="6"/>
  <c r="D45" i="6"/>
  <c r="D43" i="6" s="1"/>
  <c r="D48" i="6"/>
  <c r="D47" i="6" s="1"/>
  <c r="D49" i="6"/>
  <c r="D57" i="6"/>
  <c r="D56" i="6" s="1"/>
  <c r="D58" i="6"/>
  <c r="D61" i="6"/>
  <c r="D62" i="6"/>
  <c r="D67" i="6"/>
  <c r="D68" i="6" s="1"/>
  <c r="D72" i="6" s="1"/>
  <c r="C40" i="6"/>
  <c r="C41" i="6"/>
  <c r="C42" i="6"/>
  <c r="C44" i="6"/>
  <c r="C45" i="6"/>
  <c r="C48" i="6"/>
  <c r="C47" i="6" s="1"/>
  <c r="C73" i="6" s="1"/>
  <c r="C49" i="6"/>
  <c r="C57" i="6"/>
  <c r="C58" i="6"/>
  <c r="C56" i="6"/>
  <c r="C61" i="6"/>
  <c r="C60" i="6" s="1"/>
  <c r="C62" i="6"/>
  <c r="C67" i="6"/>
  <c r="C68" i="6" s="1"/>
  <c r="C72" i="6" s="1"/>
  <c r="B45" i="6"/>
  <c r="B43" i="6" s="1"/>
  <c r="B48" i="6"/>
  <c r="B47" i="6" s="1"/>
  <c r="B49" i="6"/>
  <c r="B57" i="6"/>
  <c r="B58" i="6"/>
  <c r="B56" i="6" s="1"/>
  <c r="B61" i="6"/>
  <c r="B62" i="6"/>
  <c r="B60" i="6"/>
  <c r="B67" i="6"/>
  <c r="B68" i="6" s="1"/>
  <c r="B72" i="6" s="1"/>
  <c r="O39" i="6"/>
  <c r="N39" i="6"/>
  <c r="M39" i="6"/>
  <c r="L39" i="6"/>
  <c r="K39" i="6"/>
  <c r="J39" i="6"/>
  <c r="H38" i="6"/>
  <c r="G38" i="6"/>
  <c r="F38" i="6"/>
  <c r="E38" i="6"/>
  <c r="D38" i="6"/>
  <c r="C38" i="6"/>
  <c r="B38" i="6"/>
  <c r="O44" i="4"/>
  <c r="O45" i="4"/>
  <c r="O43" i="4"/>
  <c r="O48" i="4"/>
  <c r="O47" i="4" s="1"/>
  <c r="O49" i="4"/>
  <c r="O57" i="4"/>
  <c r="O56" i="4" s="1"/>
  <c r="O58" i="4"/>
  <c r="O61" i="4"/>
  <c r="O60" i="4" s="1"/>
  <c r="O62" i="4"/>
  <c r="O67" i="4"/>
  <c r="O68" i="4" s="1"/>
  <c r="O72" i="4" s="1"/>
  <c r="O73" i="4" s="1"/>
  <c r="O41" i="4"/>
  <c r="N44" i="4"/>
  <c r="N45" i="4"/>
  <c r="N43" i="4"/>
  <c r="N51" i="4" s="1"/>
  <c r="N48" i="4"/>
  <c r="N49" i="4"/>
  <c r="N47" i="4"/>
  <c r="N57" i="4"/>
  <c r="N58" i="4"/>
  <c r="N56" i="4"/>
  <c r="N61" i="4"/>
  <c r="N60" i="4" s="1"/>
  <c r="N62" i="4"/>
  <c r="N67" i="4"/>
  <c r="N68" i="4" s="1"/>
  <c r="N72" i="4" s="1"/>
  <c r="N41" i="4"/>
  <c r="M44" i="4"/>
  <c r="M45" i="4"/>
  <c r="M43" i="4"/>
  <c r="M51" i="4" s="1"/>
  <c r="M48" i="4"/>
  <c r="M49" i="4"/>
  <c r="M47" i="4"/>
  <c r="M57" i="4"/>
  <c r="M58" i="4"/>
  <c r="M56" i="4"/>
  <c r="M61" i="4"/>
  <c r="M60" i="4" s="1"/>
  <c r="M62" i="4"/>
  <c r="M67" i="4"/>
  <c r="M68" i="4" s="1"/>
  <c r="M72" i="4" s="1"/>
  <c r="M41" i="4"/>
  <c r="L44" i="4"/>
  <c r="L45" i="4"/>
  <c r="L43" i="4"/>
  <c r="L51" i="4" s="1"/>
  <c r="L48" i="4"/>
  <c r="L49" i="4"/>
  <c r="L47" i="4"/>
  <c r="L57" i="4"/>
  <c r="L58" i="4"/>
  <c r="L56" i="4"/>
  <c r="L61" i="4"/>
  <c r="L60" i="4" s="1"/>
  <c r="L62" i="4"/>
  <c r="L67" i="4"/>
  <c r="L68" i="4" s="1"/>
  <c r="L72" i="4" s="1"/>
  <c r="L73" i="4" s="1"/>
  <c r="L41" i="4"/>
  <c r="K44" i="4"/>
  <c r="K45" i="4"/>
  <c r="K43" i="4"/>
  <c r="K51" i="4" s="1"/>
  <c r="K74" i="4" s="1"/>
  <c r="K80" i="4" s="1"/>
  <c r="K82" i="4" s="1"/>
  <c r="K48" i="4"/>
  <c r="K49" i="4"/>
  <c r="K47" i="4"/>
  <c r="K57" i="4"/>
  <c r="K58" i="4"/>
  <c r="K56" i="4"/>
  <c r="K61" i="4"/>
  <c r="K60" i="4" s="1"/>
  <c r="K62" i="4"/>
  <c r="K67" i="4"/>
  <c r="K68" i="4" s="1"/>
  <c r="K72" i="4" s="1"/>
  <c r="K73" i="4" s="1"/>
  <c r="K41" i="4"/>
  <c r="J44" i="4"/>
  <c r="J45" i="4"/>
  <c r="J43" i="4"/>
  <c r="J48" i="4"/>
  <c r="J49" i="4"/>
  <c r="J47" i="4"/>
  <c r="J51" i="4"/>
  <c r="J57" i="4"/>
  <c r="J58" i="4"/>
  <c r="J56" i="4"/>
  <c r="J61" i="4"/>
  <c r="J60" i="4" s="1"/>
  <c r="J62" i="4"/>
  <c r="J67" i="4"/>
  <c r="J68" i="4" s="1"/>
  <c r="J72" i="4" s="1"/>
  <c r="J41" i="4"/>
  <c r="I44" i="4"/>
  <c r="I45" i="4"/>
  <c r="I43" i="4"/>
  <c r="I51" i="4" s="1"/>
  <c r="I48" i="4"/>
  <c r="I49" i="4"/>
  <c r="I47" i="4"/>
  <c r="I57" i="4"/>
  <c r="I58" i="4"/>
  <c r="I56" i="4"/>
  <c r="I61" i="4"/>
  <c r="I60" i="4" s="1"/>
  <c r="I62" i="4"/>
  <c r="I67" i="4"/>
  <c r="I68" i="4" s="1"/>
  <c r="I72" i="4" s="1"/>
  <c r="I73" i="4" s="1"/>
  <c r="I41" i="4"/>
  <c r="H40" i="4"/>
  <c r="H41" i="4"/>
  <c r="H42" i="4"/>
  <c r="H44" i="4"/>
  <c r="H45" i="4"/>
  <c r="H43" i="4"/>
  <c r="H48" i="4"/>
  <c r="H47" i="4" s="1"/>
  <c r="H49" i="4"/>
  <c r="H57" i="4"/>
  <c r="H56" i="4" s="1"/>
  <c r="H58" i="4"/>
  <c r="H61" i="4"/>
  <c r="H60" i="4" s="1"/>
  <c r="H62" i="4"/>
  <c r="H67" i="4"/>
  <c r="H68" i="4"/>
  <c r="H72" i="4"/>
  <c r="G40" i="4"/>
  <c r="G42" i="4" s="1"/>
  <c r="G41" i="4"/>
  <c r="G44" i="4"/>
  <c r="G43" i="4" s="1"/>
  <c r="G45" i="4"/>
  <c r="G48" i="4"/>
  <c r="G49" i="4"/>
  <c r="G47" i="4"/>
  <c r="G57" i="4"/>
  <c r="G58" i="4"/>
  <c r="G56" i="4"/>
  <c r="G61" i="4"/>
  <c r="G62" i="4"/>
  <c r="G60" i="4"/>
  <c r="G67" i="4"/>
  <c r="G68" i="4" s="1"/>
  <c r="G72" i="4" s="1"/>
  <c r="F40" i="4"/>
  <c r="F42" i="4"/>
  <c r="F44" i="4"/>
  <c r="F45" i="4"/>
  <c r="F43" i="4"/>
  <c r="F48" i="4"/>
  <c r="F47" i="4" s="1"/>
  <c r="F49" i="4"/>
  <c r="F57" i="4"/>
  <c r="F56" i="4" s="1"/>
  <c r="F58" i="4"/>
  <c r="F61" i="4"/>
  <c r="F60" i="4" s="1"/>
  <c r="F62" i="4"/>
  <c r="F67" i="4"/>
  <c r="F68" i="4"/>
  <c r="F72" i="4"/>
  <c r="E40" i="4"/>
  <c r="E42" i="4" s="1"/>
  <c r="E41" i="4"/>
  <c r="E44" i="4"/>
  <c r="E43" i="4" s="1"/>
  <c r="E45" i="4"/>
  <c r="E48" i="4"/>
  <c r="E49" i="4"/>
  <c r="E47" i="4"/>
  <c r="E57" i="4"/>
  <c r="E58" i="4"/>
  <c r="E56" i="4"/>
  <c r="E61" i="4"/>
  <c r="E62" i="4"/>
  <c r="E60" i="4"/>
  <c r="E67" i="4"/>
  <c r="E68" i="4" s="1"/>
  <c r="E72" i="4" s="1"/>
  <c r="D40" i="4"/>
  <c r="D41" i="4"/>
  <c r="D42" i="4"/>
  <c r="D44" i="4"/>
  <c r="D45" i="4"/>
  <c r="D43" i="4"/>
  <c r="D48" i="4"/>
  <c r="D47" i="4" s="1"/>
  <c r="D49" i="4"/>
  <c r="D57" i="4"/>
  <c r="D56" i="4" s="1"/>
  <c r="D58" i="4"/>
  <c r="D61" i="4"/>
  <c r="D60" i="4" s="1"/>
  <c r="D62" i="4"/>
  <c r="D67" i="4"/>
  <c r="D68" i="4" s="1"/>
  <c r="D72" i="4" s="1"/>
  <c r="C40" i="4"/>
  <c r="C42" i="4" s="1"/>
  <c r="C41" i="4"/>
  <c r="C44" i="4"/>
  <c r="C43" i="4" s="1"/>
  <c r="C45" i="4"/>
  <c r="C48" i="4"/>
  <c r="C49" i="4"/>
  <c r="C47" i="4"/>
  <c r="C57" i="4"/>
  <c r="C58" i="4"/>
  <c r="C56" i="4"/>
  <c r="C61" i="4"/>
  <c r="C62" i="4"/>
  <c r="C60" i="4" s="1"/>
  <c r="C67" i="4"/>
  <c r="C68" i="4" s="1"/>
  <c r="C72" i="4" s="1"/>
  <c r="B40" i="4"/>
  <c r="B41" i="4"/>
  <c r="B42" i="4"/>
  <c r="B51" i="4" s="1"/>
  <c r="B74" i="4" s="1"/>
  <c r="B80" i="4" s="1"/>
  <c r="B82" i="4" s="1"/>
  <c r="B44" i="4"/>
  <c r="B45" i="4"/>
  <c r="B43" i="4" s="1"/>
  <c r="B48" i="4"/>
  <c r="B47" i="4" s="1"/>
  <c r="B49" i="4"/>
  <c r="B57" i="4"/>
  <c r="B56" i="4" s="1"/>
  <c r="B58" i="4"/>
  <c r="B61" i="4"/>
  <c r="B60" i="4" s="1"/>
  <c r="B62" i="4"/>
  <c r="B67" i="4"/>
  <c r="B68" i="4" s="1"/>
  <c r="B72" i="4" s="1"/>
  <c r="B73" i="4" s="1"/>
  <c r="O39" i="4"/>
  <c r="N39" i="4"/>
  <c r="M39" i="4"/>
  <c r="L39" i="4"/>
  <c r="K39" i="4"/>
  <c r="J39" i="4"/>
  <c r="I39" i="4"/>
  <c r="H38" i="4"/>
  <c r="G38" i="4"/>
  <c r="F38" i="4"/>
  <c r="E38" i="4"/>
  <c r="D38" i="4"/>
  <c r="C38" i="4"/>
  <c r="B38" i="4"/>
  <c r="C74" i="3"/>
  <c r="C41" i="3"/>
  <c r="C42" i="3"/>
  <c r="B41" i="3"/>
  <c r="B68" i="3"/>
  <c r="B72" i="3"/>
  <c r="B74" i="3"/>
  <c r="B42" i="3"/>
  <c r="O44" i="3"/>
  <c r="O45" i="3"/>
  <c r="O43" i="3"/>
  <c r="O48" i="3"/>
  <c r="O49" i="3"/>
  <c r="O47" i="3"/>
  <c r="O51" i="3"/>
  <c r="O57" i="3"/>
  <c r="O58" i="3"/>
  <c r="O56" i="3"/>
  <c r="O61" i="3"/>
  <c r="O62" i="3"/>
  <c r="O60" i="3"/>
  <c r="O67" i="3"/>
  <c r="O41" i="3"/>
  <c r="O68" i="3"/>
  <c r="O72" i="3"/>
  <c r="O74" i="3"/>
  <c r="O80" i="3"/>
  <c r="O82" i="3"/>
  <c r="N44" i="3"/>
  <c r="N45" i="3"/>
  <c r="N43" i="3"/>
  <c r="N48" i="3"/>
  <c r="N49" i="3"/>
  <c r="N47" i="3"/>
  <c r="N51" i="3"/>
  <c r="N57" i="3"/>
  <c r="N58" i="3"/>
  <c r="N56" i="3"/>
  <c r="N61" i="3"/>
  <c r="N62" i="3"/>
  <c r="N60" i="3"/>
  <c r="N67" i="3"/>
  <c r="N41" i="3"/>
  <c r="N68" i="3"/>
  <c r="N72" i="3"/>
  <c r="N74" i="3"/>
  <c r="N80" i="3"/>
  <c r="N82" i="3"/>
  <c r="M44" i="3"/>
  <c r="M45" i="3"/>
  <c r="M43" i="3"/>
  <c r="M48" i="3"/>
  <c r="M49" i="3"/>
  <c r="M47" i="3"/>
  <c r="M51" i="3"/>
  <c r="M57" i="3"/>
  <c r="M58" i="3"/>
  <c r="M56" i="3"/>
  <c r="M61" i="3"/>
  <c r="M62" i="3"/>
  <c r="M60" i="3"/>
  <c r="M67" i="3"/>
  <c r="M41" i="3"/>
  <c r="M68" i="3"/>
  <c r="M72" i="3"/>
  <c r="M74" i="3"/>
  <c r="M80" i="3"/>
  <c r="M82" i="3"/>
  <c r="L44" i="3"/>
  <c r="L45" i="3"/>
  <c r="L43" i="3"/>
  <c r="L48" i="3"/>
  <c r="L49" i="3"/>
  <c r="L47" i="3"/>
  <c r="L51" i="3"/>
  <c r="L57" i="3"/>
  <c r="L58" i="3"/>
  <c r="L56" i="3"/>
  <c r="L61" i="3"/>
  <c r="L62" i="3"/>
  <c r="L60" i="3"/>
  <c r="L67" i="3"/>
  <c r="L41" i="3"/>
  <c r="L68" i="3"/>
  <c r="L72" i="3"/>
  <c r="L74" i="3"/>
  <c r="L80" i="3"/>
  <c r="L82" i="3"/>
  <c r="K44" i="3"/>
  <c r="K45" i="3"/>
  <c r="K43" i="3"/>
  <c r="K48" i="3"/>
  <c r="K49" i="3"/>
  <c r="K47" i="3"/>
  <c r="K51" i="3"/>
  <c r="K57" i="3"/>
  <c r="K58" i="3"/>
  <c r="K56" i="3"/>
  <c r="K61" i="3"/>
  <c r="K62" i="3"/>
  <c r="K60" i="3"/>
  <c r="K67" i="3"/>
  <c r="K41" i="3"/>
  <c r="K68" i="3"/>
  <c r="K72" i="3"/>
  <c r="K74" i="3"/>
  <c r="K80" i="3"/>
  <c r="K82" i="3"/>
  <c r="J44" i="3"/>
  <c r="J45" i="3"/>
  <c r="J43" i="3"/>
  <c r="J48" i="3"/>
  <c r="J49" i="3"/>
  <c r="J47" i="3"/>
  <c r="J51" i="3"/>
  <c r="J57" i="3"/>
  <c r="J58" i="3"/>
  <c r="J56" i="3"/>
  <c r="J61" i="3"/>
  <c r="J62" i="3"/>
  <c r="J60" i="3"/>
  <c r="J67" i="3"/>
  <c r="J41" i="3"/>
  <c r="J68" i="3"/>
  <c r="J72" i="3"/>
  <c r="J74" i="3"/>
  <c r="J80" i="3"/>
  <c r="J82" i="3"/>
  <c r="I44" i="3"/>
  <c r="I45" i="3"/>
  <c r="I43" i="3"/>
  <c r="I48" i="3"/>
  <c r="I49" i="3"/>
  <c r="I47" i="3"/>
  <c r="I51" i="3"/>
  <c r="I57" i="3"/>
  <c r="I58" i="3"/>
  <c r="I56" i="3"/>
  <c r="I61" i="3"/>
  <c r="I62" i="3"/>
  <c r="I60" i="3"/>
  <c r="I67" i="3"/>
  <c r="I41" i="3"/>
  <c r="I68" i="3"/>
  <c r="I72" i="3"/>
  <c r="I74" i="3"/>
  <c r="I80" i="3"/>
  <c r="I82" i="3"/>
  <c r="H40" i="3"/>
  <c r="H41" i="3"/>
  <c r="H44" i="3"/>
  <c r="H45" i="3"/>
  <c r="H43" i="3"/>
  <c r="H48" i="3"/>
  <c r="H49" i="3"/>
  <c r="H47" i="3"/>
  <c r="H51" i="3"/>
  <c r="H57" i="3"/>
  <c r="H58" i="3"/>
  <c r="H56" i="3"/>
  <c r="H61" i="3"/>
  <c r="H62" i="3"/>
  <c r="H60" i="3"/>
  <c r="H67" i="3"/>
  <c r="H68" i="3"/>
  <c r="H72" i="3"/>
  <c r="H74" i="3"/>
  <c r="H80" i="3"/>
  <c r="H82" i="3"/>
  <c r="G40" i="3"/>
  <c r="G41" i="3"/>
  <c r="G42" i="3"/>
  <c r="G44" i="3"/>
  <c r="G45" i="3"/>
  <c r="G43" i="3"/>
  <c r="G48" i="3"/>
  <c r="G49" i="3"/>
  <c r="G47" i="3"/>
  <c r="G51" i="3"/>
  <c r="G57" i="3"/>
  <c r="G58" i="3"/>
  <c r="G56" i="3"/>
  <c r="G61" i="3"/>
  <c r="G62" i="3"/>
  <c r="G60" i="3"/>
  <c r="G67" i="3"/>
  <c r="G68" i="3"/>
  <c r="G72" i="3"/>
  <c r="G74" i="3"/>
  <c r="G80" i="3"/>
  <c r="G82" i="3"/>
  <c r="F40" i="3"/>
  <c r="F42" i="3"/>
  <c r="F51" i="3" s="1"/>
  <c r="F74" i="3" s="1"/>
  <c r="F80" i="3" s="1"/>
  <c r="F44" i="3"/>
  <c r="F45" i="3"/>
  <c r="F43" i="3"/>
  <c r="F48" i="3"/>
  <c r="F49" i="3"/>
  <c r="F47" i="3"/>
  <c r="F57" i="3"/>
  <c r="F58" i="3"/>
  <c r="F56" i="3"/>
  <c r="F61" i="3"/>
  <c r="F62" i="3"/>
  <c r="F60" i="3"/>
  <c r="F67" i="3"/>
  <c r="F68" i="3"/>
  <c r="F72" i="3"/>
  <c r="E40" i="3"/>
  <c r="E41" i="3"/>
  <c r="E42" i="3"/>
  <c r="E44" i="3"/>
  <c r="E45" i="3"/>
  <c r="E43" i="3"/>
  <c r="E48" i="3"/>
  <c r="E47" i="3"/>
  <c r="E51" i="3"/>
  <c r="E57" i="3"/>
  <c r="E58" i="3"/>
  <c r="E56" i="3"/>
  <c r="E61" i="3"/>
  <c r="E62" i="3"/>
  <c r="E60" i="3"/>
  <c r="E67" i="3"/>
  <c r="E68" i="3"/>
  <c r="E72" i="3"/>
  <c r="E74" i="3"/>
  <c r="E80" i="3"/>
  <c r="E82" i="3"/>
  <c r="D40" i="3"/>
  <c r="D41" i="3"/>
  <c r="D42" i="3"/>
  <c r="D44" i="3"/>
  <c r="D45" i="3"/>
  <c r="D43" i="3"/>
  <c r="D48" i="3"/>
  <c r="D49" i="3"/>
  <c r="D47" i="3"/>
  <c r="D51" i="3"/>
  <c r="D57" i="3"/>
  <c r="D58" i="3"/>
  <c r="D56" i="3"/>
  <c r="D61" i="3"/>
  <c r="D62" i="3"/>
  <c r="D60" i="3"/>
  <c r="D67" i="3"/>
  <c r="D68" i="3"/>
  <c r="D72" i="3"/>
  <c r="D74" i="3"/>
  <c r="D80" i="3"/>
  <c r="D82" i="3"/>
  <c r="C40" i="3"/>
  <c r="C44" i="3"/>
  <c r="C45" i="3"/>
  <c r="C43" i="3"/>
  <c r="C48" i="3"/>
  <c r="C49" i="3"/>
  <c r="C47" i="3"/>
  <c r="C51" i="3"/>
  <c r="C57" i="3"/>
  <c r="C58" i="3"/>
  <c r="C56" i="3"/>
  <c r="C61" i="3"/>
  <c r="C62" i="3"/>
  <c r="C60" i="3"/>
  <c r="C67" i="3"/>
  <c r="C68" i="3"/>
  <c r="C72" i="3"/>
  <c r="C80" i="3"/>
  <c r="C82" i="3"/>
  <c r="B40" i="3"/>
  <c r="B44" i="3"/>
  <c r="B45" i="3"/>
  <c r="B43" i="3"/>
  <c r="B49" i="3"/>
  <c r="B47" i="3"/>
  <c r="B57" i="3"/>
  <c r="B58" i="3"/>
  <c r="B56" i="3"/>
  <c r="B61" i="3"/>
  <c r="B62" i="3"/>
  <c r="B60" i="3"/>
  <c r="B67" i="3"/>
  <c r="B80" i="3"/>
  <c r="B82" i="3"/>
  <c r="O73" i="3"/>
  <c r="N73" i="3"/>
  <c r="M73" i="3"/>
  <c r="L73" i="3"/>
  <c r="K73" i="3"/>
  <c r="J73" i="3"/>
  <c r="I73" i="3"/>
  <c r="H73" i="3"/>
  <c r="G73" i="3"/>
  <c r="E73" i="3"/>
  <c r="D73" i="3"/>
  <c r="C73" i="3"/>
  <c r="O39" i="3"/>
  <c r="N39" i="3"/>
  <c r="M39" i="3"/>
  <c r="K39" i="3"/>
  <c r="J39" i="3"/>
  <c r="I39" i="3"/>
  <c r="H38" i="3"/>
  <c r="G38" i="3"/>
  <c r="F38" i="3"/>
  <c r="E38" i="3"/>
  <c r="D38" i="3"/>
  <c r="C38" i="3"/>
  <c r="B38" i="3"/>
  <c r="M41" i="1"/>
  <c r="I58" i="1"/>
  <c r="J58" i="1"/>
  <c r="J56" i="1"/>
  <c r="K58" i="1"/>
  <c r="L58" i="1"/>
  <c r="M58" i="1"/>
  <c r="N58" i="1"/>
  <c r="O58" i="1"/>
  <c r="B68" i="1"/>
  <c r="B72" i="1" s="1"/>
  <c r="O67" i="1"/>
  <c r="O68" i="1" s="1"/>
  <c r="O72" i="1" s="1"/>
  <c r="C67" i="1"/>
  <c r="D67" i="1"/>
  <c r="E67" i="1"/>
  <c r="E68" i="1" s="1"/>
  <c r="E72" i="1" s="1"/>
  <c r="F67" i="1"/>
  <c r="F68" i="1" s="1"/>
  <c r="F72" i="1" s="1"/>
  <c r="G67" i="1"/>
  <c r="H67" i="1"/>
  <c r="I67" i="1"/>
  <c r="I68" i="1" s="1"/>
  <c r="I72" i="1" s="1"/>
  <c r="I73" i="1" s="1"/>
  <c r="J67" i="1"/>
  <c r="J68" i="1" s="1"/>
  <c r="J72" i="1" s="1"/>
  <c r="K67" i="1"/>
  <c r="L67" i="1"/>
  <c r="M67" i="1"/>
  <c r="M68" i="1" s="1"/>
  <c r="M72" i="1" s="1"/>
  <c r="M73" i="1" s="1"/>
  <c r="N67" i="1"/>
  <c r="N68" i="1" s="1"/>
  <c r="N72" i="1" s="1"/>
  <c r="B67" i="1"/>
  <c r="D60" i="1"/>
  <c r="H60" i="1"/>
  <c r="L60" i="1"/>
  <c r="M60" i="1"/>
  <c r="C62" i="1"/>
  <c r="D62" i="1"/>
  <c r="E62" i="1"/>
  <c r="F62" i="1"/>
  <c r="G62" i="1"/>
  <c r="H62" i="1"/>
  <c r="I62" i="1"/>
  <c r="J62" i="1"/>
  <c r="K62" i="1"/>
  <c r="L62" i="1"/>
  <c r="M62" i="1"/>
  <c r="N62" i="1"/>
  <c r="O62" i="1"/>
  <c r="B62" i="1"/>
  <c r="J61" i="1"/>
  <c r="J60" i="1" s="1"/>
  <c r="K61" i="1"/>
  <c r="K60" i="1" s="1"/>
  <c r="L61" i="1"/>
  <c r="M61" i="1"/>
  <c r="N61" i="1"/>
  <c r="N60" i="1" s="1"/>
  <c r="O61" i="1"/>
  <c r="O60" i="1" s="1"/>
  <c r="I61" i="1"/>
  <c r="I60" i="1" s="1"/>
  <c r="C61" i="1"/>
  <c r="C60" i="1" s="1"/>
  <c r="D61" i="1"/>
  <c r="E61" i="1"/>
  <c r="E60" i="1" s="1"/>
  <c r="F61" i="1"/>
  <c r="F60" i="1" s="1"/>
  <c r="G61" i="1"/>
  <c r="G60" i="1" s="1"/>
  <c r="H61" i="1"/>
  <c r="B61" i="1"/>
  <c r="B60" i="1" s="1"/>
  <c r="F56" i="1"/>
  <c r="C58" i="1"/>
  <c r="C56" i="1" s="1"/>
  <c r="D58" i="1"/>
  <c r="E58" i="1"/>
  <c r="F58" i="1"/>
  <c r="G58" i="1"/>
  <c r="G56" i="1" s="1"/>
  <c r="H58" i="1"/>
  <c r="B58" i="1"/>
  <c r="J57" i="1"/>
  <c r="K57" i="1"/>
  <c r="K56" i="1" s="1"/>
  <c r="L57" i="1"/>
  <c r="L56" i="1" s="1"/>
  <c r="M57" i="1"/>
  <c r="M56" i="1" s="1"/>
  <c r="N57" i="1"/>
  <c r="N56" i="1" s="1"/>
  <c r="O57" i="1"/>
  <c r="O56" i="1" s="1"/>
  <c r="I57" i="1"/>
  <c r="I56" i="1" s="1"/>
  <c r="C57" i="1"/>
  <c r="D57" i="1"/>
  <c r="D56" i="1" s="1"/>
  <c r="E57" i="1"/>
  <c r="E56" i="1" s="1"/>
  <c r="F57" i="1"/>
  <c r="G57" i="1"/>
  <c r="H57" i="1"/>
  <c r="H56" i="1" s="1"/>
  <c r="B57" i="1"/>
  <c r="B56" i="1" s="1"/>
  <c r="D47" i="1"/>
  <c r="H47" i="1"/>
  <c r="L47" i="1"/>
  <c r="M47" i="1"/>
  <c r="C49" i="1"/>
  <c r="D49" i="1"/>
  <c r="E49" i="1"/>
  <c r="F49" i="1"/>
  <c r="G49" i="1"/>
  <c r="H49" i="1"/>
  <c r="I49" i="1"/>
  <c r="J49" i="1"/>
  <c r="K49" i="1"/>
  <c r="L49" i="1"/>
  <c r="M49" i="1"/>
  <c r="N49" i="1"/>
  <c r="O49" i="1"/>
  <c r="B49" i="1"/>
  <c r="J48" i="1"/>
  <c r="J47" i="1" s="1"/>
  <c r="K48" i="1"/>
  <c r="K47" i="1" s="1"/>
  <c r="L48" i="1"/>
  <c r="M48" i="1"/>
  <c r="N48" i="1"/>
  <c r="N47" i="1" s="1"/>
  <c r="O48" i="1"/>
  <c r="O47" i="1" s="1"/>
  <c r="I48" i="1"/>
  <c r="I47" i="1" s="1"/>
  <c r="C48" i="1"/>
  <c r="C47" i="1" s="1"/>
  <c r="D48" i="1"/>
  <c r="E48" i="1"/>
  <c r="E47" i="1" s="1"/>
  <c r="F48" i="1"/>
  <c r="F47" i="1" s="1"/>
  <c r="G48" i="1"/>
  <c r="G47" i="1" s="1"/>
  <c r="H48" i="1"/>
  <c r="B48" i="1"/>
  <c r="B47" i="1" s="1"/>
  <c r="C44" i="1"/>
  <c r="C43" i="1" s="1"/>
  <c r="C45" i="1"/>
  <c r="D44" i="1"/>
  <c r="D43" i="1" s="1"/>
  <c r="D45" i="1"/>
  <c r="E44" i="1"/>
  <c r="E43" i="1"/>
  <c r="F44" i="1"/>
  <c r="F45" i="1"/>
  <c r="F43" i="1"/>
  <c r="G44" i="1"/>
  <c r="G43" i="1" s="1"/>
  <c r="G45" i="1"/>
  <c r="H44" i="1"/>
  <c r="H43" i="1" s="1"/>
  <c r="H45" i="1"/>
  <c r="I44" i="1"/>
  <c r="I45" i="1"/>
  <c r="I43" i="1" s="1"/>
  <c r="I51" i="1" s="1"/>
  <c r="J44" i="1"/>
  <c r="J45" i="1"/>
  <c r="J43" i="1"/>
  <c r="J51" i="1" s="1"/>
  <c r="J74" i="1" s="1"/>
  <c r="J80" i="1" s="1"/>
  <c r="J82" i="1" s="1"/>
  <c r="K44" i="1"/>
  <c r="K43" i="1" s="1"/>
  <c r="K45" i="1"/>
  <c r="L44" i="1"/>
  <c r="L43" i="1" s="1"/>
  <c r="L51" i="1" s="1"/>
  <c r="L45" i="1"/>
  <c r="M44" i="1"/>
  <c r="M45" i="1"/>
  <c r="M43" i="1" s="1"/>
  <c r="M51" i="1" s="1"/>
  <c r="M74" i="1" s="1"/>
  <c r="M80" i="1" s="1"/>
  <c r="M82" i="1" s="1"/>
  <c r="N44" i="1"/>
  <c r="N45" i="1"/>
  <c r="N43" i="1"/>
  <c r="N51" i="1" s="1"/>
  <c r="N80" i="1" s="1"/>
  <c r="N82" i="1" s="1"/>
  <c r="O44" i="1"/>
  <c r="O43" i="1" s="1"/>
  <c r="O51" i="1" s="1"/>
  <c r="O74" i="1" s="1"/>
  <c r="O80" i="1" s="1"/>
  <c r="O82" i="1" s="1"/>
  <c r="O45" i="1"/>
  <c r="B43" i="1"/>
  <c r="B45" i="1"/>
  <c r="C40" i="1"/>
  <c r="C41" i="1"/>
  <c r="C42" i="1" s="1"/>
  <c r="D40" i="1"/>
  <c r="D41" i="1"/>
  <c r="D68" i="1" s="1"/>
  <c r="D72" i="1" s="1"/>
  <c r="D42" i="1"/>
  <c r="D73" i="1" s="1"/>
  <c r="E42" i="1"/>
  <c r="F40" i="1"/>
  <c r="F42" i="1" s="1"/>
  <c r="G40" i="1"/>
  <c r="G41" i="1"/>
  <c r="G42" i="1" s="1"/>
  <c r="H40" i="1"/>
  <c r="H41" i="1"/>
  <c r="H68" i="1" s="1"/>
  <c r="H72" i="1" s="1"/>
  <c r="H42" i="1"/>
  <c r="B41" i="1"/>
  <c r="B40" i="1"/>
  <c r="B42" i="1" s="1"/>
  <c r="J41" i="1"/>
  <c r="O41" i="1"/>
  <c r="N41" i="1"/>
  <c r="L41" i="1"/>
  <c r="L68" i="1" s="1"/>
  <c r="L72" i="1" s="1"/>
  <c r="L73" i="1" s="1"/>
  <c r="K41" i="1"/>
  <c r="K68" i="1" s="1"/>
  <c r="K72" i="1" s="1"/>
  <c r="O39" i="1"/>
  <c r="N39" i="1"/>
  <c r="M39" i="1"/>
  <c r="L39" i="1"/>
  <c r="K39" i="1"/>
  <c r="J39" i="1"/>
  <c r="I39" i="1"/>
  <c r="C38" i="1"/>
  <c r="D38" i="1"/>
  <c r="E38" i="1"/>
  <c r="F38" i="1"/>
  <c r="G38" i="1"/>
  <c r="H38" i="1"/>
  <c r="B38" i="1"/>
  <c r="F73" i="3" l="1"/>
  <c r="F82" i="3"/>
  <c r="X51" i="11"/>
  <c r="Z51" i="11"/>
  <c r="N51" i="11"/>
  <c r="J51" i="11"/>
  <c r="J74" i="11" s="1"/>
  <c r="J80" i="11" s="1"/>
  <c r="J82" i="11" s="1"/>
  <c r="B51" i="11"/>
  <c r="B74" i="11" s="1"/>
  <c r="B80" i="11" s="1"/>
  <c r="C43" i="11"/>
  <c r="D43" i="11"/>
  <c r="G43" i="11"/>
  <c r="J60" i="11"/>
  <c r="M60" i="11"/>
  <c r="O56" i="11"/>
  <c r="Q43" i="11"/>
  <c r="Q51" i="11" s="1"/>
  <c r="Q74" i="11" s="1"/>
  <c r="Q80" i="11" s="1"/>
  <c r="Q82" i="11" s="1"/>
  <c r="T43" i="11"/>
  <c r="R43" i="11"/>
  <c r="U43" i="11"/>
  <c r="W56" i="11"/>
  <c r="W74" i="11" s="1"/>
  <c r="W80" i="11" s="1"/>
  <c r="W82" i="11" s="1"/>
  <c r="F43" i="11"/>
  <c r="K56" i="11"/>
  <c r="L60" i="11"/>
  <c r="N56" i="11"/>
  <c r="N74" i="11" s="1"/>
  <c r="N80" i="11" s="1"/>
  <c r="N82" i="11" s="1"/>
  <c r="P43" i="11"/>
  <c r="R47" i="11"/>
  <c r="W60" i="11"/>
  <c r="X56" i="11"/>
  <c r="AB60" i="11"/>
  <c r="G74" i="10"/>
  <c r="G80" i="10" s="1"/>
  <c r="G82" i="10" s="1"/>
  <c r="Y51" i="10"/>
  <c r="Y74" i="10" s="1"/>
  <c r="Y80" i="10" s="1"/>
  <c r="Y82" i="10" s="1"/>
  <c r="AB73" i="10"/>
  <c r="P51" i="10"/>
  <c r="P74" i="10" s="1"/>
  <c r="P80" i="10" s="1"/>
  <c r="P82" i="10" s="1"/>
  <c r="R73" i="10"/>
  <c r="T73" i="10"/>
  <c r="Y73" i="10"/>
  <c r="I73" i="10"/>
  <c r="Q51" i="10"/>
  <c r="Q74" i="10" s="1"/>
  <c r="Q80" i="10" s="1"/>
  <c r="Q82" i="10" s="1"/>
  <c r="AC51" i="10"/>
  <c r="AC74" i="10" s="1"/>
  <c r="AC80" i="10" s="1"/>
  <c r="AC82" i="10" s="1"/>
  <c r="M51" i="10"/>
  <c r="Q73" i="10"/>
  <c r="L73" i="10"/>
  <c r="W51" i="10"/>
  <c r="W74" i="10" s="1"/>
  <c r="W80" i="10" s="1"/>
  <c r="W82" i="10" s="1"/>
  <c r="AC73" i="10"/>
  <c r="B51" i="10"/>
  <c r="B74" i="10" s="1"/>
  <c r="B80" i="10" s="1"/>
  <c r="B82" i="10" s="1"/>
  <c r="D73" i="10"/>
  <c r="G73" i="10"/>
  <c r="S51" i="10"/>
  <c r="S74" i="10" s="1"/>
  <c r="S80" i="10" s="1"/>
  <c r="S82" i="10" s="1"/>
  <c r="W60" i="10"/>
  <c r="W73" i="10" s="1"/>
  <c r="X56" i="10"/>
  <c r="Z56" i="10"/>
  <c r="AA56" i="10"/>
  <c r="K56" i="10"/>
  <c r="M60" i="10"/>
  <c r="M73" i="10" s="1"/>
  <c r="O56" i="10"/>
  <c r="T43" i="10"/>
  <c r="U47" i="10"/>
  <c r="U73" i="10" s="1"/>
  <c r="V43" i="10"/>
  <c r="F51" i="10"/>
  <c r="F74" i="10" s="1"/>
  <c r="F80" i="10" s="1"/>
  <c r="F82" i="10" s="1"/>
  <c r="I56" i="10"/>
  <c r="J60" i="10"/>
  <c r="K47" i="10"/>
  <c r="O47" i="10"/>
  <c r="W56" i="10"/>
  <c r="Z60" i="10"/>
  <c r="B73" i="10"/>
  <c r="P51" i="9"/>
  <c r="P74" i="9" s="1"/>
  <c r="P80" i="9" s="1"/>
  <c r="P82" i="9" s="1"/>
  <c r="T51" i="9"/>
  <c r="T74" i="9" s="1"/>
  <c r="T80" i="9" s="1"/>
  <c r="T82" i="9" s="1"/>
  <c r="U51" i="9"/>
  <c r="U74" i="9" s="1"/>
  <c r="U80" i="9" s="1"/>
  <c r="U82" i="9" s="1"/>
  <c r="B73" i="9"/>
  <c r="B51" i="9"/>
  <c r="B74" i="9" s="1"/>
  <c r="B80" i="9" s="1"/>
  <c r="B82" i="9" s="1"/>
  <c r="E51" i="9"/>
  <c r="E74" i="9" s="1"/>
  <c r="E80" i="9" s="1"/>
  <c r="E82" i="9" s="1"/>
  <c r="E73" i="9"/>
  <c r="F73" i="9"/>
  <c r="I74" i="9"/>
  <c r="I80" i="9" s="1"/>
  <c r="I82" i="9" s="1"/>
  <c r="L60" i="9"/>
  <c r="L73" i="9" s="1"/>
  <c r="L74" i="9"/>
  <c r="L80" i="9" s="1"/>
  <c r="L82" i="9" s="1"/>
  <c r="N43" i="9"/>
  <c r="N51" i="9" s="1"/>
  <c r="N74" i="9" s="1"/>
  <c r="N80" i="9" s="1"/>
  <c r="N82" i="9" s="1"/>
  <c r="Q47" i="9"/>
  <c r="R73" i="9"/>
  <c r="S42" i="9"/>
  <c r="U56" i="9"/>
  <c r="V43" i="9"/>
  <c r="V51" i="9" s="1"/>
  <c r="V74" i="9" s="1"/>
  <c r="V80" i="9" s="1"/>
  <c r="V82" i="9" s="1"/>
  <c r="Z56" i="9"/>
  <c r="F51" i="9"/>
  <c r="F74" i="9" s="1"/>
  <c r="F80" i="9" s="1"/>
  <c r="F82" i="9" s="1"/>
  <c r="I73" i="9"/>
  <c r="J43" i="9"/>
  <c r="J51" i="9" s="1"/>
  <c r="J74" i="9" s="1"/>
  <c r="J80" i="9" s="1"/>
  <c r="J82" i="9" s="1"/>
  <c r="M68" i="9"/>
  <c r="M72" i="9" s="1"/>
  <c r="M73" i="9" s="1"/>
  <c r="T73" i="9"/>
  <c r="Q56" i="9"/>
  <c r="R43" i="9"/>
  <c r="R51" i="9" s="1"/>
  <c r="R74" i="9" s="1"/>
  <c r="R80" i="9" s="1"/>
  <c r="R82" i="9" s="1"/>
  <c r="U47" i="9"/>
  <c r="U73" i="9" s="1"/>
  <c r="V73" i="9"/>
  <c r="Z47" i="9"/>
  <c r="Z51" i="9" s="1"/>
  <c r="Z74" i="9" s="1"/>
  <c r="Z80" i="9" s="1"/>
  <c r="Z82" i="9" s="1"/>
  <c r="Q73" i="9"/>
  <c r="C51" i="9"/>
  <c r="C74" i="9" s="1"/>
  <c r="C80" i="9" s="1"/>
  <c r="C82" i="9" s="1"/>
  <c r="C73" i="9"/>
  <c r="D74" i="9"/>
  <c r="D80" i="9" s="1"/>
  <c r="D82" i="9" s="1"/>
  <c r="G51" i="9"/>
  <c r="G74" i="9" s="1"/>
  <c r="G80" i="9" s="1"/>
  <c r="G82" i="9" s="1"/>
  <c r="G73" i="9"/>
  <c r="K73" i="9"/>
  <c r="K51" i="9"/>
  <c r="K74" i="9" s="1"/>
  <c r="K80" i="9" s="1"/>
  <c r="K82" i="9" s="1"/>
  <c r="Q51" i="9"/>
  <c r="Q74" i="9" s="1"/>
  <c r="Q80" i="9" s="1"/>
  <c r="Q82" i="9" s="1"/>
  <c r="W73" i="9"/>
  <c r="W60" i="9"/>
  <c r="W74" i="9"/>
  <c r="W80" i="9" s="1"/>
  <c r="W82" i="9" s="1"/>
  <c r="X74" i="9"/>
  <c r="X80" i="9" s="1"/>
  <c r="X82" i="9" s="1"/>
  <c r="Y43" i="9"/>
  <c r="Y51" i="9" s="1"/>
  <c r="Y74" i="9" s="1"/>
  <c r="Y80" i="9" s="1"/>
  <c r="Y82" i="9" s="1"/>
  <c r="AB74" i="9"/>
  <c r="AB80" i="9" s="1"/>
  <c r="AB82" i="9" s="1"/>
  <c r="E51" i="8"/>
  <c r="Y73" i="8"/>
  <c r="Q51" i="8"/>
  <c r="U51" i="8"/>
  <c r="U74" i="8" s="1"/>
  <c r="U80" i="8" s="1"/>
  <c r="U82" i="8" s="1"/>
  <c r="X73" i="8"/>
  <c r="B73" i="8"/>
  <c r="G51" i="8"/>
  <c r="G74" i="8" s="1"/>
  <c r="G80" i="8" s="1"/>
  <c r="G82" i="8" s="1"/>
  <c r="G73" i="8"/>
  <c r="L51" i="8"/>
  <c r="L74" i="8" s="1"/>
  <c r="L80" i="8" s="1"/>
  <c r="L82" i="8" s="1"/>
  <c r="S73" i="8"/>
  <c r="D42" i="8"/>
  <c r="F56" i="8"/>
  <c r="P42" i="8"/>
  <c r="R56" i="8"/>
  <c r="T42" i="8"/>
  <c r="V56" i="8"/>
  <c r="B43" i="8"/>
  <c r="B51" i="8" s="1"/>
  <c r="B74" i="8" s="1"/>
  <c r="B80" i="8" s="1"/>
  <c r="B82" i="8" s="1"/>
  <c r="E68" i="8"/>
  <c r="E72" i="8" s="1"/>
  <c r="F47" i="8"/>
  <c r="F51" i="8" s="1"/>
  <c r="F74" i="8" s="1"/>
  <c r="F80" i="8" s="1"/>
  <c r="F82" i="8" s="1"/>
  <c r="K43" i="8"/>
  <c r="K51" i="8" s="1"/>
  <c r="K74" i="8" s="1"/>
  <c r="K80" i="8" s="1"/>
  <c r="K82" i="8" s="1"/>
  <c r="Q68" i="8"/>
  <c r="Q72" i="8" s="1"/>
  <c r="Q73" i="8" s="1"/>
  <c r="U68" i="8"/>
  <c r="U72" i="8" s="1"/>
  <c r="U73" i="8" s="1"/>
  <c r="V47" i="8"/>
  <c r="V73" i="8" s="1"/>
  <c r="X51" i="8"/>
  <c r="X74" i="8" s="1"/>
  <c r="X80" i="8" s="1"/>
  <c r="X82" i="8" s="1"/>
  <c r="C51" i="8"/>
  <c r="C74" i="8" s="1"/>
  <c r="C80" i="8" s="1"/>
  <c r="C82" i="8" s="1"/>
  <c r="C73" i="8"/>
  <c r="Y51" i="8"/>
  <c r="Y74" i="8" s="1"/>
  <c r="Y80" i="8" s="1"/>
  <c r="Y82" i="8" s="1"/>
  <c r="H42" i="8"/>
  <c r="O43" i="8"/>
  <c r="O51" i="8" s="1"/>
  <c r="O74" i="8" s="1"/>
  <c r="O80" i="8" s="1"/>
  <c r="O82" i="8" s="1"/>
  <c r="AB73" i="8"/>
  <c r="AC56" i="8"/>
  <c r="AC74" i="8" s="1"/>
  <c r="AC80" i="8" s="1"/>
  <c r="AC82" i="8" s="1"/>
  <c r="C43" i="8"/>
  <c r="E60" i="8"/>
  <c r="E73" i="8" s="1"/>
  <c r="F73" i="8"/>
  <c r="G43" i="8"/>
  <c r="J74" i="8"/>
  <c r="J80" i="8" s="1"/>
  <c r="J82" i="8" s="1"/>
  <c r="L47" i="8"/>
  <c r="L73" i="8" s="1"/>
  <c r="M60" i="8"/>
  <c r="M73" i="8" s="1"/>
  <c r="N68" i="8"/>
  <c r="N72" i="8" s="1"/>
  <c r="Q60" i="8"/>
  <c r="R51" i="8"/>
  <c r="S43" i="8"/>
  <c r="S51" i="8" s="1"/>
  <c r="S74" i="8" s="1"/>
  <c r="S80" i="8" s="1"/>
  <c r="S82" i="8" s="1"/>
  <c r="U60" i="8"/>
  <c r="V51" i="8"/>
  <c r="V74" i="8" s="1"/>
  <c r="V80" i="8" s="1"/>
  <c r="V82" i="8" s="1"/>
  <c r="Y47" i="8"/>
  <c r="Z60" i="8"/>
  <c r="Z74" i="8" s="1"/>
  <c r="Z80" i="8" s="1"/>
  <c r="Z82" i="8" s="1"/>
  <c r="AA68" i="8"/>
  <c r="AA72" i="8" s="1"/>
  <c r="AA73" i="8" s="1"/>
  <c r="O74" i="6"/>
  <c r="O80" i="6" s="1"/>
  <c r="O82" i="6" s="1"/>
  <c r="E56" i="6"/>
  <c r="H43" i="6"/>
  <c r="I43" i="6"/>
  <c r="I51" i="6" s="1"/>
  <c r="I74" i="6" s="1"/>
  <c r="I80" i="6" s="1"/>
  <c r="I82" i="6" s="1"/>
  <c r="N43" i="6"/>
  <c r="N51" i="6" s="1"/>
  <c r="Q56" i="6"/>
  <c r="S56" i="6"/>
  <c r="U56" i="6"/>
  <c r="K47" i="6"/>
  <c r="L43" i="6"/>
  <c r="L51" i="6" s="1"/>
  <c r="L74" i="6" s="1"/>
  <c r="L80" i="6" s="1"/>
  <c r="L82" i="6" s="1"/>
  <c r="M51" i="6"/>
  <c r="P60" i="6"/>
  <c r="R68" i="6"/>
  <c r="R72" i="6" s="1"/>
  <c r="T42" i="6"/>
  <c r="T51" i="6" s="1"/>
  <c r="U42" i="6"/>
  <c r="V68" i="6"/>
  <c r="V72" i="6" s="1"/>
  <c r="W60" i="6"/>
  <c r="X47" i="6"/>
  <c r="X51" i="6" s="1"/>
  <c r="Y43" i="6"/>
  <c r="AA60" i="6"/>
  <c r="AC60" i="6"/>
  <c r="AC43" i="6"/>
  <c r="AC51" i="6" s="1"/>
  <c r="I73" i="6"/>
  <c r="N68" i="6"/>
  <c r="N72" i="6" s="1"/>
  <c r="O73" i="6"/>
  <c r="C43" i="6"/>
  <c r="D60" i="6"/>
  <c r="D73" i="6" s="1"/>
  <c r="G60" i="6"/>
  <c r="I47" i="6"/>
  <c r="K68" i="6"/>
  <c r="K72" i="6" s="1"/>
  <c r="K43" i="6"/>
  <c r="K51" i="6" s="1"/>
  <c r="K74" i="6" s="1"/>
  <c r="K80" i="6" s="1"/>
  <c r="K82" i="6" s="1"/>
  <c r="M68" i="6"/>
  <c r="M72" i="6" s="1"/>
  <c r="M73" i="6" s="1"/>
  <c r="P68" i="6"/>
  <c r="P72" i="6" s="1"/>
  <c r="U60" i="6"/>
  <c r="U73" i="6" s="1"/>
  <c r="W47" i="6"/>
  <c r="W73" i="6" s="1"/>
  <c r="Y47" i="6"/>
  <c r="Y73" i="6" s="1"/>
  <c r="AA47" i="6"/>
  <c r="AC47" i="6"/>
  <c r="E51" i="6"/>
  <c r="F51" i="6"/>
  <c r="Q51" i="6"/>
  <c r="B73" i="6"/>
  <c r="Z74" i="6"/>
  <c r="Z80" i="6" s="1"/>
  <c r="Z82" i="6" s="1"/>
  <c r="Z73" i="6"/>
  <c r="B51" i="6"/>
  <c r="B74" i="6" s="1"/>
  <c r="B80" i="6" s="1"/>
  <c r="B82" i="6" s="1"/>
  <c r="D51" i="6"/>
  <c r="D74" i="6" s="1"/>
  <c r="D80" i="6" s="1"/>
  <c r="D82" i="6" s="1"/>
  <c r="H51" i="6"/>
  <c r="H74" i="6" s="1"/>
  <c r="H80" i="6" s="1"/>
  <c r="H82" i="6" s="1"/>
  <c r="H73" i="6"/>
  <c r="J51" i="6"/>
  <c r="AA73" i="6"/>
  <c r="AC73" i="6"/>
  <c r="L56" i="6"/>
  <c r="C51" i="6"/>
  <c r="C74" i="6" s="1"/>
  <c r="C80" i="6" s="1"/>
  <c r="C82" i="6" s="1"/>
  <c r="F60" i="6"/>
  <c r="F73" i="6" s="1"/>
  <c r="G51" i="6"/>
  <c r="G74" i="6" s="1"/>
  <c r="P47" i="6"/>
  <c r="R56" i="6"/>
  <c r="R42" i="6"/>
  <c r="T56" i="6"/>
  <c r="V56" i="6"/>
  <c r="V42" i="6"/>
  <c r="X68" i="6"/>
  <c r="X72" i="6" s="1"/>
  <c r="Y51" i="6"/>
  <c r="AB68" i="6"/>
  <c r="AB72" i="6" s="1"/>
  <c r="AB73" i="6" s="1"/>
  <c r="AA56" i="6"/>
  <c r="W56" i="6"/>
  <c r="E60" i="6"/>
  <c r="E73" i="6" s="1"/>
  <c r="J60" i="6"/>
  <c r="J73" i="6" s="1"/>
  <c r="N60" i="6"/>
  <c r="N73" i="6" s="1"/>
  <c r="Q60" i="6"/>
  <c r="Q73" i="6" s="1"/>
  <c r="S60" i="6"/>
  <c r="S73" i="6" s="1"/>
  <c r="S43" i="6"/>
  <c r="S51" i="6" s="1"/>
  <c r="S74" i="6" s="1"/>
  <c r="S80" i="6" s="1"/>
  <c r="S82" i="6" s="1"/>
  <c r="U43" i="6"/>
  <c r="U51" i="6" s="1"/>
  <c r="U74" i="6" s="1"/>
  <c r="U80" i="6" s="1"/>
  <c r="U82" i="6" s="1"/>
  <c r="W43" i="6"/>
  <c r="W51" i="6" s="1"/>
  <c r="W74" i="6" s="1"/>
  <c r="W80" i="6" s="1"/>
  <c r="W82" i="6" s="1"/>
  <c r="AA43" i="6"/>
  <c r="AA51" i="6" s="1"/>
  <c r="N56" i="6"/>
  <c r="J56" i="6"/>
  <c r="G73" i="6"/>
  <c r="T68" i="6"/>
  <c r="T72" i="6" s="1"/>
  <c r="AC56" i="6"/>
  <c r="Y56" i="6"/>
  <c r="H73" i="4"/>
  <c r="L74" i="4"/>
  <c r="L80" i="4" s="1"/>
  <c r="L82" i="4" s="1"/>
  <c r="I74" i="4"/>
  <c r="I80" i="4" s="1"/>
  <c r="I82" i="4" s="1"/>
  <c r="J73" i="4"/>
  <c r="M73" i="4"/>
  <c r="D73" i="4"/>
  <c r="E51" i="4"/>
  <c r="E74" i="4" s="1"/>
  <c r="E80" i="4" s="1"/>
  <c r="E82" i="4" s="1"/>
  <c r="E73" i="4"/>
  <c r="M74" i="4"/>
  <c r="M80" i="4" s="1"/>
  <c r="M82" i="4" s="1"/>
  <c r="N73" i="4"/>
  <c r="O51" i="4"/>
  <c r="O74" i="4" s="1"/>
  <c r="O80" i="4" s="1"/>
  <c r="O82" i="4" s="1"/>
  <c r="C73" i="4"/>
  <c r="C51" i="4"/>
  <c r="C74" i="4" s="1"/>
  <c r="C80" i="4" s="1"/>
  <c r="C82" i="4" s="1"/>
  <c r="F73" i="4"/>
  <c r="F51" i="4"/>
  <c r="F74" i="4" s="1"/>
  <c r="F80" i="4" s="1"/>
  <c r="F82" i="4" s="1"/>
  <c r="G73" i="4"/>
  <c r="G51" i="4"/>
  <c r="G74" i="4" s="1"/>
  <c r="G80" i="4" s="1"/>
  <c r="G82" i="4" s="1"/>
  <c r="J74" i="4"/>
  <c r="J80" i="4" s="1"/>
  <c r="J82" i="4" s="1"/>
  <c r="N74" i="4"/>
  <c r="N80" i="4" s="1"/>
  <c r="N82" i="4" s="1"/>
  <c r="D51" i="4"/>
  <c r="D74" i="4" s="1"/>
  <c r="D80" i="4" s="1"/>
  <c r="D82" i="4" s="1"/>
  <c r="H51" i="4"/>
  <c r="H74" i="4" s="1"/>
  <c r="H80" i="4" s="1"/>
  <c r="H82" i="4" s="1"/>
  <c r="B73" i="1"/>
  <c r="B51" i="1"/>
  <c r="B74" i="1" s="1"/>
  <c r="B80" i="1" s="1"/>
  <c r="B82" i="1" s="1"/>
  <c r="F73" i="1"/>
  <c r="F51" i="1"/>
  <c r="F74" i="1" s="1"/>
  <c r="F80" i="1" s="1"/>
  <c r="F82" i="1" s="1"/>
  <c r="G51" i="1"/>
  <c r="K73" i="1"/>
  <c r="H51" i="1"/>
  <c r="H74" i="1" s="1"/>
  <c r="H80" i="1" s="1"/>
  <c r="H82" i="1" s="1"/>
  <c r="E73" i="1"/>
  <c r="E51" i="1"/>
  <c r="E74" i="1" s="1"/>
  <c r="E80" i="1" s="1"/>
  <c r="E82" i="1" s="1"/>
  <c r="C51" i="1"/>
  <c r="C73" i="1"/>
  <c r="L74" i="1"/>
  <c r="L80" i="1" s="1"/>
  <c r="L82" i="1" s="1"/>
  <c r="N73" i="1"/>
  <c r="J73" i="1"/>
  <c r="O73" i="1"/>
  <c r="K51" i="1"/>
  <c r="K74" i="1" s="1"/>
  <c r="K80" i="1" s="1"/>
  <c r="K82" i="1" s="1"/>
  <c r="I74" i="1"/>
  <c r="I80" i="1" s="1"/>
  <c r="I82" i="1" s="1"/>
  <c r="C68" i="1"/>
  <c r="C72" i="1" s="1"/>
  <c r="H73" i="1"/>
  <c r="D51" i="1"/>
  <c r="D80" i="1" s="1"/>
  <c r="D82" i="1" s="1"/>
  <c r="G68" i="1"/>
  <c r="G72" i="1" s="1"/>
  <c r="G73" i="1" s="1"/>
  <c r="L74" i="11"/>
  <c r="L80" i="11" s="1"/>
  <c r="L82" i="11" s="1"/>
  <c r="AC73" i="11"/>
  <c r="AC74" i="11"/>
  <c r="AC80" i="11" s="1"/>
  <c r="AC82" i="11" s="1"/>
  <c r="AB73" i="11"/>
  <c r="AB74" i="11"/>
  <c r="AB80" i="11" s="1"/>
  <c r="AB82" i="11" s="1"/>
  <c r="AA73" i="11"/>
  <c r="AA74" i="11"/>
  <c r="AA80" i="11" s="1"/>
  <c r="AA82" i="11" s="1"/>
  <c r="Z73" i="11"/>
  <c r="Z74" i="11"/>
  <c r="Z80" i="11" s="1"/>
  <c r="Z82" i="11" s="1"/>
  <c r="Y73" i="11"/>
  <c r="Y74" i="11"/>
  <c r="Y80" i="11" s="1"/>
  <c r="Y82" i="11" s="1"/>
  <c r="X73" i="11"/>
  <c r="X74" i="11"/>
  <c r="X80" i="11" s="1"/>
  <c r="X82" i="11" s="1"/>
  <c r="W73" i="11"/>
  <c r="R73" i="11"/>
  <c r="O74" i="11"/>
  <c r="O80" i="11" s="1"/>
  <c r="O82" i="11" s="1"/>
  <c r="O73" i="11"/>
  <c r="N73" i="11"/>
  <c r="M74" i="11"/>
  <c r="M80" i="11" s="1"/>
  <c r="M82" i="11" s="1"/>
  <c r="M73" i="11"/>
  <c r="L73" i="11"/>
  <c r="K74" i="11"/>
  <c r="K80" i="11" s="1"/>
  <c r="K82" i="11" s="1"/>
  <c r="K73" i="11"/>
  <c r="J73" i="11"/>
  <c r="I74" i="11"/>
  <c r="I80" i="11" s="1"/>
  <c r="I82" i="11" s="1"/>
  <c r="I73" i="11"/>
  <c r="Q73" i="11"/>
  <c r="P73" i="11"/>
  <c r="D73" i="11"/>
  <c r="C73" i="11"/>
  <c r="B73" i="11"/>
  <c r="R51" i="11"/>
  <c r="R74" i="11" s="1"/>
  <c r="R80" i="11" s="1"/>
  <c r="R82" i="11" s="1"/>
  <c r="H47" i="11"/>
  <c r="H73" i="11" s="1"/>
  <c r="G47" i="11"/>
  <c r="G51" i="11" s="1"/>
  <c r="G74" i="11" s="1"/>
  <c r="G80" i="11" s="1"/>
  <c r="G82" i="11" s="1"/>
  <c r="C51" i="11"/>
  <c r="C74" i="11" s="1"/>
  <c r="C80" i="11" s="1"/>
  <c r="C82" i="11" s="1"/>
  <c r="T47" i="11"/>
  <c r="U47" i="11"/>
  <c r="U73" i="11" s="1"/>
  <c r="V47" i="11"/>
  <c r="V73" i="11" s="1"/>
  <c r="S47" i="11"/>
  <c r="S51" i="11" s="1"/>
  <c r="S74" i="11" s="1"/>
  <c r="S80" i="11" s="1"/>
  <c r="S82" i="11" s="1"/>
  <c r="P51" i="11"/>
  <c r="P74" i="11" s="1"/>
  <c r="P80" i="11" s="1"/>
  <c r="P82" i="11" s="1"/>
  <c r="E47" i="11"/>
  <c r="E51" i="11" s="1"/>
  <c r="E74" i="11" s="1"/>
  <c r="E80" i="11" s="1"/>
  <c r="E82" i="11" s="1"/>
  <c r="F47" i="11"/>
  <c r="F51" i="11" s="1"/>
  <c r="F74" i="11" s="1"/>
  <c r="F80" i="11" s="1"/>
  <c r="F82" i="11" s="1"/>
  <c r="D51" i="11"/>
  <c r="D74" i="11" s="1"/>
  <c r="D80" i="11" s="1"/>
  <c r="D82" i="11" s="1"/>
  <c r="B82" i="11"/>
  <c r="S73" i="11"/>
  <c r="T51" i="11"/>
  <c r="T74" i="11" s="1"/>
  <c r="T80" i="11" s="1"/>
  <c r="T82" i="11" s="1"/>
  <c r="T73" i="11"/>
  <c r="E73" i="11"/>
  <c r="AA73" i="10"/>
  <c r="AA74" i="10"/>
  <c r="AA80" i="10" s="1"/>
  <c r="AA82" i="10" s="1"/>
  <c r="AB74" i="10"/>
  <c r="AB80" i="10" s="1"/>
  <c r="AB82" i="10" s="1"/>
  <c r="X74" i="10"/>
  <c r="X80" i="10" s="1"/>
  <c r="X82" i="10" s="1"/>
  <c r="M74" i="10"/>
  <c r="N73" i="10"/>
  <c r="L74" i="10"/>
  <c r="L80" i="10" s="1"/>
  <c r="L82" i="10" s="1"/>
  <c r="J73" i="10"/>
  <c r="I74" i="10"/>
  <c r="I80" i="10" s="1"/>
  <c r="I82" i="10" s="1"/>
  <c r="H74" i="10"/>
  <c r="H80" i="10" s="1"/>
  <c r="H82" i="10" s="1"/>
  <c r="E74" i="10"/>
  <c r="E80" i="10" s="1"/>
  <c r="E82" i="10" s="1"/>
  <c r="V51" i="10"/>
  <c r="V74" i="10" s="1"/>
  <c r="V80" i="10" s="1"/>
  <c r="V82" i="10" s="1"/>
  <c r="T51" i="10"/>
  <c r="T74" i="10" s="1"/>
  <c r="T80" i="10" s="1"/>
  <c r="T82" i="10" s="1"/>
  <c r="U51" i="10"/>
  <c r="U74" i="10" s="1"/>
  <c r="U80" i="10" s="1"/>
  <c r="U82" i="10" s="1"/>
  <c r="D51" i="10"/>
  <c r="D74" i="10" s="1"/>
  <c r="D80" i="10" s="1"/>
  <c r="D82" i="10" s="1"/>
  <c r="C51" i="10"/>
  <c r="C74" i="10" s="1"/>
  <c r="C80" i="10" s="1"/>
  <c r="C82" i="10" s="1"/>
  <c r="C73" i="10"/>
  <c r="K51" i="10"/>
  <c r="K74" i="10" s="1"/>
  <c r="K80" i="10" s="1"/>
  <c r="K82" i="10" s="1"/>
  <c r="K73" i="10"/>
  <c r="O51" i="10"/>
  <c r="O74" i="10" s="1"/>
  <c r="O80" i="10" s="1"/>
  <c r="O82" i="10" s="1"/>
  <c r="O73" i="10"/>
  <c r="Z51" i="10"/>
  <c r="Z74" i="10" s="1"/>
  <c r="Z80" i="10" s="1"/>
  <c r="Z82" i="10" s="1"/>
  <c r="Z73" i="10"/>
  <c r="J51" i="10"/>
  <c r="J74" i="10" s="1"/>
  <c r="J80" i="10" s="1"/>
  <c r="J82" i="10" s="1"/>
  <c r="N51" i="10"/>
  <c r="N74" i="10" s="1"/>
  <c r="T74" i="6" l="1"/>
  <c r="T80" i="6" s="1"/>
  <c r="T82" i="6" s="1"/>
  <c r="N80" i="10"/>
  <c r="N82" i="10" s="1"/>
  <c r="S73" i="9"/>
  <c r="S51" i="9"/>
  <c r="S74" i="9" s="1"/>
  <c r="S80" i="9" s="1"/>
  <c r="S82" i="9" s="1"/>
  <c r="Z73" i="9"/>
  <c r="M74" i="9"/>
  <c r="M80" i="9" s="1"/>
  <c r="M82" i="9" s="1"/>
  <c r="Z73" i="8"/>
  <c r="Q74" i="8"/>
  <c r="Q80" i="8" s="1"/>
  <c r="Q82" i="8" s="1"/>
  <c r="M74" i="8"/>
  <c r="M80" i="8" s="1"/>
  <c r="M82" i="8" s="1"/>
  <c r="N73" i="8"/>
  <c r="N74" i="8"/>
  <c r="N80" i="8" s="1"/>
  <c r="N82" i="8" s="1"/>
  <c r="H73" i="8"/>
  <c r="H51" i="8"/>
  <c r="H74" i="8" s="1"/>
  <c r="H80" i="8" s="1"/>
  <c r="H82" i="8" s="1"/>
  <c r="P73" i="8"/>
  <c r="P51" i="8"/>
  <c r="P74" i="8" s="1"/>
  <c r="P80" i="8" s="1"/>
  <c r="P82" i="8" s="1"/>
  <c r="R74" i="8"/>
  <c r="R80" i="8" s="1"/>
  <c r="R82" i="8" s="1"/>
  <c r="T73" i="8"/>
  <c r="T51" i="8"/>
  <c r="T74" i="8" s="1"/>
  <c r="T80" i="8" s="1"/>
  <c r="T82" i="8" s="1"/>
  <c r="D73" i="8"/>
  <c r="D51" i="8"/>
  <c r="D74" i="8" s="1"/>
  <c r="D80" i="8" s="1"/>
  <c r="D82" i="8" s="1"/>
  <c r="AA74" i="8"/>
  <c r="AA80" i="8" s="1"/>
  <c r="AA82" i="8" s="1"/>
  <c r="E74" i="8"/>
  <c r="E80" i="8" s="1"/>
  <c r="E82" i="8" s="1"/>
  <c r="G80" i="6"/>
  <c r="G82" i="6" s="1"/>
  <c r="X73" i="6"/>
  <c r="T73" i="6"/>
  <c r="AA74" i="6"/>
  <c r="AA80" i="6" s="1"/>
  <c r="AA82" i="6" s="1"/>
  <c r="P73" i="6"/>
  <c r="M74" i="6"/>
  <c r="M80" i="6" s="1"/>
  <c r="M82" i="6" s="1"/>
  <c r="K73" i="6"/>
  <c r="Y74" i="6"/>
  <c r="Y80" i="6" s="1"/>
  <c r="Y82" i="6" s="1"/>
  <c r="AB74" i="6"/>
  <c r="AB80" i="6" s="1"/>
  <c r="AB82" i="6" s="1"/>
  <c r="R51" i="6"/>
  <c r="R74" i="6" s="1"/>
  <c r="R80" i="6" s="1"/>
  <c r="R82" i="6" s="1"/>
  <c r="R73" i="6"/>
  <c r="P51" i="6"/>
  <c r="P74" i="6" s="1"/>
  <c r="P80" i="6" s="1"/>
  <c r="P82" i="6" s="1"/>
  <c r="N74" i="6"/>
  <c r="N80" i="6" s="1"/>
  <c r="N82" i="6" s="1"/>
  <c r="F74" i="6"/>
  <c r="F80" i="6" s="1"/>
  <c r="F82" i="6" s="1"/>
  <c r="AC74" i="6"/>
  <c r="AC80" i="6" s="1"/>
  <c r="AC82" i="6" s="1"/>
  <c r="V51" i="6"/>
  <c r="V74" i="6" s="1"/>
  <c r="V80" i="6" s="1"/>
  <c r="V82" i="6" s="1"/>
  <c r="V73" i="6"/>
  <c r="J74" i="6"/>
  <c r="J80" i="6" s="1"/>
  <c r="J82" i="6" s="1"/>
  <c r="X74" i="6"/>
  <c r="X80" i="6" s="1"/>
  <c r="X82" i="6" s="1"/>
  <c r="Q74" i="6"/>
  <c r="Q80" i="6" s="1"/>
  <c r="Q82" i="6" s="1"/>
  <c r="E74" i="6"/>
  <c r="E80" i="6" s="1"/>
  <c r="E82" i="6" s="1"/>
  <c r="C74" i="1"/>
  <c r="C80" i="1" s="1"/>
  <c r="C82" i="1" s="1"/>
  <c r="G74" i="1"/>
  <c r="G80" i="1" s="1"/>
  <c r="G82" i="1" s="1"/>
  <c r="V51" i="11"/>
  <c r="V74" i="11" s="1"/>
  <c r="V80" i="11" s="1"/>
  <c r="V82" i="11" s="1"/>
  <c r="H51" i="11"/>
  <c r="H74" i="11" s="1"/>
  <c r="H80" i="11" s="1"/>
  <c r="H82" i="11" s="1"/>
  <c r="G73" i="11"/>
  <c r="U51" i="11"/>
  <c r="U74" i="11" s="1"/>
  <c r="U80" i="11" s="1"/>
  <c r="U82" i="11" s="1"/>
  <c r="F73" i="11"/>
  <c r="M80" i="10"/>
  <c r="M82" i="10" s="1"/>
</calcChain>
</file>

<file path=xl/sharedStrings.xml><?xml version="1.0" encoding="utf-8"?>
<sst xmlns="http://schemas.openxmlformats.org/spreadsheetml/2006/main" count="6830" uniqueCount="179">
  <si>
    <t>Carrier frequency (GHz)</t>
  </si>
  <si>
    <t>BS antenna heights (m)</t>
  </si>
  <si>
    <t>UT antenna heights (m)</t>
  </si>
  <si>
    <t>Transmitter</t>
  </si>
  <si>
    <t>Receiver</t>
  </si>
  <si>
    <t>(12) Cable, connector, combiner, body losses, etc. (enumerate sources) (dB) (feeder loss must be included for and only for uplink)</t>
  </si>
  <si>
    <t>(13) Receiver noise figure (dB)</t>
  </si>
  <si>
    <t>(14) Thermal noise density (dBm/Hz)</t>
  </si>
  <si>
    <t>(20) Receiver implementation margin (dB)</t>
  </si>
  <si>
    <t>Calculation of available pathloss</t>
  </si>
  <si>
    <t>Range/coverage efficiency calculation</t>
  </si>
  <si>
    <t>(4a) antenna gain at antenna gain component 3 &amp; antenna gain component 4 of transmitter
       =   (4c) + 10 log ( (1) / (2) ) (dB)  for downlink, and
       =   (4c) + 10 log ( (1) / (2a) ) (dB)   for uplink</t>
    <phoneticPr fontId="4" type="noConversion"/>
  </si>
  <si>
    <r>
      <rPr>
        <sz val="11"/>
        <rFont val="Times New Roman"/>
        <family val="1"/>
      </rPr>
      <t>(4b) antenna gain correction factor at antenna gain component 3 &amp; antenna gain component 4 of transmitter (dB)</t>
    </r>
    <r>
      <rPr>
        <sz val="11"/>
        <color rgb="FFFF0000"/>
        <rFont val="Times New Roman"/>
        <family val="1"/>
      </rPr>
      <t xml:space="preserve">
</t>
    </r>
    <r>
      <rPr>
        <strike/>
        <sz val="11"/>
        <color rgb="FF008000"/>
        <rFont val="Times New Roman"/>
        <family val="1"/>
      </rPr>
      <t>Note: delta2 for downlink and delta3 for uplink  (note may be removed in the final version of this spreadsheet)</t>
    </r>
    <phoneticPr fontId="4" type="noConversion"/>
  </si>
  <si>
    <t xml:space="preserve">(4c) gain of antenna element (dBi) </t>
    <phoneticPr fontId="4" type="noConversion"/>
  </si>
  <si>
    <t>(5) total antennna gain at antenna gain component 2  of transmitter = (5a) - (5b)  (dB)
Note: zero for uplink</t>
    <phoneticPr fontId="4" type="noConversion"/>
  </si>
  <si>
    <t>(5a) antenna gain at antenna gain component 2 of transmitter = 10 log( (2)/(2a)) (dB)
Note: zero for uplink</t>
    <phoneticPr fontId="4" type="noConversion"/>
  </si>
  <si>
    <r>
      <rPr>
        <sz val="11"/>
        <rFont val="Times New Roman"/>
        <family val="1"/>
      </rPr>
      <t>(5b) antena gain correction factor at antenna gain component 2 of transmi</t>
    </r>
    <r>
      <rPr>
        <u/>
        <sz val="11"/>
        <rFont val="Times New Roman"/>
        <family val="1"/>
      </rPr>
      <t>t</t>
    </r>
    <r>
      <rPr>
        <sz val="11"/>
        <rFont val="Times New Roman"/>
        <family val="1"/>
      </rPr>
      <t>ter (dB)</t>
    </r>
    <r>
      <rPr>
        <sz val="11"/>
        <color rgb="FFFF0000"/>
        <rFont val="Times New Roman"/>
        <family val="1"/>
      </rPr>
      <t xml:space="preserve">
</t>
    </r>
    <r>
      <rPr>
        <strike/>
        <sz val="11"/>
        <color rgb="FF008000"/>
        <rFont val="Times New Roman"/>
        <family val="1"/>
      </rPr>
      <t>Note: delta1 for downlink  (note may be removed in the final version of this spreadsheet)</t>
    </r>
    <r>
      <rPr>
        <sz val="11"/>
        <color rgb="FFFF0000"/>
        <rFont val="Times New Roman"/>
        <family val="1"/>
      </rPr>
      <t xml:space="preserve">
</t>
    </r>
    <r>
      <rPr>
        <sz val="11"/>
        <rFont val="Times New Roman"/>
        <family val="1"/>
      </rPr>
      <t>Note: zero for uplink</t>
    </r>
    <phoneticPr fontId="4" type="noConversion"/>
  </si>
  <si>
    <t>(8) Cable, connector, combiner, body losses, etc. (enumerate sources) (dB) (feeder loss must be included for and only for downlink)</t>
    <phoneticPr fontId="4" type="noConversion"/>
  </si>
  <si>
    <r>
      <t>(9</t>
    </r>
    <r>
      <rPr>
        <sz val="11"/>
        <color theme="1"/>
        <rFont val="Times New Roman"/>
        <family val="1"/>
      </rPr>
      <t xml:space="preserve">) </t>
    </r>
    <r>
      <rPr>
        <sz val="11"/>
        <color theme="1"/>
        <rFont val="Times New Roman"/>
        <family val="1"/>
      </rPr>
      <t>EIRP = (3</t>
    </r>
    <r>
      <rPr>
        <sz val="11"/>
        <rFont val="Times New Roman"/>
        <family val="1"/>
      </rPr>
      <t>bis</t>
    </r>
    <r>
      <rPr>
        <sz val="11"/>
        <color theme="1"/>
        <rFont val="Times New Roman"/>
        <family val="1"/>
      </rPr>
      <t>) + (4) + (5)</t>
    </r>
    <r>
      <rPr>
        <sz val="11"/>
        <color theme="1"/>
        <rFont val="Times New Roman"/>
        <family val="1"/>
      </rPr>
      <t xml:space="preserve"> – (8) dBm</t>
    </r>
    <phoneticPr fontId="4" type="noConversion"/>
  </si>
  <si>
    <r>
      <rPr>
        <sz val="11"/>
        <rFont val="Times New Roman"/>
        <family val="1"/>
      </rPr>
      <t>(10) Number of receive antenna elements</t>
    </r>
    <r>
      <rPr>
        <strike/>
        <sz val="11"/>
        <color rgb="FFFF0000"/>
        <rFont val="Times New Roman"/>
        <family val="1"/>
      </rPr>
      <t xml:space="preserve">
</t>
    </r>
    <r>
      <rPr>
        <strike/>
        <sz val="11"/>
        <color rgb="FF008000"/>
        <rFont val="Times New Roman"/>
        <family val="1"/>
      </rPr>
      <t xml:space="preserve">Note: this row corresponds </t>
    </r>
    <r>
      <rPr>
        <i/>
        <strike/>
        <sz val="11"/>
        <color rgb="FF008000"/>
        <rFont val="Times New Roman"/>
        <family val="1"/>
      </rPr>
      <t>M</t>
    </r>
    <r>
      <rPr>
        <strike/>
        <sz val="11"/>
        <color rgb="FF008000"/>
        <rFont val="Times New Roman"/>
        <family val="1"/>
      </rPr>
      <t xml:space="preserve"> used in the figure of antenna gain modeling (note may be removed in the final version of this spreadsheet)</t>
    </r>
    <phoneticPr fontId="4" type="noConversion"/>
  </si>
  <si>
    <r>
      <rPr>
        <sz val="11"/>
        <rFont val="Times New Roman"/>
        <family val="1"/>
      </rPr>
      <t xml:space="preserve">(10a) Number of receive </t>
    </r>
    <r>
      <rPr>
        <sz val="11"/>
        <color rgb="FF0000FF"/>
        <rFont val="Times New Roman"/>
        <family val="1"/>
      </rPr>
      <t>[(receive TxRUs) or (modelled receive chains)]</t>
    </r>
    <r>
      <rPr>
        <sz val="11"/>
        <color rgb="FFFF0000"/>
        <rFont val="Times New Roman"/>
        <family val="1"/>
      </rPr>
      <t xml:space="preserve">
</t>
    </r>
    <r>
      <rPr>
        <sz val="11"/>
        <rFont val="Times New Roman"/>
        <family val="1"/>
      </rPr>
      <t xml:space="preserve">Note: </t>
    </r>
    <r>
      <rPr>
        <strike/>
        <sz val="11"/>
        <color rgb="FF008000"/>
        <rFont val="Times New Roman"/>
        <family val="1"/>
      </rPr>
      <t xml:space="preserve">this row corresponds </t>
    </r>
    <r>
      <rPr>
        <i/>
        <strike/>
        <sz val="11"/>
        <color rgb="FF008000"/>
        <rFont val="Times New Roman"/>
        <family val="1"/>
      </rPr>
      <t>N</t>
    </r>
    <r>
      <rPr>
        <strike/>
        <sz val="11"/>
        <color rgb="FF008000"/>
        <rFont val="Times New Roman"/>
        <family val="1"/>
      </rPr>
      <t xml:space="preserve"> used in the figure of antenna gain modeling for uplink(note may be removed in the final version of this spreadsheet)</t>
    </r>
    <r>
      <rPr>
        <sz val="11"/>
        <rFont val="Times New Roman"/>
        <family val="1"/>
      </rPr>
      <t xml:space="preserve">
          this row is void (empty) for downlink</t>
    </r>
    <phoneticPr fontId="4" type="noConversion"/>
  </si>
  <si>
    <r>
      <rPr>
        <sz val="11"/>
        <rFont val="Times New Roman"/>
        <family val="1"/>
      </rPr>
      <t xml:space="preserve">(10b) Number of </t>
    </r>
    <r>
      <rPr>
        <sz val="11"/>
        <color rgb="FF0000FF"/>
        <rFont val="Times New Roman"/>
        <family val="1"/>
      </rPr>
      <t>receive chains modelled in LLS</t>
    </r>
    <r>
      <rPr>
        <sz val="11"/>
        <color rgb="FFFF0000"/>
        <rFont val="Times New Roman"/>
        <family val="1"/>
      </rPr>
      <t xml:space="preserve">
</t>
    </r>
    <r>
      <rPr>
        <strike/>
        <sz val="11"/>
        <color rgb="FF008000"/>
        <rFont val="Times New Roman"/>
        <family val="1"/>
      </rPr>
      <t xml:space="preserve">Note: this row corresponds </t>
    </r>
    <r>
      <rPr>
        <i/>
        <strike/>
        <sz val="11"/>
        <color rgb="FF008000"/>
        <rFont val="Times New Roman"/>
        <family val="1"/>
      </rPr>
      <t>k</t>
    </r>
    <r>
      <rPr>
        <strike/>
        <sz val="11"/>
        <color rgb="FF008000"/>
        <rFont val="Times New Roman"/>
        <family val="1"/>
      </rPr>
      <t xml:space="preserve"> used in the figure of antenna gain modeling (note may be removed in the final version of this spreadsheet)</t>
    </r>
    <phoneticPr fontId="4" type="noConversion"/>
  </si>
  <si>
    <t xml:space="preserve">(11)  total antenna gain at antenna gain component 3 &amp; antenna gain component 4 of receiver = (11a) - (11b)  (dB) </t>
    <phoneticPr fontId="4" type="noConversion"/>
  </si>
  <si>
    <t>(11a) antenna gain at antenna gain component 3 &amp; antenna gain component 4 of receiver 
    =  (11c) + 10 log (  (10)/(10a) )     (dB) for uplink
    =  (11c) + 10 log (  (10)/(10b) )     (dB) for downlink</t>
    <phoneticPr fontId="4" type="noConversion"/>
  </si>
  <si>
    <r>
      <rPr>
        <sz val="11"/>
        <rFont val="Times New Roman"/>
        <family val="1"/>
      </rPr>
      <t>(11b) antena gain correction factor at antenna gain component 3 &amp; antenna gain component 4 of receiver (dB)</t>
    </r>
    <r>
      <rPr>
        <sz val="11"/>
        <color rgb="FFFF0000"/>
        <rFont val="Times New Roman"/>
        <family val="1"/>
      </rPr>
      <t xml:space="preserve">
</t>
    </r>
    <r>
      <rPr>
        <strike/>
        <sz val="11"/>
        <color rgb="FF008000"/>
        <rFont val="Times New Roman"/>
        <family val="1"/>
      </rPr>
      <t>Note: delta2 for uplink, and delta3 for donwlink (note may be removed in the final version of this spreadsheet)</t>
    </r>
    <phoneticPr fontId="4" type="noConversion"/>
  </si>
  <si>
    <t>(11c) gain of antenna element (dBi)</t>
    <phoneticPr fontId="4" type="noConversion"/>
  </si>
  <si>
    <t>(11bis) total antenna gain at antenna gain component 2  of receiver = (11bis-a) - (11bis-b) (dB)
Note: zero for downlink</t>
    <phoneticPr fontId="4" type="noConversion"/>
  </si>
  <si>
    <t>(11bis-a) antenna gain at antenna gain component 2 of receiver = 10 log( (10a)/(10b)) (dB)
Note: zero for donwlink</t>
    <phoneticPr fontId="4" type="noConversion"/>
  </si>
  <si>
    <r>
      <rPr>
        <sz val="11"/>
        <rFont val="Times New Roman"/>
        <family val="1"/>
      </rPr>
      <t>(11bis-b) antena gain correction factor at antenna gain component 2 of receiver (dB)</t>
    </r>
    <r>
      <rPr>
        <sz val="11"/>
        <color rgb="FFFF0000"/>
        <rFont val="Times New Roman"/>
        <family val="1"/>
      </rPr>
      <t xml:space="preserve">
</t>
    </r>
    <r>
      <rPr>
        <strike/>
        <sz val="11"/>
        <color rgb="FF008000"/>
        <rFont val="Times New Roman"/>
        <family val="1"/>
      </rPr>
      <t>Note: delta1 for uplink (note may be removed in the final version of this spreadsheet)</t>
    </r>
    <r>
      <rPr>
        <sz val="11"/>
        <color rgb="FFFF0000"/>
        <rFont val="Times New Roman"/>
        <family val="1"/>
      </rPr>
      <t xml:space="preserve">
</t>
    </r>
    <r>
      <rPr>
        <sz val="11"/>
        <rFont val="Times New Roman"/>
        <family val="1"/>
      </rPr>
      <t>Note:  zero for downlink</t>
    </r>
    <phoneticPr fontId="4" type="noConversion"/>
  </si>
  <si>
    <t xml:space="preserve">(15) Receiver interference density (dBm/Hz) </t>
    <phoneticPr fontId="4" type="noConversion"/>
  </si>
  <si>
    <r>
      <t>(18</t>
    </r>
    <r>
      <rPr>
        <sz val="11"/>
        <color theme="1"/>
        <rFont val="Times New Roman"/>
        <family val="1"/>
      </rPr>
      <t xml:space="preserve">) Effective noise power </t>
    </r>
    <r>
      <rPr>
        <sz val="11"/>
        <color theme="1"/>
        <rFont val="Times New Roman"/>
        <family val="1"/>
      </rPr>
      <t>= (16</t>
    </r>
    <r>
      <rPr>
        <sz val="11"/>
        <color theme="1"/>
        <rFont val="Times New Roman"/>
        <family val="1"/>
      </rPr>
      <t>) + 10 log((3c</t>
    </r>
    <r>
      <rPr>
        <sz val="11"/>
        <color theme="1"/>
        <rFont val="Times New Roman"/>
        <family val="1"/>
      </rPr>
      <t>))   (dBm)</t>
    </r>
    <phoneticPr fontId="4" type="noConversion"/>
  </si>
  <si>
    <r>
      <t>(19</t>
    </r>
    <r>
      <rPr>
        <sz val="11"/>
        <color theme="1"/>
        <rFont val="Times New Roman"/>
        <family val="1"/>
      </rPr>
      <t xml:space="preserve">) Required SNR </t>
    </r>
    <r>
      <rPr>
        <sz val="11"/>
        <color theme="1"/>
        <rFont val="Times New Roman"/>
        <family val="1"/>
      </rPr>
      <t>(dB)</t>
    </r>
    <phoneticPr fontId="4" type="noConversion"/>
  </si>
  <si>
    <r>
      <t>(21</t>
    </r>
    <r>
      <rPr>
        <sz val="11"/>
        <rFont val="Times New Roman"/>
        <family val="1"/>
      </rPr>
      <t>) H-ARQ gain</t>
    </r>
    <r>
      <rPr>
        <sz val="11"/>
        <rFont val="Times New Roman"/>
        <family val="1"/>
      </rPr>
      <t xml:space="preserve"> (dB)
Note: Only applicable if HARQ is not considered in LLS</t>
    </r>
    <phoneticPr fontId="4" type="noConversion"/>
  </si>
  <si>
    <r>
      <t>(22) Receiver sensitivity</t>
    </r>
    <r>
      <rPr>
        <sz val="11"/>
        <color theme="1"/>
        <rFont val="Times New Roman"/>
        <family val="1"/>
      </rPr>
      <t xml:space="preserve"> = (18) + (19) </t>
    </r>
    <r>
      <rPr>
        <sz val="11"/>
        <color rgb="FFFF0000"/>
        <rFont val="Times New Roman"/>
        <family val="1"/>
      </rPr>
      <t xml:space="preserve"> </t>
    </r>
    <r>
      <rPr>
        <sz val="11"/>
        <color theme="1"/>
        <rFont val="Times New Roman"/>
        <family val="1"/>
      </rPr>
      <t xml:space="preserve">+ (20) </t>
    </r>
    <r>
      <rPr>
        <sz val="11"/>
        <rFont val="Times New Roman"/>
        <family val="1"/>
      </rPr>
      <t>– (21)  (dBm)</t>
    </r>
    <phoneticPr fontId="4" type="noConversion"/>
  </si>
  <si>
    <r>
      <t xml:space="preserve">(22bis) MCL = (3bis) </t>
    </r>
    <r>
      <rPr>
        <sz val="11"/>
        <rFont val="Times New Roman"/>
        <family val="1"/>
      </rPr>
      <t xml:space="preserve"> - (22) + (5) + (11bis)   (dB)</t>
    </r>
    <phoneticPr fontId="4" type="noConversion"/>
  </si>
  <si>
    <r>
      <t>(23) Hardware link budg</t>
    </r>
    <r>
      <rPr>
        <sz val="11"/>
        <rFont val="Times New Roman"/>
        <family val="1"/>
      </rPr>
      <t xml:space="preserve">et, a.k.a MIL  </t>
    </r>
    <r>
      <rPr>
        <sz val="11"/>
        <color theme="1"/>
        <rFont val="Times New Roman"/>
        <family val="1"/>
      </rPr>
      <t>=</t>
    </r>
    <r>
      <rPr>
        <sz val="11"/>
        <rFont val="Times New Roman"/>
        <family val="1"/>
      </rPr>
      <t xml:space="preserve"> (9) + (11) + (11bis) − (12) − (22)</t>
    </r>
    <r>
      <rPr>
        <sz val="11"/>
        <color rgb="FF0000FF"/>
        <rFont val="Times New Roman"/>
        <family val="1"/>
      </rPr>
      <t xml:space="preserve"> </t>
    </r>
    <r>
      <rPr>
        <sz val="11"/>
        <rFont val="Times New Roman"/>
        <family val="1"/>
      </rPr>
      <t xml:space="preserve">  (dB)
</t>
    </r>
    <r>
      <rPr>
        <sz val="11"/>
        <color rgb="FF008000"/>
        <rFont val="Times New Roman"/>
        <family val="1"/>
      </rPr>
      <t>Note: MIL can also be derived by (22bis) + (4) – (8) + (11) − (12)</t>
    </r>
    <phoneticPr fontId="4" type="noConversion"/>
  </si>
  <si>
    <t>(25) Shadow fading margin  (function of the cell area reliability and lognormal shadow fading std deviation ) (dB)</t>
    <phoneticPr fontId="4" type="noConversion"/>
  </si>
  <si>
    <t>(26) BS selection/macro-diversity gain (dB)</t>
    <phoneticPr fontId="4" type="noConversion"/>
  </si>
  <si>
    <t>(27) Penetration margin (dB)</t>
    <phoneticPr fontId="4" type="noConversion"/>
  </si>
  <si>
    <t>(28) Other gains (dB) (if any please specify)</t>
    <phoneticPr fontId="4" type="noConversion"/>
  </si>
  <si>
    <r>
      <t xml:space="preserve">(29) Available path loss </t>
    </r>
    <r>
      <rPr>
        <sz val="11"/>
        <color theme="1"/>
        <rFont val="Times New Roman"/>
        <family val="1"/>
      </rPr>
      <t>= (23) – (25) + (26) – (27) + (28)   (dB)</t>
    </r>
    <phoneticPr fontId="4" type="noConversion"/>
  </si>
  <si>
    <t>(30) Maximum range (based on (29) and according to the system configuration section of the link budget) (m)</t>
    <phoneticPr fontId="4" type="noConversion"/>
  </si>
  <si>
    <r>
      <t>System configuration</t>
    </r>
    <r>
      <rPr>
        <b/>
        <sz val="11"/>
        <color rgb="FF0000FF"/>
        <rFont val="Times New Roman"/>
        <family val="1"/>
      </rPr>
      <t xml:space="preserve"> </t>
    </r>
    <r>
      <rPr>
        <b/>
        <sz val="11"/>
        <rFont val="Times New Roman"/>
        <family val="1"/>
      </rPr>
      <t>(FL note: Some row may be moved to another tabs)</t>
    </r>
    <phoneticPr fontId="4" type="noConversion"/>
  </si>
  <si>
    <t>Cell area reliability (%)</t>
    <phoneticPr fontId="4" type="noConversion"/>
  </si>
  <si>
    <t>Lognormal shadow fading std deviation (dB)</t>
    <phoneticPr fontId="4" type="noConversion"/>
  </si>
  <si>
    <r>
      <t>Pathloss model</t>
    </r>
    <r>
      <rPr>
        <strike/>
        <vertAlign val="superscript"/>
        <sz val="10"/>
        <color rgb="FF008000"/>
        <rFont val="Times New Roman"/>
        <family val="1"/>
      </rPr>
      <t>(3)</t>
    </r>
    <r>
      <rPr>
        <sz val="11"/>
        <rFont val="Times New Roman"/>
        <family val="1"/>
      </rPr>
      <t xml:space="preserve"> (select from LoS or NLoS)</t>
    </r>
    <phoneticPr fontId="4" type="noConversion"/>
  </si>
  <si>
    <t>UE speed (km/h)</t>
    <phoneticPr fontId="4" type="noConversion"/>
  </si>
  <si>
    <t>UL-DL configuration for TDD</t>
    <phoneticPr fontId="4" type="noConversion"/>
  </si>
  <si>
    <t>Subcarrier Spacing</t>
    <phoneticPr fontId="4" type="noConversion"/>
  </si>
  <si>
    <t>Channel model for link level simulation</t>
    <phoneticPr fontId="4" type="noConversion"/>
  </si>
  <si>
    <r>
      <t xml:space="preserve">Frequency hopping
</t>
    </r>
    <r>
      <rPr>
        <strike/>
        <sz val="11"/>
        <color rgb="FF008000"/>
        <rFont val="Times New Roman"/>
        <family val="1"/>
      </rPr>
      <t>(may not be neceessary to list because this is to obtain required SINR by LLS)</t>
    </r>
    <phoneticPr fontId="4" type="noConversion"/>
  </si>
  <si>
    <t>number of PRBs, TBS and MCS</t>
    <phoneticPr fontId="4" type="noConversion"/>
  </si>
  <si>
    <t>BWP size</t>
    <phoneticPr fontId="4" type="noConversion"/>
  </si>
  <si>
    <r>
      <t xml:space="preserve">DMRS configuration
</t>
    </r>
    <r>
      <rPr>
        <strike/>
        <sz val="11"/>
        <color rgb="FF008000"/>
        <rFont val="Times New Roman"/>
        <family val="1"/>
      </rPr>
      <t>(may not be neceessary to list because this is to obtain required SINR by LLS)</t>
    </r>
    <phoneticPr fontId="4" type="noConversion"/>
  </si>
  <si>
    <r>
      <t xml:space="preserve">Waveform
</t>
    </r>
    <r>
      <rPr>
        <strike/>
        <sz val="11"/>
        <color rgb="FF008000"/>
        <rFont val="Times New Roman"/>
        <family val="1"/>
      </rPr>
      <t>(may not be neceessary to list because this is to obtain required SINR by LLS)</t>
    </r>
    <phoneticPr fontId="4" type="noConversion"/>
  </si>
  <si>
    <t>Repetition</t>
    <phoneticPr fontId="4" type="noConversion"/>
  </si>
  <si>
    <t>HARQ configuration</t>
    <phoneticPr fontId="4" type="noConversion"/>
  </si>
  <si>
    <t xml:space="preserve">Latency requirements for voice </t>
    <phoneticPr fontId="4" type="noConversion"/>
  </si>
  <si>
    <t>PUCCH format type</t>
    <phoneticPr fontId="4" type="noConversion"/>
  </si>
  <si>
    <t>Tx Diversity</t>
    <phoneticPr fontId="4" type="noConversion"/>
  </si>
  <si>
    <t>Target error rate (BLER, miss detection, false alarm, etc.)</t>
    <phoneticPr fontId="4" type="noConversion"/>
  </si>
  <si>
    <t xml:space="preserve">Number of SSB </t>
    <phoneticPr fontId="4" type="noConversion"/>
  </si>
  <si>
    <r>
      <rPr>
        <sz val="11"/>
        <rFont val="Times New Roman"/>
        <family val="1"/>
      </rPr>
      <t xml:space="preserve">(3b) Power Spectrum Density = (3) - 10 log( (3a) / 1000000 )  (dBm/MHz) 
Note: For FR1 downlink, (3b) should satisfy the following: 
  For 4GHz frequency, 24 and 33
  For 2.6 GHz frequency, 33
  For 700MH and 2GHz frequency, 36
Note: For FR2 downlink, the following should be satisfied:
   </t>
    </r>
    <r>
      <rPr>
        <strike/>
        <sz val="11"/>
        <color rgb="FF008000"/>
        <rFont val="Times New Roman"/>
        <family val="1"/>
      </rPr>
      <t>For FR2</t>
    </r>
    <r>
      <rPr>
        <sz val="11"/>
        <rFont val="Times New Roman"/>
        <family val="1"/>
      </rPr>
      <t xml:space="preserve"> 40 dBm for 100 MHz Urban scenario,
   </t>
    </r>
    <r>
      <rPr>
        <strike/>
        <sz val="11"/>
        <color rgb="FF008000"/>
        <rFont val="Times New Roman"/>
        <family val="1"/>
      </rPr>
      <t>For FR2</t>
    </r>
    <r>
      <rPr>
        <sz val="11"/>
        <rFont val="Times New Roman"/>
        <family val="1"/>
      </rPr>
      <t xml:space="preserve">  23 dBm for 100 MHz Indoor scenario.
Note: no PSD constraint for uplink</t>
    </r>
    <phoneticPr fontId="4" type="noConversion"/>
  </si>
  <si>
    <r>
      <t xml:space="preserve">(3c) bandwidth used for the evaluated channel  (Hz)
Note: (3c) is identical to the number of PRBs assigned to the channel evaluated.
          for uplink, (3a) = (3c) </t>
    </r>
    <r>
      <rPr>
        <strike/>
        <sz val="11"/>
        <color rgb="FF008000"/>
        <rFont val="Times New Roman"/>
        <family val="1"/>
      </rPr>
      <t>if FDM is not used to multiplex differerent channels</t>
    </r>
    <phoneticPr fontId="4" type="noConversion"/>
  </si>
  <si>
    <r>
      <t>(3bis) Total transmit power for occupied bandwidth</t>
    </r>
    <r>
      <rPr>
        <sz val="11"/>
        <color rgb="FFFF0000"/>
        <rFont val="Times New Roman"/>
        <family val="1"/>
      </rPr>
      <t xml:space="preserve"> </t>
    </r>
    <r>
      <rPr>
        <sz val="11"/>
        <rFont val="Times New Roman"/>
        <family val="1"/>
      </rPr>
      <t xml:space="preserve">   =  (3b) + 10 log ( (3c) / 1000000 ) (dBm)</t>
    </r>
    <phoneticPr fontId="4" type="noConversion"/>
  </si>
  <si>
    <t>(4) total antenna gain at antenna gain component 3 &amp; antenna gain component 4 of transmitter = (4a) - (4b)  (dB)</t>
    <phoneticPr fontId="4" type="noConversion"/>
  </si>
  <si>
    <t xml:space="preserve">PRACH format </t>
    <phoneticPr fontId="4" type="noConversion"/>
  </si>
  <si>
    <t>Correlation for TxRU at BS</t>
    <phoneticPr fontId="4" type="noConversion"/>
  </si>
  <si>
    <t>Description on how the value in antenna gain correction factor in (4b) is derived</t>
    <phoneticPr fontId="4" type="noConversion"/>
  </si>
  <si>
    <t>Description on how the value in antenna gain correction factor in (5b) is derived</t>
    <phoneticPr fontId="4" type="noConversion"/>
  </si>
  <si>
    <t>Description on how the value in antenna gain correction factor in (11b) is derived</t>
    <phoneticPr fontId="4" type="noConversion"/>
  </si>
  <si>
    <t>Description on how the value in antenna gain correction factor in (11bis-b) is derived</t>
    <phoneticPr fontId="4" type="noConversion"/>
  </si>
  <si>
    <t>Description on how the value in (8) is derived</t>
    <phoneticPr fontId="4" type="noConversion"/>
  </si>
  <si>
    <t>Description on how the value in (12) is derived</t>
    <phoneticPr fontId="4" type="noConversion"/>
  </si>
  <si>
    <t xml:space="preserve">Other parameters
Note: In this spreadsheet, dedicated rows  are prepared for  the  parameters that clearly allow optional values. For other parameters, please use this row to report the values used for the evaluation. </t>
    <phoneticPr fontId="4" type="noConversion"/>
  </si>
  <si>
    <r>
      <rPr>
        <sz val="11"/>
        <rFont val="Times New Roman"/>
        <family val="1"/>
      </rPr>
      <t>(1) Number of transmit antenna</t>
    </r>
    <r>
      <rPr>
        <sz val="11"/>
        <color rgb="FF0000FF"/>
        <rFont val="Times New Roman"/>
        <family val="1"/>
      </rPr>
      <t xml:space="preserve"> </t>
    </r>
    <r>
      <rPr>
        <sz val="11"/>
        <rFont val="Times New Roman"/>
        <family val="1"/>
      </rPr>
      <t>elements.</t>
    </r>
    <r>
      <rPr>
        <strike/>
        <sz val="11"/>
        <color rgb="FFFF0000"/>
        <rFont val="Times New Roman"/>
        <family val="1"/>
      </rPr>
      <t xml:space="preserve">
</t>
    </r>
    <r>
      <rPr>
        <strike/>
        <sz val="11"/>
        <color rgb="FF008000"/>
        <rFont val="Times New Roman"/>
        <family val="1"/>
      </rPr>
      <t xml:space="preserve">Note: this row corresponds </t>
    </r>
    <r>
      <rPr>
        <i/>
        <strike/>
        <sz val="11"/>
        <color rgb="FF008000"/>
        <rFont val="Times New Roman"/>
        <family val="1"/>
      </rPr>
      <t>M</t>
    </r>
    <r>
      <rPr>
        <strike/>
        <sz val="11"/>
        <color rgb="FF008000"/>
        <rFont val="Times New Roman"/>
        <family val="1"/>
      </rPr>
      <t xml:space="preserve"> used in the figure of antenna gain modeling (note may be removed in the final version of this spreadsheet)</t>
    </r>
    <phoneticPr fontId="4" type="noConversion"/>
  </si>
  <si>
    <r>
      <rPr>
        <sz val="11"/>
        <rFont val="Times New Roman"/>
        <family val="1"/>
      </rPr>
      <t>(2) Number of (</t>
    </r>
    <r>
      <rPr>
        <sz val="11"/>
        <color rgb="FF0000FF"/>
        <rFont val="Times New Roman"/>
        <family val="1"/>
      </rPr>
      <t>[transmit TxRUs) or (modelled transmit chains)]</t>
    </r>
    <r>
      <rPr>
        <strike/>
        <sz val="11"/>
        <color rgb="FFFF0000"/>
        <rFont val="Times New Roman"/>
        <family val="1"/>
      </rPr>
      <t xml:space="preserve">
</t>
    </r>
    <r>
      <rPr>
        <sz val="11"/>
        <rFont val="Times New Roman"/>
        <family val="1"/>
      </rPr>
      <t>Note:</t>
    </r>
    <r>
      <rPr>
        <strike/>
        <sz val="11"/>
        <color rgb="FF008000"/>
        <rFont val="Times New Roman"/>
        <family val="1"/>
      </rPr>
      <t xml:space="preserve"> this row corresponds </t>
    </r>
    <r>
      <rPr>
        <i/>
        <strike/>
        <sz val="11"/>
        <color rgb="FF008000"/>
        <rFont val="Times New Roman"/>
        <family val="1"/>
      </rPr>
      <t>N</t>
    </r>
    <r>
      <rPr>
        <strike/>
        <sz val="11"/>
        <color rgb="FF008000"/>
        <rFont val="Times New Roman"/>
        <family val="1"/>
      </rPr>
      <t xml:space="preserve"> used in the figure of antenna gain modeling for downlink(note may be removed in the final version of this spreadsheet)</t>
    </r>
    <r>
      <rPr>
        <sz val="11"/>
        <rFont val="Times New Roman"/>
        <family val="1"/>
      </rPr>
      <t xml:space="preserve">
          this row is void (left empty) for uplink</t>
    </r>
    <phoneticPr fontId="4" type="noConversion"/>
  </si>
  <si>
    <r>
      <rPr>
        <sz val="11"/>
        <rFont val="Times New Roman"/>
        <family val="1"/>
      </rPr>
      <t>(2a) Number of transmit chains modelled in LLS</t>
    </r>
    <r>
      <rPr>
        <sz val="11"/>
        <color rgb="FFFF0000"/>
        <rFont val="Times New Roman"/>
        <family val="1"/>
      </rPr>
      <t xml:space="preserve">
</t>
    </r>
    <r>
      <rPr>
        <strike/>
        <sz val="11"/>
        <color rgb="FF008000"/>
        <rFont val="Times New Roman"/>
        <family val="1"/>
      </rPr>
      <t xml:space="preserve">Note: this row corresponds </t>
    </r>
    <r>
      <rPr>
        <i/>
        <strike/>
        <sz val="11"/>
        <color rgb="FF008000"/>
        <rFont val="Times New Roman"/>
        <family val="1"/>
      </rPr>
      <t>k</t>
    </r>
    <r>
      <rPr>
        <strike/>
        <sz val="11"/>
        <color rgb="FF008000"/>
        <rFont val="Times New Roman"/>
        <family val="1"/>
      </rPr>
      <t xml:space="preserve"> used in the figure of antenna gain modeling 
 (notes may be removed in the final version of this spreadsheet)</t>
    </r>
    <phoneticPr fontId="4" type="noConversion"/>
  </si>
  <si>
    <r>
      <t xml:space="preserve">(3) Total transmit power (dBm) </t>
    </r>
    <r>
      <rPr>
        <strike/>
        <sz val="11"/>
        <rFont val="Times New Roman"/>
        <family val="1"/>
      </rPr>
      <t xml:space="preserve">
</t>
    </r>
    <r>
      <rPr>
        <sz val="11"/>
        <rFont val="Times New Roman"/>
        <family val="1"/>
      </rPr>
      <t xml:space="preserve">Note: total transmit power for system bandwidth </t>
    </r>
    <phoneticPr fontId="4" type="noConversion"/>
  </si>
  <si>
    <t>(3a) System bandwidth for downlink, or occupied bandwidth for uplink (Hz)</t>
    <phoneticPr fontId="4" type="noConversion"/>
  </si>
  <si>
    <t xml:space="preserve">NLOS </t>
    <phoneticPr fontId="4" type="noConversion"/>
  </si>
  <si>
    <t>Channel for evaluation</t>
    <phoneticPr fontId="4" type="noConversion"/>
  </si>
  <si>
    <t>PDSCH for eMBB</t>
    <phoneticPr fontId="3" type="noConversion"/>
  </si>
  <si>
    <t>PDSCH for voip</t>
    <phoneticPr fontId="3" type="noConversion"/>
  </si>
  <si>
    <t xml:space="preserve">PDCCH </t>
    <phoneticPr fontId="3" type="noConversion"/>
  </si>
  <si>
    <t>PDSCH of MSG2</t>
    <phoneticPr fontId="3" type="noConversion"/>
  </si>
  <si>
    <t>PDSCH of MSG4</t>
    <phoneticPr fontId="3" type="noConversion"/>
  </si>
  <si>
    <t>PDCCH of MSG2</t>
    <phoneticPr fontId="3" type="noConversion"/>
  </si>
  <si>
    <t>SSB</t>
    <phoneticPr fontId="3" type="noConversion"/>
  </si>
  <si>
    <t>PUSCH for eMBB</t>
    <phoneticPr fontId="4" type="noConversion"/>
  </si>
  <si>
    <t xml:space="preserve">PUSCH for VoIP </t>
    <phoneticPr fontId="4" type="noConversion"/>
  </si>
  <si>
    <t>PUSCH of MSG3</t>
    <phoneticPr fontId="4" type="noConversion"/>
  </si>
  <si>
    <t>PRACH (format B4)</t>
    <phoneticPr fontId="3" type="noConversion"/>
  </si>
  <si>
    <t>PRACH (format 0)</t>
    <phoneticPr fontId="3" type="noConversion"/>
  </si>
  <si>
    <t>PUCCH (format 1)</t>
    <phoneticPr fontId="3" type="noConversion"/>
  </si>
  <si>
    <t>PUCCH (format 3)</t>
    <phoneticPr fontId="3" type="noConversion"/>
  </si>
  <si>
    <t>DDDSU</t>
    <phoneticPr fontId="4" type="noConversion"/>
  </si>
  <si>
    <t>30kHz</t>
    <phoneticPr fontId="4" type="noConversion"/>
  </si>
  <si>
    <t>TDL-C</t>
    <phoneticPr fontId="4" type="noConversion"/>
  </si>
  <si>
    <t>-</t>
    <phoneticPr fontId="4" type="noConversion"/>
  </si>
  <si>
    <t>w/</t>
    <phoneticPr fontId="4" type="noConversion"/>
  </si>
  <si>
    <t>-</t>
    <phoneticPr fontId="4" type="noConversion"/>
  </si>
  <si>
    <t>w/</t>
    <phoneticPr fontId="4" type="noConversion"/>
  </si>
  <si>
    <t>20RB</t>
    <phoneticPr fontId="4" type="noConversion"/>
  </si>
  <si>
    <t>90RB, 7424bit, MCS4</t>
    <phoneticPr fontId="4" type="noConversion"/>
  </si>
  <si>
    <t>4RB, 72bit, MCS0</t>
    <phoneticPr fontId="4" type="noConversion"/>
  </si>
  <si>
    <t>2RB, 56bit</t>
    <phoneticPr fontId="4" type="noConversion"/>
  </si>
  <si>
    <t>30RB, 2408bit</t>
    <phoneticPr fontId="4" type="noConversion"/>
  </si>
  <si>
    <t>4RB, 320bit</t>
    <phoneticPr fontId="4" type="noConversion"/>
  </si>
  <si>
    <t>48RB, 40bit</t>
    <phoneticPr fontId="4" type="noConversion"/>
  </si>
  <si>
    <t>12RB</t>
    <phoneticPr fontId="4" type="noConversion"/>
  </si>
  <si>
    <t>1RB, 2bit</t>
    <phoneticPr fontId="4" type="noConversion"/>
  </si>
  <si>
    <t>1RB, 11bit</t>
    <phoneticPr fontId="4" type="noConversion"/>
  </si>
  <si>
    <t>100MHz</t>
    <phoneticPr fontId="4" type="noConversion"/>
  </si>
  <si>
    <t>2 DMRS</t>
    <phoneticPr fontId="4" type="noConversion"/>
  </si>
  <si>
    <t>-</t>
    <phoneticPr fontId="4" type="noConversion"/>
  </si>
  <si>
    <t>3 DMRS</t>
    <phoneticPr fontId="4" type="noConversion"/>
  </si>
  <si>
    <t>1 DMRS for each hop</t>
    <phoneticPr fontId="4" type="noConversion"/>
  </si>
  <si>
    <t>2 DMRS for each inter-frequency hop</t>
    <phoneticPr fontId="4" type="noConversion"/>
  </si>
  <si>
    <t>2 DMRS for each hop</t>
    <phoneticPr fontId="4" type="noConversion"/>
  </si>
  <si>
    <t>7 DMRS</t>
    <phoneticPr fontId="4" type="noConversion"/>
  </si>
  <si>
    <t>2 DMRS</t>
    <phoneticPr fontId="4" type="noConversion"/>
  </si>
  <si>
    <t>CP-OFDM</t>
    <phoneticPr fontId="4" type="noConversion"/>
  </si>
  <si>
    <t>DFT-S-OFDM</t>
    <phoneticPr fontId="4" type="noConversion"/>
  </si>
  <si>
    <t>w/o</t>
    <phoneticPr fontId="4" type="noConversion"/>
  </si>
  <si>
    <t>w/ 2 repetition</t>
    <phoneticPr fontId="4" type="noConversion"/>
  </si>
  <si>
    <t>w/ type A 2 repetition</t>
    <phoneticPr fontId="4" type="noConversion"/>
  </si>
  <si>
    <t>-</t>
    <phoneticPr fontId="4" type="noConversion"/>
  </si>
  <si>
    <t>20ms</t>
    <phoneticPr fontId="4" type="noConversion"/>
  </si>
  <si>
    <t>format 1</t>
    <phoneticPr fontId="4" type="noConversion"/>
  </si>
  <si>
    <t>format 3</t>
    <phoneticPr fontId="4" type="noConversion"/>
  </si>
  <si>
    <t>10% iBLER</t>
    <phoneticPr fontId="4" type="noConversion"/>
  </si>
  <si>
    <t>2% rBLER</t>
    <phoneticPr fontId="4" type="noConversion"/>
  </si>
  <si>
    <t>1% BLER</t>
    <phoneticPr fontId="4" type="noConversion"/>
  </si>
  <si>
    <t>1% BLER</t>
    <phoneticPr fontId="4" type="noConversion"/>
  </si>
  <si>
    <t>1% BLER, 0.1% false alarm probability</t>
    <phoneticPr fontId="4" type="noConversion"/>
  </si>
  <si>
    <t>1% BLER</t>
    <phoneticPr fontId="4" type="noConversion"/>
  </si>
  <si>
    <t>1% BLER, 0.1% false alarm probability</t>
    <phoneticPr fontId="4" type="noConversion"/>
  </si>
  <si>
    <t>0.1% NACK to ACK, 1% ACK missed detection, 1% DTX to ACK</t>
    <phoneticPr fontId="4" type="noConversion"/>
  </si>
  <si>
    <t>format B4</t>
    <phoneticPr fontId="4" type="noConversion"/>
  </si>
  <si>
    <t>format 0</t>
    <phoneticPr fontId="4" type="noConversion"/>
  </si>
  <si>
    <t>-</t>
    <phoneticPr fontId="4" type="noConversion"/>
  </si>
  <si>
    <r>
      <t>(16) Total noise plus interference density        = 10 log (10^(( (13) + (14))/10) + 10^(</t>
    </r>
    <r>
      <rPr>
        <sz val="11"/>
        <rFont val="Times New Roman"/>
        <family val="1"/>
      </rPr>
      <t>(15</t>
    </r>
    <r>
      <rPr>
        <sz val="11"/>
        <color theme="1"/>
        <rFont val="Times New Roman"/>
        <family val="1"/>
      </rPr>
      <t>)/10))    (dBm/Hz)</t>
    </r>
    <phoneticPr fontId="4" type="noConversion"/>
  </si>
  <si>
    <t>2 DMRS for each inter-frequency hop</t>
    <phoneticPr fontId="4" type="noConversion"/>
  </si>
  <si>
    <t>3RB</t>
    <phoneticPr fontId="4" type="noConversion"/>
  </si>
  <si>
    <t>106RB, 8472bit, MCS4</t>
    <phoneticPr fontId="4" type="noConversion"/>
  </si>
  <si>
    <t>DDDSUDDSUU</t>
    <phoneticPr fontId="4" type="noConversion"/>
  </si>
  <si>
    <t>30RB, 1672bit</t>
    <phoneticPr fontId="4" type="noConversion"/>
  </si>
  <si>
    <t>DDDDDDDSUU</t>
    <phoneticPr fontId="4" type="noConversion"/>
  </si>
  <si>
    <t>90RB, 7424bit, MCS4</t>
    <phoneticPr fontId="4" type="noConversion"/>
  </si>
  <si>
    <t>30RB, 2408bit</t>
    <phoneticPr fontId="4" type="noConversion"/>
  </si>
  <si>
    <t>9RB, 736bit, MCS4</t>
    <phoneticPr fontId="4" type="noConversion"/>
  </si>
  <si>
    <t>4RB, 240bit</t>
    <phoneticPr fontId="4" type="noConversion"/>
  </si>
  <si>
    <t>9RB, 746bit, MCS4</t>
    <phoneticPr fontId="4" type="noConversion"/>
  </si>
  <si>
    <t>10RB, 848bit, MCS4</t>
    <phoneticPr fontId="4" type="noConversion"/>
  </si>
  <si>
    <t>4RB, 168bit</t>
    <phoneticPr fontId="4" type="noConversion"/>
  </si>
  <si>
    <t>FDD</t>
    <phoneticPr fontId="4" type="noConversion"/>
  </si>
  <si>
    <t>15kHz</t>
    <phoneticPr fontId="4" type="noConversion"/>
  </si>
  <si>
    <t>15kHz</t>
    <phoneticPr fontId="3" type="noConversion"/>
  </si>
  <si>
    <t>12RB, 1128bit, MCS4</t>
    <phoneticPr fontId="4" type="noConversion"/>
  </si>
  <si>
    <t>6RB</t>
    <phoneticPr fontId="4" type="noConversion"/>
  </si>
  <si>
    <t>12RB, 1128bit, MCS4</t>
    <phoneticPr fontId="4" type="noConversion"/>
  </si>
  <si>
    <t>20MHz</t>
    <phoneticPr fontId="4" type="noConversion"/>
  </si>
  <si>
    <t xml:space="preserve">LOS </t>
    <phoneticPr fontId="4" type="noConversion"/>
  </si>
  <si>
    <t>LOS</t>
    <phoneticPr fontId="4" type="noConversion"/>
  </si>
  <si>
    <t>45RB, 1040bit, MCS0</t>
    <phoneticPr fontId="4" type="noConversion"/>
  </si>
  <si>
    <t>-</t>
    <phoneticPr fontId="4" type="noConversion"/>
  </si>
  <si>
    <t>-</t>
    <phoneticPr fontId="3" type="noConversion"/>
  </si>
  <si>
    <t>-</t>
    <phoneticPr fontId="3" type="noConversion"/>
  </si>
  <si>
    <t>-</t>
    <phoneticPr fontId="3" type="noConversion"/>
  </si>
  <si>
    <t>-</t>
    <phoneticPr fontId="3" type="noConversion"/>
  </si>
  <si>
    <t>-</t>
    <phoneticPr fontId="3" type="noConversion"/>
  </si>
  <si>
    <t>-</t>
    <phoneticPr fontId="3" type="noConversion"/>
  </si>
  <si>
    <t>-</t>
    <phoneticPr fontId="3" type="noConversion"/>
  </si>
  <si>
    <t>w/ type A 4 repetition</t>
    <phoneticPr fontId="4" type="noConversion"/>
  </si>
  <si>
    <t>w/ 4 repetition</t>
    <phoneticPr fontId="4" type="noConversion"/>
  </si>
  <si>
    <t>w/ 4 repetition</t>
    <phoneticPr fontId="4" type="noConversion"/>
  </si>
  <si>
    <t>w/ 2 repetition</t>
    <phoneticPr fontId="4" type="noConversion"/>
  </si>
  <si>
    <t>w/ type A 4 repetition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</si>
</sst>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0_ "/>
    <numFmt numFmtId="177" formatCode="0.00_);[Red]\(0.00\)"/>
  </numFmts>
  <fonts count="18" x14ac:knownFonts="1">
    <font>
      <sz val="11"/>
      <color theme="1"/>
      <name val="等线"/>
      <family val="2"/>
      <charset val="134"/>
      <scheme val="minor"/>
    </font>
    <font>
      <sz val="12"/>
      <name val="宋体"/>
      <family val="3"/>
      <charset val="134"/>
    </font>
    <font>
      <b/>
      <sz val="11"/>
      <color theme="1"/>
      <name val="Times New Roman"/>
      <family val="1"/>
    </font>
    <font>
      <sz val="9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sz val="11"/>
      <color rgb="FF008000"/>
      <name val="Times New Roman"/>
      <family val="1"/>
    </font>
    <font>
      <b/>
      <sz val="11"/>
      <color rgb="FF0000FF"/>
      <name val="Times New Roman"/>
      <family val="1"/>
    </font>
    <font>
      <sz val="11"/>
      <color theme="1"/>
      <name val="Times New Roman"/>
      <family val="1"/>
    </font>
    <font>
      <strike/>
      <sz val="11"/>
      <name val="Times New Roman"/>
      <family val="1"/>
    </font>
    <font>
      <sz val="11"/>
      <color rgb="FF0000FF"/>
      <name val="Times New Roman"/>
      <family val="1"/>
    </font>
    <font>
      <strike/>
      <sz val="11"/>
      <color rgb="FFFF0000"/>
      <name val="Times New Roman"/>
      <family val="1"/>
    </font>
    <font>
      <strike/>
      <vertAlign val="superscript"/>
      <sz val="10"/>
      <color rgb="FF008000"/>
      <name val="Times New Roman"/>
      <family val="1"/>
    </font>
    <font>
      <sz val="11"/>
      <color rgb="FFFF0000"/>
      <name val="Times New Roman"/>
      <family val="1"/>
    </font>
    <font>
      <strike/>
      <sz val="11"/>
      <color rgb="FF008000"/>
      <name val="Times New Roman"/>
      <family val="1"/>
    </font>
    <font>
      <i/>
      <strike/>
      <sz val="11"/>
      <color rgb="FF008000"/>
      <name val="Times New Roman"/>
      <family val="1"/>
    </font>
    <font>
      <u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25">
    <xf numFmtId="0" fontId="0" fillId="0" borderId="0" xfId="0">
      <alignment vertical="center"/>
    </xf>
    <xf numFmtId="176" fontId="6" fillId="3" borderId="1" xfId="1" applyNumberFormat="1" applyFont="1" applyFill="1" applyBorder="1" applyAlignment="1">
      <alignment horizontal="justify" vertical="center" wrapText="1"/>
    </xf>
    <xf numFmtId="176" fontId="2" fillId="2" borderId="1" xfId="1" applyNumberFormat="1" applyFont="1" applyFill="1" applyBorder="1" applyAlignment="1">
      <alignment vertical="center" wrapText="1"/>
    </xf>
    <xf numFmtId="176" fontId="9" fillId="0" borderId="1" xfId="1" applyNumberFormat="1" applyFont="1" applyFill="1" applyBorder="1" applyAlignment="1">
      <alignment horizontal="justify" vertical="center" wrapText="1"/>
    </xf>
    <xf numFmtId="176" fontId="6" fillId="0" borderId="1" xfId="1" applyNumberFormat="1" applyFont="1" applyFill="1" applyBorder="1" applyAlignment="1">
      <alignment horizontal="justify" vertical="center" wrapText="1"/>
    </xf>
    <xf numFmtId="176" fontId="12" fillId="0" borderId="1" xfId="1" applyNumberFormat="1" applyFont="1" applyFill="1" applyBorder="1" applyAlignment="1">
      <alignment horizontal="justify" vertical="center" wrapText="1"/>
    </xf>
    <xf numFmtId="176" fontId="6" fillId="0" borderId="1" xfId="0" applyNumberFormat="1" applyFont="1" applyBorder="1" applyAlignment="1">
      <alignment horizontal="justify" vertical="center" wrapText="1"/>
    </xf>
    <xf numFmtId="176" fontId="7" fillId="0" borderId="1" xfId="0" applyNumberFormat="1" applyFont="1" applyBorder="1" applyAlignment="1">
      <alignment horizontal="justify" vertical="center" wrapText="1"/>
    </xf>
    <xf numFmtId="176" fontId="14" fillId="0" borderId="1" xfId="1" applyNumberFormat="1" applyFont="1" applyFill="1" applyBorder="1" applyAlignment="1">
      <alignment horizontal="justify" vertical="center" wrapText="1"/>
    </xf>
    <xf numFmtId="176" fontId="6" fillId="0" borderId="1" xfId="1" applyNumberFormat="1" applyFont="1" applyFill="1" applyBorder="1" applyAlignment="1">
      <alignment vertical="center" wrapText="1"/>
    </xf>
    <xf numFmtId="176" fontId="14" fillId="0" borderId="1" xfId="1" applyNumberFormat="1" applyFont="1" applyFill="1" applyBorder="1" applyAlignment="1">
      <alignment vertical="center" wrapText="1"/>
    </xf>
    <xf numFmtId="176" fontId="14" fillId="3" borderId="1" xfId="1" applyNumberFormat="1" applyFont="1" applyFill="1" applyBorder="1" applyAlignment="1">
      <alignment horizontal="justify" vertical="center" wrapText="1"/>
    </xf>
    <xf numFmtId="0" fontId="6" fillId="2" borderId="2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176" fontId="9" fillId="0" borderId="2" xfId="0" applyNumberFormat="1" applyFont="1" applyBorder="1" applyAlignment="1">
      <alignment horizontal="center" vertical="center" wrapText="1"/>
    </xf>
    <xf numFmtId="9" fontId="9" fillId="0" borderId="2" xfId="0" applyNumberFormat="1" applyFont="1" applyBorder="1" applyAlignment="1">
      <alignment horizontal="center" vertical="center"/>
    </xf>
    <xf numFmtId="176" fontId="6" fillId="3" borderId="2" xfId="0" applyNumberFormat="1" applyFont="1" applyFill="1" applyBorder="1" applyAlignment="1" applyProtection="1">
      <alignment horizontal="center" vertical="center" wrapText="1"/>
      <protection locked="0"/>
    </xf>
    <xf numFmtId="176" fontId="6" fillId="3" borderId="3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2" xfId="0" applyFont="1" applyBorder="1" applyAlignment="1">
      <alignment horizontal="center" vertical="center" wrapText="1"/>
    </xf>
    <xf numFmtId="176" fontId="9" fillId="0" borderId="2" xfId="0" applyNumberFormat="1" applyFont="1" applyBorder="1" applyAlignment="1">
      <alignment horizontal="center" vertical="center"/>
    </xf>
    <xf numFmtId="177" fontId="9" fillId="0" borderId="2" xfId="0" applyNumberFormat="1" applyFont="1" applyBorder="1" applyAlignment="1">
      <alignment horizontal="center" vertical="center"/>
    </xf>
    <xf numFmtId="176" fontId="9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176" fontId="0" fillId="0" borderId="0" xfId="0" applyNumberFormat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7"/>
  <sheetViews>
    <sheetView topLeftCell="E7" workbookViewId="0">
      <selection activeCell="L25" sqref="L25:M25"/>
    </sheetView>
  </sheetViews>
  <sheetFormatPr defaultRowHeight="14.25" x14ac:dyDescent="0.2"/>
  <cols>
    <col min="1" max="1" width="72" customWidth="1"/>
    <col min="2" max="15" width="20.625" customWidth="1"/>
  </cols>
  <sheetData>
    <row r="1" spans="1:15" x14ac:dyDescent="0.2">
      <c r="A1" s="2" t="s">
        <v>42</v>
      </c>
    </row>
    <row r="2" spans="1:15" ht="15" x14ac:dyDescent="0.2">
      <c r="A2" s="3" t="s">
        <v>0</v>
      </c>
      <c r="B2" s="15">
        <v>4</v>
      </c>
      <c r="C2" s="15">
        <v>4</v>
      </c>
      <c r="D2" s="15">
        <v>4</v>
      </c>
      <c r="E2" s="15">
        <v>4</v>
      </c>
      <c r="F2" s="15">
        <v>4</v>
      </c>
      <c r="G2" s="15">
        <v>4</v>
      </c>
      <c r="H2" s="15">
        <v>4</v>
      </c>
      <c r="I2" s="15">
        <v>4</v>
      </c>
      <c r="J2" s="15">
        <v>4</v>
      </c>
      <c r="K2" s="15">
        <v>4</v>
      </c>
      <c r="L2" s="15">
        <v>4</v>
      </c>
      <c r="M2" s="15">
        <v>4</v>
      </c>
      <c r="N2" s="15">
        <v>4</v>
      </c>
      <c r="O2" s="15">
        <v>4</v>
      </c>
    </row>
    <row r="3" spans="1:15" ht="15" x14ac:dyDescent="0.2">
      <c r="A3" s="3" t="s">
        <v>1</v>
      </c>
      <c r="B3" s="15">
        <v>25</v>
      </c>
      <c r="C3" s="15">
        <v>25</v>
      </c>
      <c r="D3" s="15">
        <v>25</v>
      </c>
      <c r="E3" s="15">
        <v>25</v>
      </c>
      <c r="F3" s="15">
        <v>25</v>
      </c>
      <c r="G3" s="15">
        <v>25</v>
      </c>
      <c r="H3" s="15">
        <v>25</v>
      </c>
      <c r="I3" s="15">
        <v>25</v>
      </c>
      <c r="J3" s="15">
        <v>25</v>
      </c>
      <c r="K3" s="15">
        <v>25</v>
      </c>
      <c r="L3" s="15">
        <v>25</v>
      </c>
      <c r="M3" s="15">
        <v>25</v>
      </c>
      <c r="N3" s="15">
        <v>25</v>
      </c>
      <c r="O3" s="15">
        <v>25</v>
      </c>
    </row>
    <row r="4" spans="1:15" ht="15" x14ac:dyDescent="0.2">
      <c r="A4" s="3" t="s">
        <v>2</v>
      </c>
      <c r="B4" s="15">
        <v>1.5</v>
      </c>
      <c r="C4" s="15">
        <v>1.5</v>
      </c>
      <c r="D4" s="15">
        <v>1.5</v>
      </c>
      <c r="E4" s="15">
        <v>1.5</v>
      </c>
      <c r="F4" s="15">
        <v>1.5</v>
      </c>
      <c r="G4" s="15">
        <v>1.5</v>
      </c>
      <c r="H4" s="15">
        <v>1.5</v>
      </c>
      <c r="I4" s="15">
        <v>1.5</v>
      </c>
      <c r="J4" s="15">
        <v>1.5</v>
      </c>
      <c r="K4" s="15">
        <v>1.5</v>
      </c>
      <c r="L4" s="15">
        <v>1.5</v>
      </c>
      <c r="M4" s="15">
        <v>1.5</v>
      </c>
      <c r="N4" s="15">
        <v>1.5</v>
      </c>
      <c r="O4" s="15">
        <v>1.5</v>
      </c>
    </row>
    <row r="5" spans="1:15" ht="15" x14ac:dyDescent="0.2">
      <c r="A5" s="4" t="s">
        <v>43</v>
      </c>
      <c r="B5" s="16">
        <v>0.9</v>
      </c>
      <c r="C5" s="16">
        <v>0.9</v>
      </c>
      <c r="D5" s="16">
        <v>0.95</v>
      </c>
      <c r="E5" s="16">
        <v>0.9</v>
      </c>
      <c r="F5" s="16">
        <v>0.9</v>
      </c>
      <c r="G5" s="16">
        <v>0.95</v>
      </c>
      <c r="H5" s="16">
        <v>0.95</v>
      </c>
      <c r="I5" s="16">
        <v>0.9</v>
      </c>
      <c r="J5" s="16">
        <v>0.9</v>
      </c>
      <c r="K5" s="16">
        <v>0.9</v>
      </c>
      <c r="L5" s="16">
        <v>0.95</v>
      </c>
      <c r="M5" s="16">
        <v>0.95</v>
      </c>
      <c r="N5" s="16">
        <v>0.95</v>
      </c>
      <c r="O5" s="16">
        <v>0.95</v>
      </c>
    </row>
    <row r="6" spans="1:15" ht="15" x14ac:dyDescent="0.2">
      <c r="A6" s="4" t="s">
        <v>44</v>
      </c>
      <c r="B6" s="15">
        <v>7</v>
      </c>
      <c r="C6" s="15">
        <v>7</v>
      </c>
      <c r="D6" s="15">
        <v>7</v>
      </c>
      <c r="E6" s="15">
        <v>7</v>
      </c>
      <c r="F6" s="15">
        <v>7</v>
      </c>
      <c r="G6" s="15">
        <v>7</v>
      </c>
      <c r="H6" s="15">
        <v>7</v>
      </c>
      <c r="I6" s="15">
        <v>7</v>
      </c>
      <c r="J6" s="15">
        <v>7</v>
      </c>
      <c r="K6" s="15">
        <v>7</v>
      </c>
      <c r="L6" s="15">
        <v>7</v>
      </c>
      <c r="M6" s="15">
        <v>7</v>
      </c>
      <c r="N6" s="15">
        <v>7</v>
      </c>
      <c r="O6" s="15">
        <v>7</v>
      </c>
    </row>
    <row r="7" spans="1:15" ht="16.5" x14ac:dyDescent="0.2">
      <c r="A7" s="4" t="s">
        <v>45</v>
      </c>
      <c r="B7" s="14" t="s">
        <v>80</v>
      </c>
      <c r="C7" s="14" t="s">
        <v>80</v>
      </c>
      <c r="D7" s="14" t="s">
        <v>80</v>
      </c>
      <c r="E7" s="14" t="s">
        <v>80</v>
      </c>
      <c r="F7" s="14" t="s">
        <v>80</v>
      </c>
      <c r="G7" s="14" t="s">
        <v>80</v>
      </c>
      <c r="H7" s="14" t="s">
        <v>80</v>
      </c>
      <c r="I7" s="14" t="s">
        <v>80</v>
      </c>
      <c r="J7" s="14" t="s">
        <v>80</v>
      </c>
      <c r="K7" s="14" t="s">
        <v>80</v>
      </c>
      <c r="L7" s="14" t="s">
        <v>80</v>
      </c>
      <c r="M7" s="14" t="s">
        <v>80</v>
      </c>
      <c r="N7" s="14" t="s">
        <v>80</v>
      </c>
      <c r="O7" s="14" t="s">
        <v>80</v>
      </c>
    </row>
    <row r="8" spans="1:15" ht="15" x14ac:dyDescent="0.2">
      <c r="A8" s="4" t="s">
        <v>46</v>
      </c>
      <c r="B8" s="15">
        <v>3</v>
      </c>
      <c r="C8" s="15">
        <v>3</v>
      </c>
      <c r="D8" s="15">
        <v>3</v>
      </c>
      <c r="E8" s="15">
        <v>3</v>
      </c>
      <c r="F8" s="15">
        <v>3</v>
      </c>
      <c r="G8" s="15">
        <v>3</v>
      </c>
      <c r="H8" s="15">
        <v>3</v>
      </c>
      <c r="I8" s="15">
        <v>3</v>
      </c>
      <c r="J8" s="15">
        <v>3</v>
      </c>
      <c r="K8" s="15">
        <v>3</v>
      </c>
      <c r="L8" s="15">
        <v>3</v>
      </c>
      <c r="M8" s="15">
        <v>3</v>
      </c>
      <c r="N8" s="15">
        <v>3</v>
      </c>
      <c r="O8" s="15">
        <v>3</v>
      </c>
    </row>
    <row r="9" spans="1:15" ht="15" x14ac:dyDescent="0.2">
      <c r="A9" s="4" t="s">
        <v>81</v>
      </c>
      <c r="B9" s="17" t="s">
        <v>82</v>
      </c>
      <c r="C9" s="17" t="s">
        <v>83</v>
      </c>
      <c r="D9" s="17" t="s">
        <v>84</v>
      </c>
      <c r="E9" s="17" t="s">
        <v>85</v>
      </c>
      <c r="F9" s="17" t="s">
        <v>86</v>
      </c>
      <c r="G9" s="17" t="s">
        <v>87</v>
      </c>
      <c r="H9" s="17" t="s">
        <v>88</v>
      </c>
      <c r="I9" s="17" t="s">
        <v>89</v>
      </c>
      <c r="J9" s="17" t="s">
        <v>90</v>
      </c>
      <c r="K9" s="17" t="s">
        <v>91</v>
      </c>
      <c r="L9" s="17" t="s">
        <v>92</v>
      </c>
      <c r="M9" s="17" t="s">
        <v>93</v>
      </c>
      <c r="N9" s="17" t="s">
        <v>94</v>
      </c>
      <c r="O9" s="18" t="s">
        <v>95</v>
      </c>
    </row>
    <row r="10" spans="1:15" ht="15" x14ac:dyDescent="0.2">
      <c r="A10" s="4" t="s">
        <v>47</v>
      </c>
      <c r="B10" s="14" t="s">
        <v>96</v>
      </c>
      <c r="C10" s="14" t="s">
        <v>96</v>
      </c>
      <c r="D10" s="14" t="s">
        <v>96</v>
      </c>
      <c r="E10" s="14" t="s">
        <v>96</v>
      </c>
      <c r="F10" s="14" t="s">
        <v>96</v>
      </c>
      <c r="G10" s="14" t="s">
        <v>96</v>
      </c>
      <c r="H10" s="14" t="s">
        <v>96</v>
      </c>
      <c r="I10" s="14" t="s">
        <v>96</v>
      </c>
      <c r="J10" s="14" t="s">
        <v>96</v>
      </c>
      <c r="K10" s="14" t="s">
        <v>96</v>
      </c>
      <c r="L10" s="14" t="s">
        <v>96</v>
      </c>
      <c r="M10" s="14" t="s">
        <v>96</v>
      </c>
      <c r="N10" s="14" t="s">
        <v>96</v>
      </c>
      <c r="O10" s="14" t="s">
        <v>96</v>
      </c>
    </row>
    <row r="11" spans="1:15" ht="15" x14ac:dyDescent="0.2">
      <c r="A11" s="4" t="s">
        <v>48</v>
      </c>
      <c r="B11" s="14" t="s">
        <v>97</v>
      </c>
      <c r="C11" s="14" t="s">
        <v>97</v>
      </c>
      <c r="D11" s="14" t="s">
        <v>97</v>
      </c>
      <c r="E11" s="14" t="s">
        <v>97</v>
      </c>
      <c r="F11" s="14" t="s">
        <v>97</v>
      </c>
      <c r="G11" s="14" t="s">
        <v>97</v>
      </c>
      <c r="H11" s="14" t="s">
        <v>97</v>
      </c>
      <c r="I11" s="14" t="s">
        <v>97</v>
      </c>
      <c r="J11" s="14" t="s">
        <v>97</v>
      </c>
      <c r="K11" s="14" t="s">
        <v>97</v>
      </c>
      <c r="L11" s="14" t="s">
        <v>97</v>
      </c>
      <c r="M11" s="14" t="s">
        <v>97</v>
      </c>
      <c r="N11" s="14" t="s">
        <v>97</v>
      </c>
      <c r="O11" s="14" t="s">
        <v>97</v>
      </c>
    </row>
    <row r="12" spans="1:15" ht="15" x14ac:dyDescent="0.2">
      <c r="A12" s="4" t="s">
        <v>49</v>
      </c>
      <c r="B12" s="14" t="s">
        <v>98</v>
      </c>
      <c r="C12" s="14" t="s">
        <v>98</v>
      </c>
      <c r="D12" s="14" t="s">
        <v>98</v>
      </c>
      <c r="E12" s="14" t="s">
        <v>98</v>
      </c>
      <c r="F12" s="14" t="s">
        <v>98</v>
      </c>
      <c r="G12" s="14" t="s">
        <v>98</v>
      </c>
      <c r="H12" s="14" t="s">
        <v>98</v>
      </c>
      <c r="I12" s="14" t="s">
        <v>98</v>
      </c>
      <c r="J12" s="14" t="s">
        <v>98</v>
      </c>
      <c r="K12" s="14" t="s">
        <v>98</v>
      </c>
      <c r="L12" s="14" t="s">
        <v>98</v>
      </c>
      <c r="M12" s="14" t="s">
        <v>98</v>
      </c>
      <c r="N12" s="14" t="s">
        <v>98</v>
      </c>
      <c r="O12" s="14" t="s">
        <v>98</v>
      </c>
    </row>
    <row r="13" spans="1:15" ht="30" x14ac:dyDescent="0.2">
      <c r="A13" s="4" t="s">
        <v>50</v>
      </c>
      <c r="B13" s="14" t="s">
        <v>99</v>
      </c>
      <c r="C13" s="14" t="s">
        <v>99</v>
      </c>
      <c r="D13" s="14" t="s">
        <v>99</v>
      </c>
      <c r="E13" s="14" t="s">
        <v>99</v>
      </c>
      <c r="F13" s="14" t="s">
        <v>99</v>
      </c>
      <c r="G13" s="14" t="s">
        <v>99</v>
      </c>
      <c r="H13" s="14" t="s">
        <v>99</v>
      </c>
      <c r="I13" s="14" t="s">
        <v>100</v>
      </c>
      <c r="J13" s="14" t="s">
        <v>100</v>
      </c>
      <c r="K13" s="14" t="s">
        <v>100</v>
      </c>
      <c r="L13" s="14" t="s">
        <v>101</v>
      </c>
      <c r="M13" s="14" t="s">
        <v>101</v>
      </c>
      <c r="N13" s="14" t="s">
        <v>102</v>
      </c>
      <c r="O13" s="14" t="s">
        <v>102</v>
      </c>
    </row>
    <row r="14" spans="1:15" ht="15" x14ac:dyDescent="0.2">
      <c r="A14" s="4" t="s">
        <v>51</v>
      </c>
      <c r="B14" s="14" t="s">
        <v>104</v>
      </c>
      <c r="C14" s="14" t="s">
        <v>108</v>
      </c>
      <c r="D14" s="14" t="s">
        <v>109</v>
      </c>
      <c r="E14" s="14" t="s">
        <v>105</v>
      </c>
      <c r="F14" s="14" t="s">
        <v>165</v>
      </c>
      <c r="G14" s="14" t="s">
        <v>109</v>
      </c>
      <c r="H14" s="19" t="s">
        <v>103</v>
      </c>
      <c r="I14" s="14" t="s">
        <v>107</v>
      </c>
      <c r="J14" s="14" t="s">
        <v>108</v>
      </c>
      <c r="K14" s="14" t="s">
        <v>106</v>
      </c>
      <c r="L14" s="14" t="s">
        <v>110</v>
      </c>
      <c r="M14" s="14" t="s">
        <v>144</v>
      </c>
      <c r="N14" s="14" t="s">
        <v>111</v>
      </c>
      <c r="O14" s="14" t="s">
        <v>112</v>
      </c>
    </row>
    <row r="15" spans="1:15" ht="15" x14ac:dyDescent="0.2">
      <c r="A15" s="4" t="s">
        <v>52</v>
      </c>
      <c r="B15" s="14" t="s">
        <v>113</v>
      </c>
      <c r="C15" s="14" t="s">
        <v>113</v>
      </c>
      <c r="D15" s="14" t="s">
        <v>113</v>
      </c>
      <c r="E15" s="14" t="s">
        <v>113</v>
      </c>
      <c r="F15" s="14" t="s">
        <v>113</v>
      </c>
      <c r="G15" s="14" t="s">
        <v>113</v>
      </c>
      <c r="H15" s="14" t="s">
        <v>113</v>
      </c>
      <c r="I15" s="14" t="s">
        <v>113</v>
      </c>
      <c r="J15" s="14" t="s">
        <v>113</v>
      </c>
      <c r="K15" s="14" t="s">
        <v>113</v>
      </c>
      <c r="L15" s="14" t="s">
        <v>113</v>
      </c>
      <c r="M15" s="14" t="s">
        <v>113</v>
      </c>
      <c r="N15" s="14" t="s">
        <v>113</v>
      </c>
      <c r="O15" s="14" t="s">
        <v>113</v>
      </c>
    </row>
    <row r="16" spans="1:15" ht="30" x14ac:dyDescent="0.2">
      <c r="A16" s="4" t="s">
        <v>53</v>
      </c>
      <c r="B16" s="14" t="s">
        <v>114</v>
      </c>
      <c r="C16" s="19" t="s">
        <v>118</v>
      </c>
      <c r="D16" s="14" t="s">
        <v>115</v>
      </c>
      <c r="E16" s="14" t="s">
        <v>116</v>
      </c>
      <c r="F16" s="14" t="s">
        <v>116</v>
      </c>
      <c r="G16" s="14" t="s">
        <v>101</v>
      </c>
      <c r="H16" s="14" t="s">
        <v>101</v>
      </c>
      <c r="I16" s="14" t="s">
        <v>117</v>
      </c>
      <c r="J16" s="19" t="s">
        <v>143</v>
      </c>
      <c r="K16" s="14" t="s">
        <v>119</v>
      </c>
      <c r="L16" s="14" t="s">
        <v>101</v>
      </c>
      <c r="M16" s="14" t="s">
        <v>101</v>
      </c>
      <c r="N16" s="14" t="s">
        <v>120</v>
      </c>
      <c r="O16" s="14" t="s">
        <v>121</v>
      </c>
    </row>
    <row r="17" spans="1:15" ht="30" x14ac:dyDescent="0.2">
      <c r="A17" s="4" t="s">
        <v>54</v>
      </c>
      <c r="B17" s="14" t="s">
        <v>122</v>
      </c>
      <c r="C17" s="14" t="s">
        <v>122</v>
      </c>
      <c r="D17" s="14" t="s">
        <v>101</v>
      </c>
      <c r="E17" s="14" t="s">
        <v>122</v>
      </c>
      <c r="F17" s="14" t="s">
        <v>122</v>
      </c>
      <c r="G17" s="14" t="s">
        <v>101</v>
      </c>
      <c r="H17" s="14" t="s">
        <v>101</v>
      </c>
      <c r="I17" s="14" t="s">
        <v>123</v>
      </c>
      <c r="J17" s="14" t="s">
        <v>123</v>
      </c>
      <c r="K17" s="14" t="s">
        <v>123</v>
      </c>
      <c r="L17" s="14" t="s">
        <v>101</v>
      </c>
      <c r="M17" s="14" t="s">
        <v>101</v>
      </c>
      <c r="N17" s="14" t="s">
        <v>101</v>
      </c>
      <c r="O17" s="14" t="s">
        <v>101</v>
      </c>
    </row>
    <row r="18" spans="1:15" ht="15" x14ac:dyDescent="0.2">
      <c r="A18" s="4" t="s">
        <v>55</v>
      </c>
      <c r="B18" s="14" t="s">
        <v>124</v>
      </c>
      <c r="C18" s="14" t="s">
        <v>125</v>
      </c>
      <c r="D18" s="14" t="s">
        <v>101</v>
      </c>
      <c r="E18" s="14" t="s">
        <v>101</v>
      </c>
      <c r="F18" s="14" t="s">
        <v>101</v>
      </c>
      <c r="G18" s="14" t="s">
        <v>101</v>
      </c>
      <c r="H18" s="14" t="s">
        <v>101</v>
      </c>
      <c r="I18" s="14" t="s">
        <v>124</v>
      </c>
      <c r="J18" s="14" t="s">
        <v>126</v>
      </c>
      <c r="K18" s="14" t="s">
        <v>101</v>
      </c>
      <c r="L18" s="14" t="s">
        <v>101</v>
      </c>
      <c r="M18" s="14" t="s">
        <v>101</v>
      </c>
      <c r="N18" s="14" t="s">
        <v>124</v>
      </c>
      <c r="O18" s="14" t="s">
        <v>124</v>
      </c>
    </row>
    <row r="19" spans="1:15" ht="15" x14ac:dyDescent="0.2">
      <c r="A19" s="4" t="s">
        <v>56</v>
      </c>
      <c r="B19" s="14" t="s">
        <v>124</v>
      </c>
      <c r="C19" s="14">
        <v>8</v>
      </c>
      <c r="D19" s="14" t="s">
        <v>101</v>
      </c>
      <c r="E19" s="14" t="s">
        <v>124</v>
      </c>
      <c r="F19" s="14" t="s">
        <v>124</v>
      </c>
      <c r="G19" s="14" t="s">
        <v>101</v>
      </c>
      <c r="H19" s="14" t="s">
        <v>101</v>
      </c>
      <c r="I19" s="14" t="s">
        <v>124</v>
      </c>
      <c r="J19" s="14">
        <v>4</v>
      </c>
      <c r="K19" s="14" t="s">
        <v>124</v>
      </c>
      <c r="L19" s="14" t="s">
        <v>127</v>
      </c>
      <c r="M19" s="14" t="s">
        <v>127</v>
      </c>
      <c r="N19" s="14" t="s">
        <v>127</v>
      </c>
      <c r="O19" s="14" t="s">
        <v>127</v>
      </c>
    </row>
    <row r="20" spans="1:15" ht="15" x14ac:dyDescent="0.2">
      <c r="A20" s="4" t="s">
        <v>57</v>
      </c>
      <c r="B20" s="14" t="s">
        <v>101</v>
      </c>
      <c r="C20" s="14" t="s">
        <v>128</v>
      </c>
      <c r="D20" s="14" t="s">
        <v>101</v>
      </c>
      <c r="E20" s="14" t="s">
        <v>101</v>
      </c>
      <c r="F20" s="14" t="s">
        <v>101</v>
      </c>
      <c r="G20" s="14" t="s">
        <v>101</v>
      </c>
      <c r="H20" s="14" t="s">
        <v>101</v>
      </c>
      <c r="I20" s="14" t="s">
        <v>101</v>
      </c>
      <c r="J20" s="14" t="s">
        <v>128</v>
      </c>
      <c r="K20" s="14" t="s">
        <v>101</v>
      </c>
      <c r="L20" s="14" t="s">
        <v>101</v>
      </c>
      <c r="M20" s="14" t="s">
        <v>101</v>
      </c>
      <c r="N20" s="14" t="s">
        <v>101</v>
      </c>
      <c r="O20" s="14" t="s">
        <v>101</v>
      </c>
    </row>
    <row r="21" spans="1:15" ht="15" x14ac:dyDescent="0.2">
      <c r="A21" s="4" t="s">
        <v>58</v>
      </c>
      <c r="B21" s="14" t="s">
        <v>127</v>
      </c>
      <c r="C21" s="14" t="s">
        <v>127</v>
      </c>
      <c r="D21" s="14" t="s">
        <v>127</v>
      </c>
      <c r="E21" s="14" t="s">
        <v>127</v>
      </c>
      <c r="F21" s="14" t="s">
        <v>127</v>
      </c>
      <c r="G21" s="14" t="s">
        <v>127</v>
      </c>
      <c r="H21" s="14" t="s">
        <v>127</v>
      </c>
      <c r="I21" s="14" t="s">
        <v>127</v>
      </c>
      <c r="J21" s="14" t="s">
        <v>127</v>
      </c>
      <c r="K21" s="14" t="s">
        <v>127</v>
      </c>
      <c r="L21" s="14" t="s">
        <v>127</v>
      </c>
      <c r="M21" s="14" t="s">
        <v>127</v>
      </c>
      <c r="N21" s="14" t="s">
        <v>129</v>
      </c>
      <c r="O21" s="14" t="s">
        <v>130</v>
      </c>
    </row>
    <row r="22" spans="1:15" ht="15" x14ac:dyDescent="0.2">
      <c r="A22" s="4" t="s">
        <v>59</v>
      </c>
      <c r="B22" s="14" t="s">
        <v>127</v>
      </c>
      <c r="C22" s="14" t="s">
        <v>127</v>
      </c>
      <c r="D22" s="14" t="s">
        <v>127</v>
      </c>
      <c r="E22" s="14" t="s">
        <v>127</v>
      </c>
      <c r="F22" s="14" t="s">
        <v>127</v>
      </c>
      <c r="G22" s="14" t="s">
        <v>127</v>
      </c>
      <c r="H22" s="14" t="s">
        <v>127</v>
      </c>
      <c r="I22" s="14" t="s">
        <v>127</v>
      </c>
      <c r="J22" s="14" t="s">
        <v>127</v>
      </c>
      <c r="K22" s="14" t="s">
        <v>127</v>
      </c>
      <c r="L22" s="14" t="s">
        <v>127</v>
      </c>
      <c r="M22" s="14" t="s">
        <v>127</v>
      </c>
      <c r="N22" s="14" t="s">
        <v>127</v>
      </c>
      <c r="O22" s="14" t="s">
        <v>127</v>
      </c>
    </row>
    <row r="23" spans="1:15" ht="45" x14ac:dyDescent="0.2">
      <c r="A23" s="4" t="s">
        <v>60</v>
      </c>
      <c r="B23" s="14" t="s">
        <v>131</v>
      </c>
      <c r="C23" s="14" t="s">
        <v>132</v>
      </c>
      <c r="D23" s="14" t="s">
        <v>133</v>
      </c>
      <c r="E23" s="14" t="s">
        <v>131</v>
      </c>
      <c r="F23" s="14" t="s">
        <v>131</v>
      </c>
      <c r="G23" s="14" t="s">
        <v>133</v>
      </c>
      <c r="H23" s="14" t="s">
        <v>134</v>
      </c>
      <c r="I23" s="14" t="s">
        <v>131</v>
      </c>
      <c r="J23" s="14" t="s">
        <v>132</v>
      </c>
      <c r="K23" s="14" t="s">
        <v>131</v>
      </c>
      <c r="L23" s="19" t="s">
        <v>135</v>
      </c>
      <c r="M23" s="19" t="s">
        <v>137</v>
      </c>
      <c r="N23" s="19" t="s">
        <v>138</v>
      </c>
      <c r="O23" s="14" t="s">
        <v>136</v>
      </c>
    </row>
    <row r="24" spans="1:15" ht="15" x14ac:dyDescent="0.2">
      <c r="A24" s="4" t="s">
        <v>66</v>
      </c>
      <c r="B24" s="14" t="s">
        <v>115</v>
      </c>
      <c r="C24" s="14" t="s">
        <v>115</v>
      </c>
      <c r="D24" s="14" t="s">
        <v>115</v>
      </c>
      <c r="E24" s="14" t="s">
        <v>115</v>
      </c>
      <c r="F24" s="14" t="s">
        <v>115</v>
      </c>
      <c r="G24" s="14" t="s">
        <v>115</v>
      </c>
      <c r="H24" s="14" t="s">
        <v>115</v>
      </c>
      <c r="I24" s="14" t="s">
        <v>115</v>
      </c>
      <c r="J24" s="14" t="s">
        <v>115</v>
      </c>
      <c r="K24" s="14" t="s">
        <v>115</v>
      </c>
      <c r="L24" s="14" t="s">
        <v>139</v>
      </c>
      <c r="M24" s="14" t="s">
        <v>140</v>
      </c>
      <c r="N24" s="14" t="s">
        <v>101</v>
      </c>
      <c r="O24" s="14" t="s">
        <v>101</v>
      </c>
    </row>
    <row r="25" spans="1:15" ht="15" x14ac:dyDescent="0.2">
      <c r="A25" s="4" t="s">
        <v>61</v>
      </c>
      <c r="B25" s="14" t="s">
        <v>101</v>
      </c>
      <c r="C25" s="14" t="s">
        <v>101</v>
      </c>
      <c r="D25" s="14" t="s">
        <v>101</v>
      </c>
      <c r="E25" s="14" t="s">
        <v>101</v>
      </c>
      <c r="F25" s="14" t="s">
        <v>101</v>
      </c>
      <c r="G25" s="14">
        <v>4</v>
      </c>
      <c r="H25" s="14" t="s">
        <v>141</v>
      </c>
      <c r="I25" s="14" t="s">
        <v>141</v>
      </c>
      <c r="J25" s="14" t="s">
        <v>141</v>
      </c>
      <c r="K25" s="14" t="s">
        <v>141</v>
      </c>
      <c r="L25" s="14" t="s">
        <v>166</v>
      </c>
      <c r="M25" s="14" t="s">
        <v>166</v>
      </c>
      <c r="N25" s="14" t="s">
        <v>141</v>
      </c>
      <c r="O25" s="14" t="s">
        <v>141</v>
      </c>
    </row>
    <row r="26" spans="1:15" ht="15" x14ac:dyDescent="0.2">
      <c r="A26" s="4" t="s">
        <v>67</v>
      </c>
      <c r="B26" s="14" t="s">
        <v>101</v>
      </c>
      <c r="C26" s="14" t="s">
        <v>101</v>
      </c>
      <c r="D26" s="14" t="s">
        <v>101</v>
      </c>
      <c r="E26" s="14" t="s">
        <v>101</v>
      </c>
      <c r="F26" s="14" t="s">
        <v>101</v>
      </c>
      <c r="G26" s="14" t="s">
        <v>101</v>
      </c>
      <c r="H26" s="14" t="s">
        <v>101</v>
      </c>
      <c r="I26" s="14" t="s">
        <v>101</v>
      </c>
      <c r="J26" s="14" t="s">
        <v>101</v>
      </c>
      <c r="K26" s="14" t="s">
        <v>101</v>
      </c>
      <c r="L26" s="14" t="s">
        <v>101</v>
      </c>
      <c r="M26" s="14" t="s">
        <v>101</v>
      </c>
      <c r="N26" s="14" t="s">
        <v>101</v>
      </c>
      <c r="O26" s="14" t="s">
        <v>101</v>
      </c>
    </row>
    <row r="27" spans="1:15" ht="15" x14ac:dyDescent="0.2">
      <c r="A27" s="4" t="s">
        <v>68</v>
      </c>
      <c r="B27" s="14">
        <v>2.65</v>
      </c>
      <c r="C27" s="14">
        <v>2.65</v>
      </c>
      <c r="D27" s="14">
        <v>2.65</v>
      </c>
      <c r="E27" s="14">
        <v>2.65</v>
      </c>
      <c r="F27" s="14">
        <v>2.65</v>
      </c>
      <c r="G27" s="14">
        <v>2.65</v>
      </c>
      <c r="H27" s="14">
        <v>2.65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  <c r="N27" s="14">
        <v>0</v>
      </c>
      <c r="O27" s="14">
        <v>0</v>
      </c>
    </row>
    <row r="28" spans="1:15" ht="15" x14ac:dyDescent="0.2">
      <c r="A28" s="4" t="s">
        <v>69</v>
      </c>
      <c r="B28" s="14">
        <v>0</v>
      </c>
      <c r="C28" s="14">
        <v>0</v>
      </c>
      <c r="D28" s="14">
        <v>0</v>
      </c>
      <c r="E28" s="14">
        <v>8</v>
      </c>
      <c r="F28" s="14">
        <v>8</v>
      </c>
      <c r="G28" s="14">
        <v>8</v>
      </c>
      <c r="H28" s="14">
        <v>8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</row>
    <row r="29" spans="1:15" ht="15" x14ac:dyDescent="0.2">
      <c r="A29" s="6" t="s">
        <v>70</v>
      </c>
      <c r="B29" s="14">
        <v>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  <c r="N29" s="14">
        <v>0</v>
      </c>
      <c r="O29" s="14">
        <v>0</v>
      </c>
    </row>
    <row r="30" spans="1:15" ht="15" x14ac:dyDescent="0.2">
      <c r="A30" s="6" t="s">
        <v>71</v>
      </c>
      <c r="B30" s="14">
        <v>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  <c r="N30" s="14">
        <v>0</v>
      </c>
      <c r="O30" s="14">
        <v>0</v>
      </c>
    </row>
    <row r="31" spans="1:15" ht="15" x14ac:dyDescent="0.2">
      <c r="A31" s="7" t="s">
        <v>72</v>
      </c>
      <c r="B31" s="14" t="s">
        <v>115</v>
      </c>
      <c r="C31" s="14" t="s">
        <v>115</v>
      </c>
      <c r="D31" s="14" t="s">
        <v>115</v>
      </c>
      <c r="E31" s="14" t="s">
        <v>115</v>
      </c>
      <c r="F31" s="14" t="s">
        <v>115</v>
      </c>
      <c r="G31" s="14" t="s">
        <v>115</v>
      </c>
      <c r="H31" s="14" t="s">
        <v>115</v>
      </c>
      <c r="I31" s="14" t="s">
        <v>115</v>
      </c>
      <c r="J31" s="14" t="s">
        <v>115</v>
      </c>
      <c r="K31" s="14" t="s">
        <v>115</v>
      </c>
      <c r="L31" s="14" t="s">
        <v>115</v>
      </c>
      <c r="M31" s="14" t="s">
        <v>115</v>
      </c>
      <c r="N31" s="14" t="s">
        <v>115</v>
      </c>
      <c r="O31" s="14" t="s">
        <v>115</v>
      </c>
    </row>
    <row r="32" spans="1:15" ht="15" x14ac:dyDescent="0.2">
      <c r="A32" s="7" t="s">
        <v>73</v>
      </c>
      <c r="B32" s="14" t="s">
        <v>115</v>
      </c>
      <c r="C32" s="14" t="s">
        <v>115</v>
      </c>
      <c r="D32" s="14" t="s">
        <v>115</v>
      </c>
      <c r="E32" s="14" t="s">
        <v>115</v>
      </c>
      <c r="F32" s="14" t="s">
        <v>115</v>
      </c>
      <c r="G32" s="14" t="s">
        <v>115</v>
      </c>
      <c r="H32" s="14" t="s">
        <v>115</v>
      </c>
      <c r="I32" s="14" t="s">
        <v>115</v>
      </c>
      <c r="J32" s="14" t="s">
        <v>115</v>
      </c>
      <c r="K32" s="14" t="s">
        <v>115</v>
      </c>
      <c r="L32" s="14" t="s">
        <v>115</v>
      </c>
      <c r="M32" s="14" t="s">
        <v>115</v>
      </c>
      <c r="N32" s="14" t="s">
        <v>115</v>
      </c>
      <c r="O32" s="14" t="s">
        <v>115</v>
      </c>
    </row>
    <row r="33" spans="1:15" ht="60" x14ac:dyDescent="0.2">
      <c r="A33" s="4" t="s">
        <v>74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</row>
    <row r="34" spans="1:15" ht="15" x14ac:dyDescent="0.2">
      <c r="A34" s="2" t="s">
        <v>3</v>
      </c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</row>
    <row r="35" spans="1:15" ht="45" x14ac:dyDescent="0.2">
      <c r="A35" s="5" t="s">
        <v>75</v>
      </c>
      <c r="B35" s="21">
        <v>192</v>
      </c>
      <c r="C35" s="21">
        <v>192</v>
      </c>
      <c r="D35" s="21">
        <v>192</v>
      </c>
      <c r="E35" s="21">
        <v>192</v>
      </c>
      <c r="F35" s="21">
        <v>192</v>
      </c>
      <c r="G35" s="21">
        <v>192</v>
      </c>
      <c r="H35" s="21">
        <v>192</v>
      </c>
      <c r="I35" s="21">
        <v>1</v>
      </c>
      <c r="J35" s="21">
        <v>1</v>
      </c>
      <c r="K35" s="21">
        <v>1</v>
      </c>
      <c r="L35" s="21">
        <v>1</v>
      </c>
      <c r="M35" s="21">
        <v>1</v>
      </c>
      <c r="N35" s="21">
        <v>1</v>
      </c>
      <c r="O35" s="21">
        <v>1</v>
      </c>
    </row>
    <row r="36" spans="1:15" ht="60" x14ac:dyDescent="0.2">
      <c r="A36" s="5" t="s">
        <v>76</v>
      </c>
      <c r="B36" s="21">
        <v>64</v>
      </c>
      <c r="C36" s="21">
        <v>64</v>
      </c>
      <c r="D36" s="21">
        <v>64</v>
      </c>
      <c r="E36" s="21">
        <v>64</v>
      </c>
      <c r="F36" s="21">
        <v>64</v>
      </c>
      <c r="G36" s="21">
        <v>64</v>
      </c>
      <c r="H36" s="21">
        <v>64</v>
      </c>
      <c r="I36" s="21" t="s">
        <v>115</v>
      </c>
      <c r="J36" s="21" t="s">
        <v>115</v>
      </c>
      <c r="K36" s="21" t="s">
        <v>115</v>
      </c>
      <c r="L36" s="21" t="s">
        <v>115</v>
      </c>
      <c r="M36" s="21" t="s">
        <v>115</v>
      </c>
      <c r="N36" s="21" t="s">
        <v>115</v>
      </c>
      <c r="O36" s="21" t="s">
        <v>115</v>
      </c>
    </row>
    <row r="37" spans="1:15" ht="45" x14ac:dyDescent="0.2">
      <c r="A37" s="8" t="s">
        <v>77</v>
      </c>
      <c r="B37" s="21">
        <v>2</v>
      </c>
      <c r="C37" s="21">
        <v>2</v>
      </c>
      <c r="D37" s="21">
        <v>2</v>
      </c>
      <c r="E37" s="21">
        <v>2</v>
      </c>
      <c r="F37" s="21">
        <v>2</v>
      </c>
      <c r="G37" s="21">
        <v>2</v>
      </c>
      <c r="H37" s="21">
        <v>2</v>
      </c>
      <c r="I37" s="21">
        <v>1</v>
      </c>
      <c r="J37" s="21">
        <v>1</v>
      </c>
      <c r="K37" s="21">
        <v>1</v>
      </c>
      <c r="L37" s="21">
        <v>1</v>
      </c>
      <c r="M37" s="21">
        <v>1</v>
      </c>
      <c r="N37" s="21">
        <v>1</v>
      </c>
      <c r="O37" s="21">
        <v>1</v>
      </c>
    </row>
    <row r="38" spans="1:15" ht="30" x14ac:dyDescent="0.2">
      <c r="A38" s="9" t="s">
        <v>78</v>
      </c>
      <c r="B38" s="21">
        <f>33+10*LOG10(100)</f>
        <v>53</v>
      </c>
      <c r="C38" s="21">
        <f t="shared" ref="C38:H38" si="0">33+10*LOG10(100)</f>
        <v>53</v>
      </c>
      <c r="D38" s="21">
        <f t="shared" si="0"/>
        <v>53</v>
      </c>
      <c r="E38" s="21">
        <f t="shared" si="0"/>
        <v>53</v>
      </c>
      <c r="F38" s="21">
        <f t="shared" si="0"/>
        <v>53</v>
      </c>
      <c r="G38" s="21">
        <f t="shared" si="0"/>
        <v>53</v>
      </c>
      <c r="H38" s="21">
        <f t="shared" si="0"/>
        <v>53</v>
      </c>
      <c r="I38" s="21">
        <v>23</v>
      </c>
      <c r="J38" s="21">
        <v>23</v>
      </c>
      <c r="K38" s="21">
        <v>23</v>
      </c>
      <c r="L38" s="21">
        <v>23</v>
      </c>
      <c r="M38" s="21">
        <v>23</v>
      </c>
      <c r="N38" s="21">
        <v>23</v>
      </c>
      <c r="O38" s="21">
        <v>23</v>
      </c>
    </row>
    <row r="39" spans="1:15" ht="15" x14ac:dyDescent="0.2">
      <c r="A39" s="9" t="s">
        <v>79</v>
      </c>
      <c r="B39" s="21">
        <v>100000000</v>
      </c>
      <c r="C39" s="21">
        <v>100000000</v>
      </c>
      <c r="D39" s="21">
        <v>100000000</v>
      </c>
      <c r="E39" s="21">
        <v>100000000</v>
      </c>
      <c r="F39" s="21">
        <v>100000000</v>
      </c>
      <c r="G39" s="21">
        <v>100000000</v>
      </c>
      <c r="H39" s="21">
        <v>100000000</v>
      </c>
      <c r="I39" s="21">
        <f>30*12*30000</f>
        <v>10800000</v>
      </c>
      <c r="J39" s="21">
        <f>4*12*30000</f>
        <v>1440000</v>
      </c>
      <c r="K39" s="21">
        <f>2*12*30000</f>
        <v>720000</v>
      </c>
      <c r="L39" s="21">
        <f>12*12*30000</f>
        <v>4320000</v>
      </c>
      <c r="M39" s="21">
        <f>6*12*30000</f>
        <v>2160000</v>
      </c>
      <c r="N39" s="21">
        <f>1*12*30000</f>
        <v>360000</v>
      </c>
      <c r="O39" s="21">
        <f>1*12*30000</f>
        <v>360000</v>
      </c>
    </row>
    <row r="40" spans="1:15" ht="135" x14ac:dyDescent="0.2">
      <c r="A40" s="10" t="s">
        <v>62</v>
      </c>
      <c r="B40" s="21">
        <f>33</f>
        <v>33</v>
      </c>
      <c r="C40" s="21">
        <f>33</f>
        <v>33</v>
      </c>
      <c r="D40" s="21">
        <f>33</f>
        <v>33</v>
      </c>
      <c r="E40" s="21">
        <f>33</f>
        <v>33</v>
      </c>
      <c r="F40" s="21">
        <f>33</f>
        <v>33</v>
      </c>
      <c r="G40" s="21">
        <f>33</f>
        <v>33</v>
      </c>
      <c r="H40" s="21">
        <f>33</f>
        <v>33</v>
      </c>
      <c r="I40" s="21" t="s">
        <v>101</v>
      </c>
      <c r="J40" s="21" t="s">
        <v>101</v>
      </c>
      <c r="K40" s="21" t="s">
        <v>101</v>
      </c>
      <c r="L40" s="21" t="s">
        <v>101</v>
      </c>
      <c r="M40" s="21" t="s">
        <v>101</v>
      </c>
      <c r="N40" s="21" t="s">
        <v>101</v>
      </c>
      <c r="O40" s="21" t="s">
        <v>101</v>
      </c>
    </row>
    <row r="41" spans="1:15" ht="45" x14ac:dyDescent="0.2">
      <c r="A41" s="9" t="s">
        <v>63</v>
      </c>
      <c r="B41" s="21">
        <f>90*12*30000</f>
        <v>32400000</v>
      </c>
      <c r="C41" s="21">
        <f>4*12*30000</f>
        <v>1440000</v>
      </c>
      <c r="D41" s="21">
        <f>48*12*30000</f>
        <v>17280000</v>
      </c>
      <c r="E41" s="21">
        <f>4*12*30000</f>
        <v>1440000</v>
      </c>
      <c r="F41" s="21">
        <f>45*12*30000</f>
        <v>16200000</v>
      </c>
      <c r="G41" s="21">
        <f>48*12*30000</f>
        <v>17280000</v>
      </c>
      <c r="H41" s="21">
        <f>20*12*30000</f>
        <v>7200000</v>
      </c>
      <c r="I41" s="21">
        <f>30*12*30000</f>
        <v>10800000</v>
      </c>
      <c r="J41" s="21">
        <f>4*12*30000</f>
        <v>1440000</v>
      </c>
      <c r="K41" s="21">
        <f>2*12*30000</f>
        <v>720000</v>
      </c>
      <c r="L41" s="21">
        <f>12*12*30000</f>
        <v>4320000</v>
      </c>
      <c r="M41" s="21">
        <f>3*12*30000</f>
        <v>1080000</v>
      </c>
      <c r="N41" s="21">
        <f>1*12*30000</f>
        <v>360000</v>
      </c>
      <c r="O41" s="21">
        <f>1*12*30000</f>
        <v>360000</v>
      </c>
    </row>
    <row r="42" spans="1:15" ht="15" x14ac:dyDescent="0.2">
      <c r="A42" s="9" t="s">
        <v>64</v>
      </c>
      <c r="B42" s="21">
        <f>B40+10*LOG10(B41/1000000)</f>
        <v>48.105450102066122</v>
      </c>
      <c r="C42" s="21">
        <f t="shared" ref="C42:H42" si="1">C40+10*LOG10(C41/1000000)</f>
        <v>34.583624920952495</v>
      </c>
      <c r="D42" s="21">
        <f t="shared" si="1"/>
        <v>45.375437381428746</v>
      </c>
      <c r="E42" s="21">
        <f t="shared" si="1"/>
        <v>34.583624920952495</v>
      </c>
      <c r="F42" s="21">
        <f t="shared" si="1"/>
        <v>45.09515014542631</v>
      </c>
      <c r="G42" s="21">
        <f t="shared" si="1"/>
        <v>45.375437381428746</v>
      </c>
      <c r="H42" s="21">
        <f t="shared" si="1"/>
        <v>41.57332496431269</v>
      </c>
      <c r="I42" s="21">
        <v>23</v>
      </c>
      <c r="J42" s="21">
        <v>23</v>
      </c>
      <c r="K42" s="21">
        <v>23</v>
      </c>
      <c r="L42" s="21">
        <v>23</v>
      </c>
      <c r="M42" s="21">
        <v>23</v>
      </c>
      <c r="N42" s="21">
        <v>23</v>
      </c>
      <c r="O42" s="21">
        <v>23</v>
      </c>
    </row>
    <row r="43" spans="1:15" ht="30" x14ac:dyDescent="0.2">
      <c r="A43" s="4" t="s">
        <v>65</v>
      </c>
      <c r="B43" s="21">
        <f>B44-B45</f>
        <v>10.121212547196624</v>
      </c>
      <c r="C43" s="21">
        <f t="shared" ref="C43:O43" si="2">C44-C45</f>
        <v>10.121212547196624</v>
      </c>
      <c r="D43" s="21">
        <f t="shared" si="2"/>
        <v>10.121212547196624</v>
      </c>
      <c r="E43" s="21">
        <f t="shared" si="2"/>
        <v>10.121212547196624</v>
      </c>
      <c r="F43" s="21">
        <f t="shared" si="2"/>
        <v>10.121212547196624</v>
      </c>
      <c r="G43" s="21">
        <f t="shared" si="2"/>
        <v>10.121212547196624</v>
      </c>
      <c r="H43" s="21">
        <f t="shared" si="2"/>
        <v>10.121212547196624</v>
      </c>
      <c r="I43" s="21">
        <f t="shared" si="2"/>
        <v>0</v>
      </c>
      <c r="J43" s="21">
        <f t="shared" si="2"/>
        <v>0</v>
      </c>
      <c r="K43" s="21">
        <f t="shared" si="2"/>
        <v>0</v>
      </c>
      <c r="L43" s="21">
        <f t="shared" si="2"/>
        <v>0</v>
      </c>
      <c r="M43" s="21">
        <f t="shared" si="2"/>
        <v>0</v>
      </c>
      <c r="N43" s="21">
        <f t="shared" si="2"/>
        <v>0</v>
      </c>
      <c r="O43" s="21">
        <f t="shared" si="2"/>
        <v>0</v>
      </c>
    </row>
    <row r="44" spans="1:15" ht="45" x14ac:dyDescent="0.2">
      <c r="A44" s="4" t="s">
        <v>11</v>
      </c>
      <c r="B44" s="21">
        <f>B46+10*LOG10(B35/B36)</f>
        <v>12.771212547196624</v>
      </c>
      <c r="C44" s="21">
        <f t="shared" ref="C44:H44" si="3">C46+10*LOG10(C35/C36)</f>
        <v>12.771212547196624</v>
      </c>
      <c r="D44" s="21">
        <f t="shared" si="3"/>
        <v>12.771212547196624</v>
      </c>
      <c r="E44" s="21">
        <f t="shared" si="3"/>
        <v>12.771212547196624</v>
      </c>
      <c r="F44" s="21">
        <f t="shared" si="3"/>
        <v>12.771212547196624</v>
      </c>
      <c r="G44" s="21">
        <f t="shared" si="3"/>
        <v>12.771212547196624</v>
      </c>
      <c r="H44" s="21">
        <f t="shared" si="3"/>
        <v>12.771212547196624</v>
      </c>
      <c r="I44" s="21">
        <f t="shared" ref="I44:O44" si="4">I46+10*LOG10(I35/I37)</f>
        <v>0</v>
      </c>
      <c r="J44" s="21">
        <f t="shared" si="4"/>
        <v>0</v>
      </c>
      <c r="K44" s="21">
        <f t="shared" si="4"/>
        <v>0</v>
      </c>
      <c r="L44" s="21">
        <f t="shared" si="4"/>
        <v>0</v>
      </c>
      <c r="M44" s="21">
        <f t="shared" si="4"/>
        <v>0</v>
      </c>
      <c r="N44" s="21">
        <f t="shared" si="4"/>
        <v>0</v>
      </c>
      <c r="O44" s="21">
        <f t="shared" si="4"/>
        <v>0</v>
      </c>
    </row>
    <row r="45" spans="1:15" ht="60" x14ac:dyDescent="0.2">
      <c r="A45" s="11" t="s">
        <v>12</v>
      </c>
      <c r="B45" s="21">
        <f>B27</f>
        <v>2.65</v>
      </c>
      <c r="C45" s="21">
        <f t="shared" ref="C45:O45" si="5">C27</f>
        <v>2.65</v>
      </c>
      <c r="D45" s="21">
        <f t="shared" si="5"/>
        <v>2.65</v>
      </c>
      <c r="E45" s="21">
        <f>E27</f>
        <v>2.65</v>
      </c>
      <c r="F45" s="21">
        <f t="shared" si="5"/>
        <v>2.65</v>
      </c>
      <c r="G45" s="21">
        <f t="shared" si="5"/>
        <v>2.65</v>
      </c>
      <c r="H45" s="21">
        <f t="shared" si="5"/>
        <v>2.65</v>
      </c>
      <c r="I45" s="21">
        <f t="shared" si="5"/>
        <v>0</v>
      </c>
      <c r="J45" s="21">
        <f t="shared" si="5"/>
        <v>0</v>
      </c>
      <c r="K45" s="21">
        <f t="shared" si="5"/>
        <v>0</v>
      </c>
      <c r="L45" s="21">
        <f t="shared" si="5"/>
        <v>0</v>
      </c>
      <c r="M45" s="21">
        <f t="shared" si="5"/>
        <v>0</v>
      </c>
      <c r="N45" s="21">
        <f t="shared" si="5"/>
        <v>0</v>
      </c>
      <c r="O45" s="21">
        <f t="shared" si="5"/>
        <v>0</v>
      </c>
    </row>
    <row r="46" spans="1:15" ht="15" x14ac:dyDescent="0.2">
      <c r="A46" s="1" t="s">
        <v>13</v>
      </c>
      <c r="B46" s="21">
        <v>8</v>
      </c>
      <c r="C46" s="21">
        <v>8</v>
      </c>
      <c r="D46" s="21">
        <v>8</v>
      </c>
      <c r="E46" s="21">
        <v>8</v>
      </c>
      <c r="F46" s="21">
        <v>8</v>
      </c>
      <c r="G46" s="21">
        <v>8</v>
      </c>
      <c r="H46" s="21">
        <v>8</v>
      </c>
      <c r="I46" s="21">
        <v>0</v>
      </c>
      <c r="J46" s="21">
        <v>0</v>
      </c>
      <c r="K46" s="21">
        <v>0</v>
      </c>
      <c r="L46" s="21">
        <v>0</v>
      </c>
      <c r="M46" s="21">
        <v>0</v>
      </c>
      <c r="N46" s="21">
        <v>0</v>
      </c>
      <c r="O46" s="21">
        <v>0</v>
      </c>
    </row>
    <row r="47" spans="1:15" ht="30" x14ac:dyDescent="0.2">
      <c r="A47" s="4" t="s">
        <v>14</v>
      </c>
      <c r="B47" s="21">
        <f>B48-B49</f>
        <v>15.051499783199061</v>
      </c>
      <c r="C47" s="21">
        <f t="shared" ref="C47:O47" si="6">C48-C49</f>
        <v>15.051499783199061</v>
      </c>
      <c r="D47" s="21">
        <f t="shared" si="6"/>
        <v>15.051499783199061</v>
      </c>
      <c r="E47" s="21">
        <f t="shared" si="6"/>
        <v>7.0514997831990609</v>
      </c>
      <c r="F47" s="21">
        <f t="shared" si="6"/>
        <v>7.0514997831990609</v>
      </c>
      <c r="G47" s="21">
        <f t="shared" si="6"/>
        <v>7.0514997831990609</v>
      </c>
      <c r="H47" s="21">
        <f t="shared" si="6"/>
        <v>7.0514997831990609</v>
      </c>
      <c r="I47" s="21">
        <f t="shared" si="6"/>
        <v>0</v>
      </c>
      <c r="J47" s="21">
        <f t="shared" si="6"/>
        <v>0</v>
      </c>
      <c r="K47" s="21">
        <f t="shared" si="6"/>
        <v>0</v>
      </c>
      <c r="L47" s="21">
        <f t="shared" si="6"/>
        <v>0</v>
      </c>
      <c r="M47" s="21">
        <f t="shared" si="6"/>
        <v>0</v>
      </c>
      <c r="N47" s="21">
        <f t="shared" si="6"/>
        <v>0</v>
      </c>
      <c r="O47" s="21">
        <f t="shared" si="6"/>
        <v>0</v>
      </c>
    </row>
    <row r="48" spans="1:15" ht="30" x14ac:dyDescent="0.2">
      <c r="A48" s="4" t="s">
        <v>15</v>
      </c>
      <c r="B48" s="21">
        <f>10*LOG10(B36/B37)</f>
        <v>15.051499783199061</v>
      </c>
      <c r="C48" s="21">
        <f t="shared" ref="C48:H48" si="7">10*LOG10(C36/C37)</f>
        <v>15.051499783199061</v>
      </c>
      <c r="D48" s="21">
        <f t="shared" si="7"/>
        <v>15.051499783199061</v>
      </c>
      <c r="E48" s="21">
        <f t="shared" si="7"/>
        <v>15.051499783199061</v>
      </c>
      <c r="F48" s="21">
        <f t="shared" si="7"/>
        <v>15.051499783199061</v>
      </c>
      <c r="G48" s="21">
        <f t="shared" si="7"/>
        <v>15.051499783199061</v>
      </c>
      <c r="H48" s="21">
        <f t="shared" si="7"/>
        <v>15.051499783199061</v>
      </c>
      <c r="I48" s="21">
        <f>0</f>
        <v>0</v>
      </c>
      <c r="J48" s="21">
        <f>0</f>
        <v>0</v>
      </c>
      <c r="K48" s="21">
        <f>0</f>
        <v>0</v>
      </c>
      <c r="L48" s="21">
        <f>0</f>
        <v>0</v>
      </c>
      <c r="M48" s="21">
        <f>0</f>
        <v>0</v>
      </c>
      <c r="N48" s="21">
        <f>0</f>
        <v>0</v>
      </c>
      <c r="O48" s="21">
        <f>0</f>
        <v>0</v>
      </c>
    </row>
    <row r="49" spans="1:15" ht="45" x14ac:dyDescent="0.2">
      <c r="A49" s="8" t="s">
        <v>16</v>
      </c>
      <c r="B49" s="21">
        <f>B28</f>
        <v>0</v>
      </c>
      <c r="C49" s="21">
        <f t="shared" ref="C49:O49" si="8">C28</f>
        <v>0</v>
      </c>
      <c r="D49" s="21">
        <f t="shared" si="8"/>
        <v>0</v>
      </c>
      <c r="E49" s="21">
        <f t="shared" si="8"/>
        <v>8</v>
      </c>
      <c r="F49" s="21">
        <f t="shared" si="8"/>
        <v>8</v>
      </c>
      <c r="G49" s="21">
        <f t="shared" si="8"/>
        <v>8</v>
      </c>
      <c r="H49" s="21">
        <f t="shared" si="8"/>
        <v>8</v>
      </c>
      <c r="I49" s="21">
        <f t="shared" si="8"/>
        <v>0</v>
      </c>
      <c r="J49" s="21">
        <f t="shared" si="8"/>
        <v>0</v>
      </c>
      <c r="K49" s="21">
        <f t="shared" si="8"/>
        <v>0</v>
      </c>
      <c r="L49" s="21">
        <f t="shared" si="8"/>
        <v>0</v>
      </c>
      <c r="M49" s="21">
        <f t="shared" si="8"/>
        <v>0</v>
      </c>
      <c r="N49" s="21">
        <f t="shared" si="8"/>
        <v>0</v>
      </c>
      <c r="O49" s="21">
        <f t="shared" si="8"/>
        <v>0</v>
      </c>
    </row>
    <row r="50" spans="1:15" ht="30" x14ac:dyDescent="0.2">
      <c r="A50" s="3" t="s">
        <v>17</v>
      </c>
      <c r="B50" s="21">
        <v>3</v>
      </c>
      <c r="C50" s="21">
        <v>3</v>
      </c>
      <c r="D50" s="21">
        <v>3</v>
      </c>
      <c r="E50" s="21">
        <v>3</v>
      </c>
      <c r="F50" s="21">
        <v>3</v>
      </c>
      <c r="G50" s="21">
        <v>3</v>
      </c>
      <c r="H50" s="21">
        <v>3</v>
      </c>
      <c r="I50" s="21">
        <v>1</v>
      </c>
      <c r="J50" s="21">
        <v>1</v>
      </c>
      <c r="K50" s="21">
        <v>1</v>
      </c>
      <c r="L50" s="21">
        <v>1</v>
      </c>
      <c r="M50" s="21">
        <v>1</v>
      </c>
      <c r="N50" s="21">
        <v>1</v>
      </c>
      <c r="O50" s="21">
        <v>1</v>
      </c>
    </row>
    <row r="51" spans="1:15" ht="15" x14ac:dyDescent="0.2">
      <c r="A51" s="3" t="s">
        <v>18</v>
      </c>
      <c r="B51" s="21">
        <f>B42+B43+B47-B50</f>
        <v>70.278162432461812</v>
      </c>
      <c r="C51" s="21">
        <f t="shared" ref="C51:O51" si="9">C42+C43+C47-C50</f>
        <v>56.756337251348185</v>
      </c>
      <c r="D51" s="21">
        <f t="shared" si="9"/>
        <v>67.548149711824436</v>
      </c>
      <c r="E51" s="21">
        <f t="shared" si="9"/>
        <v>48.756337251348185</v>
      </c>
      <c r="F51" s="21">
        <f t="shared" si="9"/>
        <v>59.267862475822</v>
      </c>
      <c r="G51" s="21">
        <f t="shared" si="9"/>
        <v>59.548149711824436</v>
      </c>
      <c r="H51" s="21">
        <f t="shared" si="9"/>
        <v>55.746037294708373</v>
      </c>
      <c r="I51" s="21">
        <f t="shared" si="9"/>
        <v>22</v>
      </c>
      <c r="J51" s="21">
        <f t="shared" si="9"/>
        <v>22</v>
      </c>
      <c r="K51" s="21">
        <f t="shared" si="9"/>
        <v>22</v>
      </c>
      <c r="L51" s="21">
        <f t="shared" si="9"/>
        <v>22</v>
      </c>
      <c r="M51" s="21">
        <f t="shared" si="9"/>
        <v>22</v>
      </c>
      <c r="N51" s="21">
        <f t="shared" si="9"/>
        <v>22</v>
      </c>
      <c r="O51" s="21">
        <f t="shared" si="9"/>
        <v>22</v>
      </c>
    </row>
    <row r="52" spans="1:15" ht="15" x14ac:dyDescent="0.2">
      <c r="A52" s="2" t="s">
        <v>4</v>
      </c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</row>
    <row r="53" spans="1:15" ht="45" x14ac:dyDescent="0.2">
      <c r="A53" s="5" t="s">
        <v>19</v>
      </c>
      <c r="B53" s="21">
        <v>4</v>
      </c>
      <c r="C53" s="21">
        <v>4</v>
      </c>
      <c r="D53" s="21">
        <v>4</v>
      </c>
      <c r="E53" s="21">
        <v>4</v>
      </c>
      <c r="F53" s="21">
        <v>4</v>
      </c>
      <c r="G53" s="21">
        <v>4</v>
      </c>
      <c r="H53" s="21">
        <v>4</v>
      </c>
      <c r="I53" s="21">
        <v>192</v>
      </c>
      <c r="J53" s="21">
        <v>192</v>
      </c>
      <c r="K53" s="21">
        <v>192</v>
      </c>
      <c r="L53" s="21">
        <v>192</v>
      </c>
      <c r="M53" s="21">
        <v>192</v>
      </c>
      <c r="N53" s="21">
        <v>192</v>
      </c>
      <c r="O53" s="21">
        <v>192</v>
      </c>
    </row>
    <row r="54" spans="1:15" ht="60" x14ac:dyDescent="0.2">
      <c r="A54" s="8" t="s">
        <v>20</v>
      </c>
      <c r="B54" s="21" t="s">
        <v>101</v>
      </c>
      <c r="C54" s="21" t="s">
        <v>101</v>
      </c>
      <c r="D54" s="21" t="s">
        <v>101</v>
      </c>
      <c r="E54" s="21" t="s">
        <v>101</v>
      </c>
      <c r="F54" s="21" t="s">
        <v>101</v>
      </c>
      <c r="G54" s="21" t="s">
        <v>101</v>
      </c>
      <c r="H54" s="21" t="s">
        <v>101</v>
      </c>
      <c r="I54" s="21">
        <v>64</v>
      </c>
      <c r="J54" s="21">
        <v>64</v>
      </c>
      <c r="K54" s="21">
        <v>64</v>
      </c>
      <c r="L54" s="21">
        <v>64</v>
      </c>
      <c r="M54" s="21">
        <v>64</v>
      </c>
      <c r="N54" s="21">
        <v>64</v>
      </c>
      <c r="O54" s="21">
        <v>64</v>
      </c>
    </row>
    <row r="55" spans="1:15" ht="45" x14ac:dyDescent="0.2">
      <c r="A55" s="8" t="s">
        <v>21</v>
      </c>
      <c r="B55" s="21">
        <v>4</v>
      </c>
      <c r="C55" s="21">
        <v>4</v>
      </c>
      <c r="D55" s="21">
        <v>4</v>
      </c>
      <c r="E55" s="21">
        <v>4</v>
      </c>
      <c r="F55" s="21">
        <v>4</v>
      </c>
      <c r="G55" s="21">
        <v>4</v>
      </c>
      <c r="H55" s="21">
        <v>4</v>
      </c>
      <c r="I55" s="21">
        <v>2</v>
      </c>
      <c r="J55" s="21">
        <v>2</v>
      </c>
      <c r="K55" s="21">
        <v>2</v>
      </c>
      <c r="L55" s="21">
        <v>2</v>
      </c>
      <c r="M55" s="21">
        <v>2</v>
      </c>
      <c r="N55" s="21">
        <v>2</v>
      </c>
      <c r="O55" s="21">
        <v>2</v>
      </c>
    </row>
    <row r="56" spans="1:15" ht="30" x14ac:dyDescent="0.2">
      <c r="A56" s="4" t="s">
        <v>22</v>
      </c>
      <c r="B56" s="21">
        <f>B57-B58</f>
        <v>0</v>
      </c>
      <c r="C56" s="21">
        <f t="shared" ref="C56:O56" si="10">C57-C58</f>
        <v>0</v>
      </c>
      <c r="D56" s="21">
        <f t="shared" si="10"/>
        <v>0</v>
      </c>
      <c r="E56" s="21">
        <f t="shared" si="10"/>
        <v>0</v>
      </c>
      <c r="F56" s="21">
        <f t="shared" si="10"/>
        <v>0</v>
      </c>
      <c r="G56" s="21">
        <f t="shared" si="10"/>
        <v>0</v>
      </c>
      <c r="H56" s="21">
        <f t="shared" si="10"/>
        <v>0</v>
      </c>
      <c r="I56" s="21">
        <f t="shared" si="10"/>
        <v>12.771212547196624</v>
      </c>
      <c r="J56" s="21">
        <f t="shared" si="10"/>
        <v>12.771212547196624</v>
      </c>
      <c r="K56" s="21">
        <f t="shared" si="10"/>
        <v>12.771212547196624</v>
      </c>
      <c r="L56" s="21">
        <f t="shared" si="10"/>
        <v>12.771212547196624</v>
      </c>
      <c r="M56" s="21">
        <f t="shared" si="10"/>
        <v>12.771212547196624</v>
      </c>
      <c r="N56" s="21">
        <f t="shared" si="10"/>
        <v>12.771212547196624</v>
      </c>
      <c r="O56" s="21">
        <f t="shared" si="10"/>
        <v>12.771212547196624</v>
      </c>
    </row>
    <row r="57" spans="1:15" ht="45" x14ac:dyDescent="0.2">
      <c r="A57" s="4" t="s">
        <v>23</v>
      </c>
      <c r="B57" s="21">
        <f>B59+10*LOG10(B53/B55)</f>
        <v>0</v>
      </c>
      <c r="C57" s="21">
        <f t="shared" ref="C57:H57" si="11">C59+10*LOG10(C53/C55)</f>
        <v>0</v>
      </c>
      <c r="D57" s="21">
        <f t="shared" si="11"/>
        <v>0</v>
      </c>
      <c r="E57" s="21">
        <f t="shared" si="11"/>
        <v>0</v>
      </c>
      <c r="F57" s="21">
        <f t="shared" si="11"/>
        <v>0</v>
      </c>
      <c r="G57" s="21">
        <f t="shared" si="11"/>
        <v>0</v>
      </c>
      <c r="H57" s="21">
        <f t="shared" si="11"/>
        <v>0</v>
      </c>
      <c r="I57" s="21">
        <f>I59+10*LOG10(I53/I54)</f>
        <v>12.771212547196624</v>
      </c>
      <c r="J57" s="21">
        <f t="shared" ref="J57:O57" si="12">J59+10*LOG10(J53/J54)</f>
        <v>12.771212547196624</v>
      </c>
      <c r="K57" s="21">
        <f t="shared" si="12"/>
        <v>12.771212547196624</v>
      </c>
      <c r="L57" s="21">
        <f t="shared" si="12"/>
        <v>12.771212547196624</v>
      </c>
      <c r="M57" s="21">
        <f t="shared" si="12"/>
        <v>12.771212547196624</v>
      </c>
      <c r="N57" s="21">
        <f t="shared" si="12"/>
        <v>12.771212547196624</v>
      </c>
      <c r="O57" s="21">
        <f t="shared" si="12"/>
        <v>12.771212547196624</v>
      </c>
    </row>
    <row r="58" spans="1:15" ht="60" x14ac:dyDescent="0.2">
      <c r="A58" s="8" t="s">
        <v>24</v>
      </c>
      <c r="B58" s="21">
        <f>B29</f>
        <v>0</v>
      </c>
      <c r="C58" s="21">
        <f t="shared" ref="C58:O58" si="13">C29</f>
        <v>0</v>
      </c>
      <c r="D58" s="21">
        <f t="shared" si="13"/>
        <v>0</v>
      </c>
      <c r="E58" s="21">
        <f t="shared" si="13"/>
        <v>0</v>
      </c>
      <c r="F58" s="21">
        <f t="shared" si="13"/>
        <v>0</v>
      </c>
      <c r="G58" s="21">
        <f t="shared" si="13"/>
        <v>0</v>
      </c>
      <c r="H58" s="21">
        <f t="shared" si="13"/>
        <v>0</v>
      </c>
      <c r="I58" s="21">
        <f t="shared" si="13"/>
        <v>0</v>
      </c>
      <c r="J58" s="21">
        <f t="shared" si="13"/>
        <v>0</v>
      </c>
      <c r="K58" s="21">
        <f t="shared" si="13"/>
        <v>0</v>
      </c>
      <c r="L58" s="21">
        <f t="shared" si="13"/>
        <v>0</v>
      </c>
      <c r="M58" s="21">
        <f t="shared" si="13"/>
        <v>0</v>
      </c>
      <c r="N58" s="21">
        <f t="shared" si="13"/>
        <v>0</v>
      </c>
      <c r="O58" s="21">
        <f t="shared" si="13"/>
        <v>0</v>
      </c>
    </row>
    <row r="59" spans="1:15" ht="15" x14ac:dyDescent="0.2">
      <c r="A59" s="4" t="s">
        <v>25</v>
      </c>
      <c r="B59" s="21">
        <v>0</v>
      </c>
      <c r="C59" s="21">
        <v>0</v>
      </c>
      <c r="D59" s="21">
        <v>0</v>
      </c>
      <c r="E59" s="21">
        <v>0</v>
      </c>
      <c r="F59" s="21">
        <v>0</v>
      </c>
      <c r="G59" s="21">
        <v>0</v>
      </c>
      <c r="H59" s="21">
        <v>0</v>
      </c>
      <c r="I59" s="21">
        <v>8</v>
      </c>
      <c r="J59" s="21">
        <v>8</v>
      </c>
      <c r="K59" s="21">
        <v>8</v>
      </c>
      <c r="L59" s="21">
        <v>8</v>
      </c>
      <c r="M59" s="21">
        <v>8</v>
      </c>
      <c r="N59" s="21">
        <v>8</v>
      </c>
      <c r="O59" s="21">
        <v>8</v>
      </c>
    </row>
    <row r="60" spans="1:15" ht="30" x14ac:dyDescent="0.2">
      <c r="A60" s="4" t="s">
        <v>26</v>
      </c>
      <c r="B60" s="21">
        <f>B61-B62</f>
        <v>0</v>
      </c>
      <c r="C60" s="21">
        <f t="shared" ref="C60:O60" si="14">C61-C62</f>
        <v>0</v>
      </c>
      <c r="D60" s="21">
        <f t="shared" si="14"/>
        <v>0</v>
      </c>
      <c r="E60" s="21">
        <f t="shared" si="14"/>
        <v>0</v>
      </c>
      <c r="F60" s="21">
        <f t="shared" si="14"/>
        <v>0</v>
      </c>
      <c r="G60" s="21">
        <f t="shared" si="14"/>
        <v>0</v>
      </c>
      <c r="H60" s="21">
        <f t="shared" si="14"/>
        <v>0</v>
      </c>
      <c r="I60" s="21">
        <f t="shared" si="14"/>
        <v>15.051499783199061</v>
      </c>
      <c r="J60" s="21">
        <f t="shared" si="14"/>
        <v>15.051499783199061</v>
      </c>
      <c r="K60" s="21">
        <f t="shared" si="14"/>
        <v>15.051499783199061</v>
      </c>
      <c r="L60" s="21">
        <f t="shared" si="14"/>
        <v>15.051499783199061</v>
      </c>
      <c r="M60" s="21">
        <f t="shared" si="14"/>
        <v>15.051499783199061</v>
      </c>
      <c r="N60" s="21">
        <f t="shared" si="14"/>
        <v>15.051499783199061</v>
      </c>
      <c r="O60" s="21">
        <f t="shared" si="14"/>
        <v>15.051499783199061</v>
      </c>
    </row>
    <row r="61" spans="1:15" ht="30" x14ac:dyDescent="0.2">
      <c r="A61" s="4" t="s">
        <v>27</v>
      </c>
      <c r="B61" s="21">
        <f>0</f>
        <v>0</v>
      </c>
      <c r="C61" s="21">
        <f>0</f>
        <v>0</v>
      </c>
      <c r="D61" s="21">
        <f>0</f>
        <v>0</v>
      </c>
      <c r="E61" s="21">
        <f>0</f>
        <v>0</v>
      </c>
      <c r="F61" s="21">
        <f>0</f>
        <v>0</v>
      </c>
      <c r="G61" s="21">
        <f>0</f>
        <v>0</v>
      </c>
      <c r="H61" s="21">
        <f>0</f>
        <v>0</v>
      </c>
      <c r="I61" s="21">
        <f>10*LOG10(I54/I55)</f>
        <v>15.051499783199061</v>
      </c>
      <c r="J61" s="21">
        <f t="shared" ref="J61:O61" si="15">10*LOG10(J54/J55)</f>
        <v>15.051499783199061</v>
      </c>
      <c r="K61" s="21">
        <f t="shared" si="15"/>
        <v>15.051499783199061</v>
      </c>
      <c r="L61" s="21">
        <f t="shared" si="15"/>
        <v>15.051499783199061</v>
      </c>
      <c r="M61" s="21">
        <f t="shared" si="15"/>
        <v>15.051499783199061</v>
      </c>
      <c r="N61" s="21">
        <f t="shared" si="15"/>
        <v>15.051499783199061</v>
      </c>
      <c r="O61" s="21">
        <f t="shared" si="15"/>
        <v>15.051499783199061</v>
      </c>
    </row>
    <row r="62" spans="1:15" ht="45" x14ac:dyDescent="0.2">
      <c r="A62" s="8" t="s">
        <v>28</v>
      </c>
      <c r="B62" s="21">
        <f>B30</f>
        <v>0</v>
      </c>
      <c r="C62" s="21">
        <f t="shared" ref="C62:O62" si="16">C30</f>
        <v>0</v>
      </c>
      <c r="D62" s="21">
        <f t="shared" si="16"/>
        <v>0</v>
      </c>
      <c r="E62" s="21">
        <f t="shared" si="16"/>
        <v>0</v>
      </c>
      <c r="F62" s="21">
        <f t="shared" si="16"/>
        <v>0</v>
      </c>
      <c r="G62" s="21">
        <f t="shared" si="16"/>
        <v>0</v>
      </c>
      <c r="H62" s="21">
        <f t="shared" si="16"/>
        <v>0</v>
      </c>
      <c r="I62" s="21">
        <f t="shared" si="16"/>
        <v>0</v>
      </c>
      <c r="J62" s="21">
        <f t="shared" si="16"/>
        <v>0</v>
      </c>
      <c r="K62" s="21">
        <f t="shared" si="16"/>
        <v>0</v>
      </c>
      <c r="L62" s="21">
        <f t="shared" si="16"/>
        <v>0</v>
      </c>
      <c r="M62" s="21">
        <f t="shared" si="16"/>
        <v>0</v>
      </c>
      <c r="N62" s="21">
        <f t="shared" si="16"/>
        <v>0</v>
      </c>
      <c r="O62" s="21">
        <f t="shared" si="16"/>
        <v>0</v>
      </c>
    </row>
    <row r="63" spans="1:15" ht="30" x14ac:dyDescent="0.2">
      <c r="A63" s="3" t="s">
        <v>5</v>
      </c>
      <c r="B63" s="21">
        <v>1</v>
      </c>
      <c r="C63" s="21">
        <v>1</v>
      </c>
      <c r="D63" s="21">
        <v>1</v>
      </c>
      <c r="E63" s="21">
        <v>1</v>
      </c>
      <c r="F63" s="21">
        <v>1</v>
      </c>
      <c r="G63" s="21">
        <v>1</v>
      </c>
      <c r="H63" s="21">
        <v>1</v>
      </c>
      <c r="I63" s="21">
        <v>3</v>
      </c>
      <c r="J63" s="21">
        <v>3</v>
      </c>
      <c r="K63" s="21">
        <v>3</v>
      </c>
      <c r="L63" s="21">
        <v>3</v>
      </c>
      <c r="M63" s="21">
        <v>3</v>
      </c>
      <c r="N63" s="21">
        <v>3</v>
      </c>
      <c r="O63" s="21">
        <v>3</v>
      </c>
    </row>
    <row r="64" spans="1:15" ht="15" x14ac:dyDescent="0.2">
      <c r="A64" s="3" t="s">
        <v>6</v>
      </c>
      <c r="B64" s="21">
        <v>7</v>
      </c>
      <c r="C64" s="21">
        <v>7</v>
      </c>
      <c r="D64" s="21">
        <v>7</v>
      </c>
      <c r="E64" s="21">
        <v>7</v>
      </c>
      <c r="F64" s="21">
        <v>7</v>
      </c>
      <c r="G64" s="21">
        <v>7</v>
      </c>
      <c r="H64" s="21">
        <v>7</v>
      </c>
      <c r="I64" s="21">
        <v>5</v>
      </c>
      <c r="J64" s="21">
        <v>5</v>
      </c>
      <c r="K64" s="21">
        <v>5</v>
      </c>
      <c r="L64" s="21">
        <v>5</v>
      </c>
      <c r="M64" s="21">
        <v>5</v>
      </c>
      <c r="N64" s="21">
        <v>5</v>
      </c>
      <c r="O64" s="21">
        <v>5</v>
      </c>
    </row>
    <row r="65" spans="1:15" ht="15" x14ac:dyDescent="0.2">
      <c r="A65" s="3" t="s">
        <v>7</v>
      </c>
      <c r="B65" s="15">
        <v>-174</v>
      </c>
      <c r="C65" s="15">
        <v>-174</v>
      </c>
      <c r="D65" s="15">
        <v>-174</v>
      </c>
      <c r="E65" s="15">
        <v>-174</v>
      </c>
      <c r="F65" s="15">
        <v>-174</v>
      </c>
      <c r="G65" s="15">
        <v>-174</v>
      </c>
      <c r="H65" s="15">
        <v>-174</v>
      </c>
      <c r="I65" s="22">
        <v>-174</v>
      </c>
      <c r="J65" s="22">
        <v>-174</v>
      </c>
      <c r="K65" s="22">
        <v>-174</v>
      </c>
      <c r="L65" s="15">
        <v>-174</v>
      </c>
      <c r="M65" s="15">
        <v>-174</v>
      </c>
      <c r="N65" s="15">
        <v>-174</v>
      </c>
      <c r="O65" s="15">
        <v>-174</v>
      </c>
    </row>
    <row r="66" spans="1:15" ht="15" x14ac:dyDescent="0.2">
      <c r="A66" s="3" t="s">
        <v>29</v>
      </c>
      <c r="B66" s="22">
        <v>-169.3</v>
      </c>
      <c r="C66" s="22">
        <v>-169.3</v>
      </c>
      <c r="D66" s="22">
        <v>-169.3</v>
      </c>
      <c r="E66" s="22">
        <v>-169.3</v>
      </c>
      <c r="F66" s="22">
        <v>-169.3</v>
      </c>
      <c r="G66" s="22">
        <v>-169.3</v>
      </c>
      <c r="H66" s="22">
        <v>-169.3</v>
      </c>
      <c r="I66" s="22">
        <v>-165.7</v>
      </c>
      <c r="J66" s="22">
        <v>-165.7</v>
      </c>
      <c r="K66" s="22">
        <v>-165.7</v>
      </c>
      <c r="L66" s="22">
        <v>-161.69999999999999</v>
      </c>
      <c r="M66" s="22">
        <v>-161.69999999999999</v>
      </c>
      <c r="N66" s="22">
        <v>-161.69999999999999</v>
      </c>
      <c r="O66" s="22">
        <v>-161.69999999999999</v>
      </c>
    </row>
    <row r="67" spans="1:15" ht="30" x14ac:dyDescent="0.2">
      <c r="A67" s="3" t="s">
        <v>142</v>
      </c>
      <c r="B67" s="20">
        <f>10*LOG10(10^((B64+B65)/10)+10^(B66/10))</f>
        <v>-164.98918835931039</v>
      </c>
      <c r="C67" s="20">
        <f t="shared" ref="C67:O67" si="17">10*LOG10(10^((C64+C65)/10)+10^(C66/10))</f>
        <v>-164.98918835931039</v>
      </c>
      <c r="D67" s="20">
        <f t="shared" si="17"/>
        <v>-164.98918835931039</v>
      </c>
      <c r="E67" s="20">
        <f t="shared" si="17"/>
        <v>-164.98918835931039</v>
      </c>
      <c r="F67" s="20">
        <f t="shared" si="17"/>
        <v>-164.98918835931039</v>
      </c>
      <c r="G67" s="20">
        <f t="shared" si="17"/>
        <v>-164.98918835931039</v>
      </c>
      <c r="H67" s="20">
        <f t="shared" si="17"/>
        <v>-164.98918835931039</v>
      </c>
      <c r="I67" s="20">
        <f t="shared" si="17"/>
        <v>-164.03352307536667</v>
      </c>
      <c r="J67" s="20">
        <f t="shared" si="17"/>
        <v>-164.03352307536667</v>
      </c>
      <c r="K67" s="20">
        <f t="shared" si="17"/>
        <v>-164.03352307536667</v>
      </c>
      <c r="L67" s="20">
        <f t="shared" si="17"/>
        <v>-160.9583889004532</v>
      </c>
      <c r="M67" s="20">
        <f t="shared" si="17"/>
        <v>-160.9583889004532</v>
      </c>
      <c r="N67" s="20">
        <f t="shared" si="17"/>
        <v>-160.9583889004532</v>
      </c>
      <c r="O67" s="20">
        <f t="shared" si="17"/>
        <v>-160.9583889004532</v>
      </c>
    </row>
    <row r="68" spans="1:15" ht="15" x14ac:dyDescent="0.2">
      <c r="A68" s="3" t="s">
        <v>30</v>
      </c>
      <c r="B68" s="20">
        <f>B67+10*LOG10(B41)</f>
        <v>-89.883738257244275</v>
      </c>
      <c r="C68" s="20">
        <f t="shared" ref="C68:O68" si="18">C67+10*LOG10(C41)</f>
        <v>-103.40556343835789</v>
      </c>
      <c r="D68" s="20">
        <f t="shared" si="18"/>
        <v>-92.613750977881651</v>
      </c>
      <c r="E68" s="20">
        <f t="shared" si="18"/>
        <v>-103.40556343835789</v>
      </c>
      <c r="F68" s="20">
        <f t="shared" si="18"/>
        <v>-92.894038213884087</v>
      </c>
      <c r="G68" s="20">
        <f t="shared" si="18"/>
        <v>-92.613750977881651</v>
      </c>
      <c r="H68" s="20">
        <f t="shared" si="18"/>
        <v>-96.415863394997714</v>
      </c>
      <c r="I68" s="20">
        <f t="shared" si="18"/>
        <v>-93.699285520497185</v>
      </c>
      <c r="J68" s="20">
        <f t="shared" si="18"/>
        <v>-102.44989815441417</v>
      </c>
      <c r="K68" s="20">
        <f t="shared" si="18"/>
        <v>-105.46019811105398</v>
      </c>
      <c r="L68" s="20">
        <f t="shared" si="18"/>
        <v>-94.603551432304087</v>
      </c>
      <c r="M68" s="20">
        <f t="shared" si="18"/>
        <v>-100.6241513455837</v>
      </c>
      <c r="N68" s="20">
        <f t="shared" si="18"/>
        <v>-105.39536389278032</v>
      </c>
      <c r="O68" s="20">
        <f t="shared" si="18"/>
        <v>-105.39536389278032</v>
      </c>
    </row>
    <row r="69" spans="1:15" ht="15" x14ac:dyDescent="0.2">
      <c r="A69" s="3" t="s">
        <v>31</v>
      </c>
      <c r="B69" s="20">
        <v>-4.7789999999999999</v>
      </c>
      <c r="C69" s="20">
        <v>-12.75</v>
      </c>
      <c r="D69" s="20">
        <v>-8.4969999999999999</v>
      </c>
      <c r="E69" s="20">
        <v>-7.915</v>
      </c>
      <c r="F69" s="20">
        <v>-9.44</v>
      </c>
      <c r="G69" s="20">
        <v>-8.4890000000000008</v>
      </c>
      <c r="H69" s="20">
        <v>-11.62</v>
      </c>
      <c r="I69" s="20">
        <v>0.70289999999999997</v>
      </c>
      <c r="J69" s="20">
        <v>-6</v>
      </c>
      <c r="K69" s="20">
        <v>-2.0329999999999999</v>
      </c>
      <c r="L69" s="20">
        <v>-10.19</v>
      </c>
      <c r="M69" s="20">
        <v>-8.1920000000000002</v>
      </c>
      <c r="N69" s="20">
        <v>-6.0750000000000002</v>
      </c>
      <c r="O69" s="20">
        <v>-3.5459999999999998</v>
      </c>
    </row>
    <row r="70" spans="1:15" ht="15" x14ac:dyDescent="0.2">
      <c r="A70" s="3" t="s">
        <v>8</v>
      </c>
      <c r="B70" s="20">
        <v>2</v>
      </c>
      <c r="C70" s="20">
        <v>2</v>
      </c>
      <c r="D70" s="20">
        <v>2</v>
      </c>
      <c r="E70" s="20">
        <v>2</v>
      </c>
      <c r="F70" s="20">
        <v>2</v>
      </c>
      <c r="G70" s="20">
        <v>2</v>
      </c>
      <c r="H70" s="20">
        <v>2</v>
      </c>
      <c r="I70" s="20">
        <v>2</v>
      </c>
      <c r="J70" s="20">
        <v>2</v>
      </c>
      <c r="K70" s="20">
        <v>2</v>
      </c>
      <c r="L70" s="20">
        <v>2</v>
      </c>
      <c r="M70" s="20">
        <v>2</v>
      </c>
      <c r="N70" s="20">
        <v>2</v>
      </c>
      <c r="O70" s="20">
        <v>2</v>
      </c>
    </row>
    <row r="71" spans="1:15" ht="30" x14ac:dyDescent="0.2">
      <c r="A71" s="4" t="s">
        <v>32</v>
      </c>
      <c r="B71" s="20">
        <v>0.5</v>
      </c>
      <c r="C71" s="20">
        <v>0</v>
      </c>
      <c r="D71" s="20">
        <v>0</v>
      </c>
      <c r="E71" s="20">
        <v>0</v>
      </c>
      <c r="F71" s="20">
        <v>0</v>
      </c>
      <c r="G71" s="20">
        <v>0</v>
      </c>
      <c r="H71" s="20">
        <v>0</v>
      </c>
      <c r="I71" s="20">
        <v>0.5</v>
      </c>
      <c r="J71" s="20">
        <v>0</v>
      </c>
      <c r="K71" s="20">
        <v>0</v>
      </c>
      <c r="L71" s="20">
        <v>0</v>
      </c>
      <c r="M71" s="20">
        <v>0</v>
      </c>
      <c r="N71" s="20">
        <v>0</v>
      </c>
      <c r="O71" s="20">
        <v>0</v>
      </c>
    </row>
    <row r="72" spans="1:15" ht="15" x14ac:dyDescent="0.2">
      <c r="A72" s="3" t="s">
        <v>33</v>
      </c>
      <c r="B72" s="20">
        <f>B68+B69+B70-B71</f>
        <v>-93.162738257244271</v>
      </c>
      <c r="C72" s="20">
        <f t="shared" ref="C72:O72" si="19">C68+C69+C70-C71</f>
        <v>-114.15556343835789</v>
      </c>
      <c r="D72" s="20">
        <f t="shared" si="19"/>
        <v>-99.110750977881651</v>
      </c>
      <c r="E72" s="20">
        <f t="shared" si="19"/>
        <v>-109.32056343835789</v>
      </c>
      <c r="F72" s="20">
        <f t="shared" si="19"/>
        <v>-100.33403821388409</v>
      </c>
      <c r="G72" s="20">
        <f t="shared" si="19"/>
        <v>-99.102750977881655</v>
      </c>
      <c r="H72" s="20">
        <f t="shared" si="19"/>
        <v>-106.03586339499772</v>
      </c>
      <c r="I72" s="20">
        <f t="shared" si="19"/>
        <v>-91.496385520497185</v>
      </c>
      <c r="J72" s="20">
        <f t="shared" si="19"/>
        <v>-106.44989815441417</v>
      </c>
      <c r="K72" s="20">
        <f t="shared" si="19"/>
        <v>-105.49319811105399</v>
      </c>
      <c r="L72" s="20">
        <f t="shared" si="19"/>
        <v>-102.79355143230408</v>
      </c>
      <c r="M72" s="20">
        <f t="shared" si="19"/>
        <v>-106.81615134558371</v>
      </c>
      <c r="N72" s="20">
        <f t="shared" si="19"/>
        <v>-109.47036389278033</v>
      </c>
      <c r="O72" s="20">
        <f t="shared" si="19"/>
        <v>-106.94136389278033</v>
      </c>
    </row>
    <row r="73" spans="1:15" ht="15" x14ac:dyDescent="0.2">
      <c r="A73" s="4" t="s">
        <v>34</v>
      </c>
      <c r="B73" s="20">
        <f>B42-B72+B47+B60</f>
        <v>156.31968814250945</v>
      </c>
      <c r="C73" s="20">
        <f t="shared" ref="C73:O73" si="20">C42-C72+C47+C60</f>
        <v>163.79068814250945</v>
      </c>
      <c r="D73" s="20">
        <f t="shared" si="20"/>
        <v>159.53768814250947</v>
      </c>
      <c r="E73" s="20">
        <f t="shared" si="20"/>
        <v>150.95568814250944</v>
      </c>
      <c r="F73" s="20">
        <f t="shared" si="20"/>
        <v>152.48068814250945</v>
      </c>
      <c r="G73" s="20">
        <f t="shared" si="20"/>
        <v>151.52968814250946</v>
      </c>
      <c r="H73" s="20">
        <f t="shared" si="20"/>
        <v>154.66068814250946</v>
      </c>
      <c r="I73" s="20">
        <f>I42-I72+I47+I60</f>
        <v>129.54788530369623</v>
      </c>
      <c r="J73" s="20">
        <f t="shared" si="20"/>
        <v>144.50139793761323</v>
      </c>
      <c r="K73" s="20">
        <f t="shared" si="20"/>
        <v>143.54469789425303</v>
      </c>
      <c r="L73" s="20">
        <f t="shared" si="20"/>
        <v>140.84505121550313</v>
      </c>
      <c r="M73" s="20">
        <f t="shared" si="20"/>
        <v>144.86765112878277</v>
      </c>
      <c r="N73" s="20">
        <f t="shared" si="20"/>
        <v>147.52186367597938</v>
      </c>
      <c r="O73" s="20">
        <f t="shared" si="20"/>
        <v>144.99286367597938</v>
      </c>
    </row>
    <row r="74" spans="1:15" ht="30" x14ac:dyDescent="0.2">
      <c r="A74" s="3" t="s">
        <v>35</v>
      </c>
      <c r="B74" s="20">
        <f>B51+B56+B60-B63-B72</f>
        <v>162.4409006897061</v>
      </c>
      <c r="C74" s="20">
        <f>C51+C56+C60-C63-C72</f>
        <v>169.91190068970607</v>
      </c>
      <c r="D74" s="20">
        <f>D51+D56+D60-D63-D72</f>
        <v>165.65890068970609</v>
      </c>
      <c r="E74" s="20">
        <f t="shared" ref="E74:O74" si="21">E51+E56+E60-E63-E72</f>
        <v>157.07690068970606</v>
      </c>
      <c r="F74" s="20">
        <f t="shared" si="21"/>
        <v>158.6019006897061</v>
      </c>
      <c r="G74" s="20">
        <f t="shared" si="21"/>
        <v>157.65090068970608</v>
      </c>
      <c r="H74" s="20">
        <f t="shared" si="21"/>
        <v>160.78190068970611</v>
      </c>
      <c r="I74" s="20">
        <f>I51+I56+I60-I63-I72</f>
        <v>138.31909785089289</v>
      </c>
      <c r="J74" s="20">
        <f t="shared" si="21"/>
        <v>153.27261048480986</v>
      </c>
      <c r="K74" s="20">
        <f t="shared" si="21"/>
        <v>152.31591044144966</v>
      </c>
      <c r="L74" s="20">
        <f t="shared" si="21"/>
        <v>149.61626376269976</v>
      </c>
      <c r="M74" s="20">
        <f t="shared" si="21"/>
        <v>153.63886367597939</v>
      </c>
      <c r="N74" s="20">
        <f>N51+N56+N60-N63-N72</f>
        <v>156.293076223176</v>
      </c>
      <c r="O74" s="20">
        <f t="shared" si="21"/>
        <v>153.764076223176</v>
      </c>
    </row>
    <row r="75" spans="1:15" ht="15" x14ac:dyDescent="0.2">
      <c r="A75" s="2" t="s">
        <v>9</v>
      </c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</row>
    <row r="76" spans="1:15" ht="30" x14ac:dyDescent="0.2">
      <c r="A76" s="4" t="s">
        <v>36</v>
      </c>
      <c r="B76" s="20">
        <v>4.4800000000000004</v>
      </c>
      <c r="C76" s="20">
        <v>4.4800000000000004</v>
      </c>
      <c r="D76" s="20">
        <v>7.56</v>
      </c>
      <c r="E76" s="20">
        <v>4.4800000000000004</v>
      </c>
      <c r="F76" s="20">
        <v>4.4800000000000004</v>
      </c>
      <c r="G76" s="20">
        <v>7.56</v>
      </c>
      <c r="H76" s="20">
        <v>7.56</v>
      </c>
      <c r="I76" s="20">
        <v>4.4800000000000004</v>
      </c>
      <c r="J76" s="20">
        <v>4.4800000000000004</v>
      </c>
      <c r="K76" s="20">
        <v>4.4800000000000004</v>
      </c>
      <c r="L76" s="20">
        <v>7.56</v>
      </c>
      <c r="M76" s="20">
        <v>7.56</v>
      </c>
      <c r="N76" s="20">
        <v>7.56</v>
      </c>
      <c r="O76" s="20">
        <v>7.56</v>
      </c>
    </row>
    <row r="77" spans="1:15" ht="15" x14ac:dyDescent="0.2">
      <c r="A77" s="3" t="s">
        <v>37</v>
      </c>
      <c r="B77" s="20">
        <v>0</v>
      </c>
      <c r="C77" s="20">
        <v>0</v>
      </c>
      <c r="D77" s="20">
        <v>0</v>
      </c>
      <c r="E77" s="20">
        <v>0</v>
      </c>
      <c r="F77" s="20">
        <v>0</v>
      </c>
      <c r="G77" s="20">
        <v>0</v>
      </c>
      <c r="H77" s="20">
        <v>0</v>
      </c>
      <c r="I77" s="20">
        <v>0</v>
      </c>
      <c r="J77" s="20">
        <v>0</v>
      </c>
      <c r="K77" s="20">
        <v>0</v>
      </c>
      <c r="L77" s="20">
        <v>0</v>
      </c>
      <c r="M77" s="20">
        <v>0</v>
      </c>
      <c r="N77" s="20">
        <v>0</v>
      </c>
      <c r="O77" s="20">
        <v>0</v>
      </c>
    </row>
    <row r="78" spans="1:15" ht="15" x14ac:dyDescent="0.2">
      <c r="A78" s="3" t="s">
        <v>38</v>
      </c>
      <c r="B78" s="20">
        <v>26.25</v>
      </c>
      <c r="C78" s="20">
        <v>26.25</v>
      </c>
      <c r="D78" s="20">
        <v>26.25</v>
      </c>
      <c r="E78" s="20">
        <v>26.25</v>
      </c>
      <c r="F78" s="20">
        <v>26.25</v>
      </c>
      <c r="G78" s="20">
        <v>26.25</v>
      </c>
      <c r="H78" s="20">
        <v>26.25</v>
      </c>
      <c r="I78" s="20">
        <v>26.25</v>
      </c>
      <c r="J78" s="20">
        <v>26.25</v>
      </c>
      <c r="K78" s="20">
        <v>26.25</v>
      </c>
      <c r="L78" s="20">
        <v>26.25</v>
      </c>
      <c r="M78" s="20">
        <v>26.25</v>
      </c>
      <c r="N78" s="20">
        <v>26.25</v>
      </c>
      <c r="O78" s="20">
        <v>26.25</v>
      </c>
    </row>
    <row r="79" spans="1:15" ht="15" x14ac:dyDescent="0.2">
      <c r="A79" s="3" t="s">
        <v>39</v>
      </c>
      <c r="B79" s="20">
        <v>0</v>
      </c>
      <c r="C79" s="20">
        <v>0</v>
      </c>
      <c r="D79" s="20">
        <v>0</v>
      </c>
      <c r="E79" s="20">
        <v>0</v>
      </c>
      <c r="F79" s="20">
        <v>0</v>
      </c>
      <c r="G79" s="20">
        <v>0</v>
      </c>
      <c r="H79" s="20">
        <v>0</v>
      </c>
      <c r="I79" s="20">
        <v>0</v>
      </c>
      <c r="J79" s="20">
        <v>0</v>
      </c>
      <c r="K79" s="20">
        <v>0</v>
      </c>
      <c r="L79" s="20">
        <v>0</v>
      </c>
      <c r="M79" s="20">
        <v>0</v>
      </c>
      <c r="N79" s="20">
        <v>0</v>
      </c>
      <c r="O79" s="20">
        <v>0</v>
      </c>
    </row>
    <row r="80" spans="1:15" ht="15" x14ac:dyDescent="0.2">
      <c r="A80" s="3" t="s">
        <v>40</v>
      </c>
      <c r="B80" s="20">
        <f>B74-B76+B77-B78+B79</f>
        <v>131.71090068970611</v>
      </c>
      <c r="C80" s="20">
        <f t="shared" ref="C80:O80" si="22">C74-C76+C77-C78+C79</f>
        <v>139.18190068970608</v>
      </c>
      <c r="D80" s="20">
        <f t="shared" si="22"/>
        <v>131.84890068970608</v>
      </c>
      <c r="E80" s="20">
        <f t="shared" si="22"/>
        <v>126.34690068970608</v>
      </c>
      <c r="F80" s="20">
        <f t="shared" si="22"/>
        <v>127.87190068970611</v>
      </c>
      <c r="G80" s="20">
        <f t="shared" si="22"/>
        <v>123.84090068970607</v>
      </c>
      <c r="H80" s="20">
        <f t="shared" si="22"/>
        <v>126.9719006897061</v>
      </c>
      <c r="I80" s="20">
        <f t="shared" si="22"/>
        <v>107.5890978508929</v>
      </c>
      <c r="J80" s="20">
        <f t="shared" si="22"/>
        <v>122.54261048480987</v>
      </c>
      <c r="K80" s="20">
        <f t="shared" si="22"/>
        <v>121.58591044144967</v>
      </c>
      <c r="L80" s="20">
        <f t="shared" si="22"/>
        <v>115.80626376269976</v>
      </c>
      <c r="M80" s="20">
        <f t="shared" si="22"/>
        <v>119.82886367597939</v>
      </c>
      <c r="N80" s="20">
        <f t="shared" si="22"/>
        <v>122.483076223176</v>
      </c>
      <c r="O80" s="20">
        <f t="shared" si="22"/>
        <v>119.954076223176</v>
      </c>
    </row>
    <row r="81" spans="1:15" ht="15" x14ac:dyDescent="0.2">
      <c r="A81" s="12" t="s">
        <v>10</v>
      </c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</row>
    <row r="82" spans="1:15" ht="30" x14ac:dyDescent="0.2">
      <c r="A82" s="23" t="s">
        <v>41</v>
      </c>
      <c r="B82" s="20">
        <f>10^((B80-161.04+7.1*LOG10(20)-7.5*LOG10(20)+(24.37-3.7*(20/B3)^2)*LOG10(B3)-20*LOG10(B2)+(3.2*(LOG10(17.625))^2-4.97)+0.6*(B4-1.5))/(43.42-3.1*LOG10(B3))+3)</f>
        <v>518.96711762111147</v>
      </c>
      <c r="C82" s="20">
        <f t="shared" ref="C82:O82" si="23">10^((C80-161.04+7.1*LOG10(20)-7.5*LOG10(20)+(24.37-3.7*(20/C3)^2)*LOG10(C3)-20*LOG10(C2)+(3.2*(LOG10(17.625))^2-4.97)+0.6*(C4-1.5))/(43.42-3.1*LOG10(C3))+3)</f>
        <v>805.89889890517691</v>
      </c>
      <c r="D82" s="20">
        <f t="shared" si="23"/>
        <v>523.20330943430349</v>
      </c>
      <c r="E82" s="20">
        <f t="shared" si="23"/>
        <v>378.36012264209398</v>
      </c>
      <c r="F82" s="20">
        <f t="shared" si="23"/>
        <v>413.92484987286838</v>
      </c>
      <c r="G82" s="20">
        <f t="shared" si="23"/>
        <v>326.43067442386433</v>
      </c>
      <c r="H82" s="20">
        <f t="shared" si="23"/>
        <v>392.55054066239967</v>
      </c>
      <c r="I82" s="20">
        <f t="shared" si="23"/>
        <v>125.31384580952258</v>
      </c>
      <c r="J82" s="20">
        <f t="shared" si="23"/>
        <v>302.39530495928932</v>
      </c>
      <c r="K82" s="20">
        <f t="shared" si="23"/>
        <v>285.82386644368245</v>
      </c>
      <c r="L82" s="20">
        <f t="shared" si="23"/>
        <v>203.34334039772003</v>
      </c>
      <c r="M82" s="20">
        <f t="shared" si="23"/>
        <v>257.71849138454439</v>
      </c>
      <c r="N82" s="20">
        <f t="shared" si="23"/>
        <v>301.33661001835543</v>
      </c>
      <c r="O82" s="20">
        <f t="shared" si="23"/>
        <v>259.62652634999932</v>
      </c>
    </row>
    <row r="83" spans="1:15" x14ac:dyDescent="0.2"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</row>
    <row r="84" spans="1:15" x14ac:dyDescent="0.2"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</row>
    <row r="85" spans="1:15" x14ac:dyDescent="0.2"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</row>
    <row r="86" spans="1:15" x14ac:dyDescent="0.2"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</row>
    <row r="87" spans="1:15" x14ac:dyDescent="0.2">
      <c r="B87" s="13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</row>
  </sheetData>
  <phoneticPr fontId="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9"/>
  <sheetViews>
    <sheetView topLeftCell="A4" workbookViewId="0">
      <selection activeCell="M26" sqref="M26"/>
    </sheetView>
  </sheetViews>
  <sheetFormatPr defaultRowHeight="14.25" x14ac:dyDescent="0.2"/>
  <cols>
    <col min="1" max="1" width="72" customWidth="1"/>
    <col min="2" max="15" width="20.625" customWidth="1"/>
  </cols>
  <sheetData>
    <row r="1" spans="1:15" x14ac:dyDescent="0.2">
      <c r="A1" s="2" t="s">
        <v>42</v>
      </c>
    </row>
    <row r="2" spans="1:15" ht="15" x14ac:dyDescent="0.2">
      <c r="A2" s="3" t="s">
        <v>0</v>
      </c>
      <c r="B2" s="15">
        <v>4</v>
      </c>
      <c r="C2" s="15">
        <v>4</v>
      </c>
      <c r="D2" s="15">
        <v>4</v>
      </c>
      <c r="E2" s="15">
        <v>4</v>
      </c>
      <c r="F2" s="15">
        <v>4</v>
      </c>
      <c r="G2" s="15">
        <v>4</v>
      </c>
      <c r="H2" s="15">
        <v>4</v>
      </c>
      <c r="I2" s="15">
        <v>4</v>
      </c>
      <c r="J2" s="15">
        <v>4</v>
      </c>
      <c r="K2" s="15">
        <v>4</v>
      </c>
      <c r="L2" s="15">
        <v>4</v>
      </c>
      <c r="M2" s="15">
        <v>4</v>
      </c>
      <c r="N2" s="15">
        <v>4</v>
      </c>
      <c r="O2" s="15">
        <v>4</v>
      </c>
    </row>
    <row r="3" spans="1:15" ht="15" x14ac:dyDescent="0.2">
      <c r="A3" s="3" t="s">
        <v>1</v>
      </c>
      <c r="B3" s="15">
        <v>25</v>
      </c>
      <c r="C3" s="15">
        <v>25</v>
      </c>
      <c r="D3" s="15">
        <v>25</v>
      </c>
      <c r="E3" s="15">
        <v>25</v>
      </c>
      <c r="F3" s="15">
        <v>25</v>
      </c>
      <c r="G3" s="15">
        <v>25</v>
      </c>
      <c r="H3" s="15">
        <v>25</v>
      </c>
      <c r="I3" s="15">
        <v>25</v>
      </c>
      <c r="J3" s="15">
        <v>25</v>
      </c>
      <c r="K3" s="15">
        <v>25</v>
      </c>
      <c r="L3" s="15">
        <v>25</v>
      </c>
      <c r="M3" s="15">
        <v>25</v>
      </c>
      <c r="N3" s="15">
        <v>25</v>
      </c>
      <c r="O3" s="15">
        <v>25</v>
      </c>
    </row>
    <row r="4" spans="1:15" ht="15" x14ac:dyDescent="0.2">
      <c r="A4" s="3" t="s">
        <v>2</v>
      </c>
      <c r="B4" s="15">
        <v>1.5</v>
      </c>
      <c r="C4" s="15">
        <v>1.5</v>
      </c>
      <c r="D4" s="15">
        <v>1.5</v>
      </c>
      <c r="E4" s="15">
        <v>1.5</v>
      </c>
      <c r="F4" s="15">
        <v>1.5</v>
      </c>
      <c r="G4" s="15">
        <v>1.5</v>
      </c>
      <c r="H4" s="15">
        <v>1.5</v>
      </c>
      <c r="I4" s="15">
        <v>1.5</v>
      </c>
      <c r="J4" s="15">
        <v>1.5</v>
      </c>
      <c r="K4" s="15">
        <v>1.5</v>
      </c>
      <c r="L4" s="15">
        <v>1.5</v>
      </c>
      <c r="M4" s="15">
        <v>1.5</v>
      </c>
      <c r="N4" s="15">
        <v>1.5</v>
      </c>
      <c r="O4" s="15">
        <v>1.5</v>
      </c>
    </row>
    <row r="5" spans="1:15" ht="15" x14ac:dyDescent="0.2">
      <c r="A5" s="4" t="s">
        <v>43</v>
      </c>
      <c r="B5" s="16">
        <v>0.9</v>
      </c>
      <c r="C5" s="16">
        <v>0.9</v>
      </c>
      <c r="D5" s="16">
        <v>0.95</v>
      </c>
      <c r="E5" s="16">
        <v>0.9</v>
      </c>
      <c r="F5" s="16">
        <v>0.9</v>
      </c>
      <c r="G5" s="16">
        <v>0.95</v>
      </c>
      <c r="H5" s="16">
        <v>0.95</v>
      </c>
      <c r="I5" s="16">
        <v>0.9</v>
      </c>
      <c r="J5" s="16">
        <v>0.9</v>
      </c>
      <c r="K5" s="16">
        <v>0.9</v>
      </c>
      <c r="L5" s="16">
        <v>0.95</v>
      </c>
      <c r="M5" s="16">
        <v>0.95</v>
      </c>
      <c r="N5" s="16">
        <v>0.95</v>
      </c>
      <c r="O5" s="16">
        <v>0.95</v>
      </c>
    </row>
    <row r="6" spans="1:15" ht="15" x14ac:dyDescent="0.2">
      <c r="A6" s="4" t="s">
        <v>44</v>
      </c>
      <c r="B6" s="15">
        <v>7</v>
      </c>
      <c r="C6" s="15">
        <v>7</v>
      </c>
      <c r="D6" s="15">
        <v>7</v>
      </c>
      <c r="E6" s="15">
        <v>7</v>
      </c>
      <c r="F6" s="15">
        <v>7</v>
      </c>
      <c r="G6" s="15">
        <v>7</v>
      </c>
      <c r="H6" s="15">
        <v>7</v>
      </c>
      <c r="I6" s="15">
        <v>7</v>
      </c>
      <c r="J6" s="15">
        <v>7</v>
      </c>
      <c r="K6" s="15">
        <v>7</v>
      </c>
      <c r="L6" s="15">
        <v>7</v>
      </c>
      <c r="M6" s="15">
        <v>7</v>
      </c>
      <c r="N6" s="15">
        <v>7</v>
      </c>
      <c r="O6" s="15">
        <v>7</v>
      </c>
    </row>
    <row r="7" spans="1:15" ht="16.5" x14ac:dyDescent="0.2">
      <c r="A7" s="4" t="s">
        <v>45</v>
      </c>
      <c r="B7" s="14" t="s">
        <v>80</v>
      </c>
      <c r="C7" s="14" t="s">
        <v>80</v>
      </c>
      <c r="D7" s="14" t="s">
        <v>80</v>
      </c>
      <c r="E7" s="14" t="s">
        <v>80</v>
      </c>
      <c r="F7" s="14" t="s">
        <v>80</v>
      </c>
      <c r="G7" s="14" t="s">
        <v>80</v>
      </c>
      <c r="H7" s="14" t="s">
        <v>80</v>
      </c>
      <c r="I7" s="14" t="s">
        <v>80</v>
      </c>
      <c r="J7" s="14" t="s">
        <v>80</v>
      </c>
      <c r="K7" s="14" t="s">
        <v>80</v>
      </c>
      <c r="L7" s="14" t="s">
        <v>80</v>
      </c>
      <c r="M7" s="14" t="s">
        <v>80</v>
      </c>
      <c r="N7" s="14" t="s">
        <v>80</v>
      </c>
      <c r="O7" s="14" t="s">
        <v>80</v>
      </c>
    </row>
    <row r="8" spans="1:15" ht="15" x14ac:dyDescent="0.2">
      <c r="A8" s="4" t="s">
        <v>46</v>
      </c>
      <c r="B8" s="15">
        <v>3</v>
      </c>
      <c r="C8" s="15">
        <v>3</v>
      </c>
      <c r="D8" s="15">
        <v>3</v>
      </c>
      <c r="E8" s="15">
        <v>3</v>
      </c>
      <c r="F8" s="15">
        <v>3</v>
      </c>
      <c r="G8" s="15">
        <v>3</v>
      </c>
      <c r="H8" s="15">
        <v>3</v>
      </c>
      <c r="I8" s="15">
        <v>3</v>
      </c>
      <c r="J8" s="15">
        <v>3</v>
      </c>
      <c r="K8" s="15">
        <v>3</v>
      </c>
      <c r="L8" s="15">
        <v>3</v>
      </c>
      <c r="M8" s="15">
        <v>3</v>
      </c>
      <c r="N8" s="15">
        <v>3</v>
      </c>
      <c r="O8" s="15">
        <v>3</v>
      </c>
    </row>
    <row r="9" spans="1:15" ht="15" x14ac:dyDescent="0.2">
      <c r="A9" s="4" t="s">
        <v>81</v>
      </c>
      <c r="B9" s="17" t="s">
        <v>82</v>
      </c>
      <c r="C9" s="17" t="s">
        <v>83</v>
      </c>
      <c r="D9" s="17" t="s">
        <v>84</v>
      </c>
      <c r="E9" s="17" t="s">
        <v>85</v>
      </c>
      <c r="F9" s="17" t="s">
        <v>86</v>
      </c>
      <c r="G9" s="17" t="s">
        <v>87</v>
      </c>
      <c r="H9" s="17" t="s">
        <v>88</v>
      </c>
      <c r="I9" s="17" t="s">
        <v>89</v>
      </c>
      <c r="J9" s="17" t="s">
        <v>90</v>
      </c>
      <c r="K9" s="17" t="s">
        <v>91</v>
      </c>
      <c r="L9" s="17" t="s">
        <v>92</v>
      </c>
      <c r="M9" s="17" t="s">
        <v>93</v>
      </c>
      <c r="N9" s="17" t="s">
        <v>94</v>
      </c>
      <c r="O9" s="18" t="s">
        <v>95</v>
      </c>
    </row>
    <row r="10" spans="1:15" ht="15" x14ac:dyDescent="0.2">
      <c r="A10" s="4" t="s">
        <v>47</v>
      </c>
      <c r="B10" s="14" t="s">
        <v>146</v>
      </c>
      <c r="C10" s="14" t="s">
        <v>146</v>
      </c>
      <c r="D10" s="14" t="s">
        <v>146</v>
      </c>
      <c r="E10" s="14" t="s">
        <v>146</v>
      </c>
      <c r="F10" s="14" t="s">
        <v>146</v>
      </c>
      <c r="G10" s="14" t="s">
        <v>146</v>
      </c>
      <c r="H10" s="14" t="s">
        <v>146</v>
      </c>
      <c r="I10" s="14" t="s">
        <v>146</v>
      </c>
      <c r="J10" s="14" t="s">
        <v>146</v>
      </c>
      <c r="K10" s="14" t="s">
        <v>146</v>
      </c>
      <c r="L10" s="14" t="s">
        <v>146</v>
      </c>
      <c r="M10" s="14" t="s">
        <v>146</v>
      </c>
      <c r="N10" s="14" t="s">
        <v>146</v>
      </c>
      <c r="O10" s="14" t="s">
        <v>146</v>
      </c>
    </row>
    <row r="11" spans="1:15" ht="15" x14ac:dyDescent="0.2">
      <c r="A11" s="4" t="s">
        <v>48</v>
      </c>
      <c r="B11" s="14" t="s">
        <v>97</v>
      </c>
      <c r="C11" s="14" t="s">
        <v>97</v>
      </c>
      <c r="D11" s="14" t="s">
        <v>97</v>
      </c>
      <c r="E11" s="14" t="s">
        <v>97</v>
      </c>
      <c r="F11" s="14" t="s">
        <v>97</v>
      </c>
      <c r="G11" s="14" t="s">
        <v>97</v>
      </c>
      <c r="H11" s="14" t="s">
        <v>97</v>
      </c>
      <c r="I11" s="14" t="s">
        <v>97</v>
      </c>
      <c r="J11" s="14" t="s">
        <v>97</v>
      </c>
      <c r="K11" s="14" t="s">
        <v>97</v>
      </c>
      <c r="L11" s="14" t="s">
        <v>97</v>
      </c>
      <c r="M11" s="14" t="s">
        <v>97</v>
      </c>
      <c r="N11" s="14" t="s">
        <v>97</v>
      </c>
      <c r="O11" s="14" t="s">
        <v>97</v>
      </c>
    </row>
    <row r="12" spans="1:15" ht="15" x14ac:dyDescent="0.2">
      <c r="A12" s="4" t="s">
        <v>49</v>
      </c>
      <c r="B12" s="14" t="s">
        <v>98</v>
      </c>
      <c r="C12" s="14" t="s">
        <v>98</v>
      </c>
      <c r="D12" s="14" t="s">
        <v>98</v>
      </c>
      <c r="E12" s="14" t="s">
        <v>98</v>
      </c>
      <c r="F12" s="14" t="s">
        <v>98</v>
      </c>
      <c r="G12" s="14" t="s">
        <v>98</v>
      </c>
      <c r="H12" s="14" t="s">
        <v>98</v>
      </c>
      <c r="I12" s="14" t="s">
        <v>98</v>
      </c>
      <c r="J12" s="14" t="s">
        <v>98</v>
      </c>
      <c r="K12" s="14" t="s">
        <v>98</v>
      </c>
      <c r="L12" s="14" t="s">
        <v>98</v>
      </c>
      <c r="M12" s="14" t="s">
        <v>98</v>
      </c>
      <c r="N12" s="14" t="s">
        <v>98</v>
      </c>
      <c r="O12" s="14" t="s">
        <v>98</v>
      </c>
    </row>
    <row r="13" spans="1:15" ht="30" x14ac:dyDescent="0.2">
      <c r="A13" s="4" t="s">
        <v>50</v>
      </c>
      <c r="B13" s="14" t="s">
        <v>99</v>
      </c>
      <c r="C13" s="14" t="s">
        <v>99</v>
      </c>
      <c r="D13" s="14" t="s">
        <v>99</v>
      </c>
      <c r="E13" s="14" t="s">
        <v>99</v>
      </c>
      <c r="F13" s="14" t="s">
        <v>99</v>
      </c>
      <c r="G13" s="14" t="s">
        <v>99</v>
      </c>
      <c r="H13" s="14" t="s">
        <v>99</v>
      </c>
      <c r="I13" s="14" t="s">
        <v>100</v>
      </c>
      <c r="J13" s="14" t="s">
        <v>100</v>
      </c>
      <c r="K13" s="14" t="s">
        <v>100</v>
      </c>
      <c r="L13" s="14" t="s">
        <v>101</v>
      </c>
      <c r="M13" s="14" t="s">
        <v>101</v>
      </c>
      <c r="N13" s="14" t="s">
        <v>102</v>
      </c>
      <c r="O13" s="14" t="s">
        <v>102</v>
      </c>
    </row>
    <row r="14" spans="1:15" ht="15" x14ac:dyDescent="0.2">
      <c r="A14" s="4" t="s">
        <v>51</v>
      </c>
      <c r="B14" s="14" t="s">
        <v>145</v>
      </c>
      <c r="C14" s="14" t="s">
        <v>108</v>
      </c>
      <c r="D14" s="14" t="s">
        <v>109</v>
      </c>
      <c r="E14" s="14" t="s">
        <v>105</v>
      </c>
      <c r="F14" s="14" t="s">
        <v>165</v>
      </c>
      <c r="G14" s="14" t="s">
        <v>109</v>
      </c>
      <c r="H14" s="19" t="s">
        <v>103</v>
      </c>
      <c r="I14" s="14" t="s">
        <v>147</v>
      </c>
      <c r="J14" s="14" t="s">
        <v>108</v>
      </c>
      <c r="K14" s="14" t="s">
        <v>106</v>
      </c>
      <c r="L14" s="14" t="s">
        <v>110</v>
      </c>
      <c r="M14" s="14" t="s">
        <v>144</v>
      </c>
      <c r="N14" s="14" t="s">
        <v>111</v>
      </c>
      <c r="O14" s="14" t="s">
        <v>112</v>
      </c>
    </row>
    <row r="15" spans="1:15" ht="15" x14ac:dyDescent="0.2">
      <c r="A15" s="4" t="s">
        <v>52</v>
      </c>
      <c r="B15" s="14" t="s">
        <v>113</v>
      </c>
      <c r="C15" s="14" t="s">
        <v>113</v>
      </c>
      <c r="D15" s="14" t="s">
        <v>113</v>
      </c>
      <c r="E15" s="14" t="s">
        <v>113</v>
      </c>
      <c r="F15" s="14" t="s">
        <v>113</v>
      </c>
      <c r="G15" s="14" t="s">
        <v>113</v>
      </c>
      <c r="H15" s="14" t="s">
        <v>113</v>
      </c>
      <c r="I15" s="14" t="s">
        <v>113</v>
      </c>
      <c r="J15" s="14" t="s">
        <v>113</v>
      </c>
      <c r="K15" s="14" t="s">
        <v>113</v>
      </c>
      <c r="L15" s="14" t="s">
        <v>113</v>
      </c>
      <c r="M15" s="14" t="s">
        <v>113</v>
      </c>
      <c r="N15" s="14" t="s">
        <v>113</v>
      </c>
      <c r="O15" s="14" t="s">
        <v>113</v>
      </c>
    </row>
    <row r="16" spans="1:15" ht="30" x14ac:dyDescent="0.2">
      <c r="A16" s="4" t="s">
        <v>53</v>
      </c>
      <c r="B16" s="14" t="s">
        <v>114</v>
      </c>
      <c r="C16" s="19" t="s">
        <v>118</v>
      </c>
      <c r="D16" s="14" t="s">
        <v>115</v>
      </c>
      <c r="E16" s="14" t="s">
        <v>116</v>
      </c>
      <c r="F16" s="14" t="s">
        <v>116</v>
      </c>
      <c r="G16" s="14" t="s">
        <v>101</v>
      </c>
      <c r="H16" s="14" t="s">
        <v>101</v>
      </c>
      <c r="I16" s="14" t="s">
        <v>117</v>
      </c>
      <c r="J16" s="19" t="s">
        <v>143</v>
      </c>
      <c r="K16" s="14" t="s">
        <v>119</v>
      </c>
      <c r="L16" s="14" t="s">
        <v>101</v>
      </c>
      <c r="M16" s="14" t="s">
        <v>101</v>
      </c>
      <c r="N16" s="14" t="s">
        <v>120</v>
      </c>
      <c r="O16" s="14" t="s">
        <v>121</v>
      </c>
    </row>
    <row r="17" spans="1:15" ht="30" x14ac:dyDescent="0.2">
      <c r="A17" s="4" t="s">
        <v>54</v>
      </c>
      <c r="B17" s="14" t="s">
        <v>122</v>
      </c>
      <c r="C17" s="14" t="s">
        <v>122</v>
      </c>
      <c r="D17" s="14" t="s">
        <v>101</v>
      </c>
      <c r="E17" s="14" t="s">
        <v>122</v>
      </c>
      <c r="F17" s="14" t="s">
        <v>122</v>
      </c>
      <c r="G17" s="14" t="s">
        <v>101</v>
      </c>
      <c r="H17" s="14" t="s">
        <v>101</v>
      </c>
      <c r="I17" s="14" t="s">
        <v>123</v>
      </c>
      <c r="J17" s="14" t="s">
        <v>123</v>
      </c>
      <c r="K17" s="14" t="s">
        <v>123</v>
      </c>
      <c r="L17" s="14" t="s">
        <v>101</v>
      </c>
      <c r="M17" s="14" t="s">
        <v>101</v>
      </c>
      <c r="N17" s="14" t="s">
        <v>101</v>
      </c>
      <c r="O17" s="14" t="s">
        <v>101</v>
      </c>
    </row>
    <row r="18" spans="1:15" ht="15" x14ac:dyDescent="0.2">
      <c r="A18" s="4" t="s">
        <v>55</v>
      </c>
      <c r="B18" s="14" t="s">
        <v>124</v>
      </c>
      <c r="C18" s="14" t="s">
        <v>125</v>
      </c>
      <c r="D18" s="14" t="s">
        <v>101</v>
      </c>
      <c r="E18" s="14" t="s">
        <v>101</v>
      </c>
      <c r="F18" s="14" t="s">
        <v>101</v>
      </c>
      <c r="G18" s="14" t="s">
        <v>101</v>
      </c>
      <c r="H18" s="14" t="s">
        <v>101</v>
      </c>
      <c r="I18" s="14" t="s">
        <v>124</v>
      </c>
      <c r="J18" s="14" t="s">
        <v>126</v>
      </c>
      <c r="K18" s="14" t="s">
        <v>101</v>
      </c>
      <c r="L18" s="14" t="s">
        <v>101</v>
      </c>
      <c r="M18" s="14" t="s">
        <v>101</v>
      </c>
      <c r="N18" s="14" t="s">
        <v>124</v>
      </c>
      <c r="O18" s="14" t="s">
        <v>124</v>
      </c>
    </row>
    <row r="19" spans="1:15" ht="15" x14ac:dyDescent="0.2">
      <c r="A19" s="4" t="s">
        <v>56</v>
      </c>
      <c r="B19" s="14" t="s">
        <v>124</v>
      </c>
      <c r="C19" s="14">
        <v>8</v>
      </c>
      <c r="D19" s="14" t="s">
        <v>101</v>
      </c>
      <c r="E19" s="14" t="s">
        <v>124</v>
      </c>
      <c r="F19" s="14" t="s">
        <v>124</v>
      </c>
      <c r="G19" s="14" t="s">
        <v>101</v>
      </c>
      <c r="H19" s="14" t="s">
        <v>101</v>
      </c>
      <c r="I19" s="14" t="s">
        <v>124</v>
      </c>
      <c r="J19" s="14">
        <v>6</v>
      </c>
      <c r="K19" s="14" t="s">
        <v>124</v>
      </c>
      <c r="L19" s="14" t="s">
        <v>127</v>
      </c>
      <c r="M19" s="14" t="s">
        <v>127</v>
      </c>
      <c r="N19" s="14" t="s">
        <v>127</v>
      </c>
      <c r="O19" s="14" t="s">
        <v>127</v>
      </c>
    </row>
    <row r="20" spans="1:15" ht="15" x14ac:dyDescent="0.2">
      <c r="A20" s="4" t="s">
        <v>57</v>
      </c>
      <c r="B20" s="14" t="s">
        <v>101</v>
      </c>
      <c r="C20" s="14" t="s">
        <v>128</v>
      </c>
      <c r="D20" s="14" t="s">
        <v>101</v>
      </c>
      <c r="E20" s="14" t="s">
        <v>101</v>
      </c>
      <c r="F20" s="14" t="s">
        <v>101</v>
      </c>
      <c r="G20" s="14" t="s">
        <v>101</v>
      </c>
      <c r="H20" s="14" t="s">
        <v>101</v>
      </c>
      <c r="I20" s="14" t="s">
        <v>101</v>
      </c>
      <c r="J20" s="14" t="s">
        <v>128</v>
      </c>
      <c r="K20" s="14" t="s">
        <v>101</v>
      </c>
      <c r="L20" s="14" t="s">
        <v>101</v>
      </c>
      <c r="M20" s="14" t="s">
        <v>101</v>
      </c>
      <c r="N20" s="14" t="s">
        <v>101</v>
      </c>
      <c r="O20" s="14" t="s">
        <v>101</v>
      </c>
    </row>
    <row r="21" spans="1:15" ht="15" x14ac:dyDescent="0.2">
      <c r="A21" s="4" t="s">
        <v>58</v>
      </c>
      <c r="B21" s="14" t="s">
        <v>127</v>
      </c>
      <c r="C21" s="14" t="s">
        <v>127</v>
      </c>
      <c r="D21" s="14" t="s">
        <v>127</v>
      </c>
      <c r="E21" s="14" t="s">
        <v>127</v>
      </c>
      <c r="F21" s="14" t="s">
        <v>127</v>
      </c>
      <c r="G21" s="14" t="s">
        <v>127</v>
      </c>
      <c r="H21" s="14" t="s">
        <v>127</v>
      </c>
      <c r="I21" s="14" t="s">
        <v>127</v>
      </c>
      <c r="J21" s="14" t="s">
        <v>127</v>
      </c>
      <c r="K21" s="14" t="s">
        <v>127</v>
      </c>
      <c r="L21" s="14" t="s">
        <v>127</v>
      </c>
      <c r="M21" s="14" t="s">
        <v>127</v>
      </c>
      <c r="N21" s="14" t="s">
        <v>129</v>
      </c>
      <c r="O21" s="14" t="s">
        <v>130</v>
      </c>
    </row>
    <row r="22" spans="1:15" ht="15" x14ac:dyDescent="0.2">
      <c r="A22" s="4" t="s">
        <v>59</v>
      </c>
      <c r="B22" s="14" t="s">
        <v>127</v>
      </c>
      <c r="C22" s="14" t="s">
        <v>127</v>
      </c>
      <c r="D22" s="14" t="s">
        <v>127</v>
      </c>
      <c r="E22" s="14" t="s">
        <v>127</v>
      </c>
      <c r="F22" s="14" t="s">
        <v>127</v>
      </c>
      <c r="G22" s="14" t="s">
        <v>127</v>
      </c>
      <c r="H22" s="14" t="s">
        <v>127</v>
      </c>
      <c r="I22" s="14" t="s">
        <v>127</v>
      </c>
      <c r="J22" s="14" t="s">
        <v>127</v>
      </c>
      <c r="K22" s="14" t="s">
        <v>127</v>
      </c>
      <c r="L22" s="14" t="s">
        <v>127</v>
      </c>
      <c r="M22" s="14" t="s">
        <v>127</v>
      </c>
      <c r="N22" s="14" t="s">
        <v>127</v>
      </c>
      <c r="O22" s="14" t="s">
        <v>127</v>
      </c>
    </row>
    <row r="23" spans="1:15" ht="45" x14ac:dyDescent="0.2">
      <c r="A23" s="4" t="s">
        <v>60</v>
      </c>
      <c r="B23" s="14" t="s">
        <v>131</v>
      </c>
      <c r="C23" s="14" t="s">
        <v>132</v>
      </c>
      <c r="D23" s="14" t="s">
        <v>133</v>
      </c>
      <c r="E23" s="14" t="s">
        <v>131</v>
      </c>
      <c r="F23" s="14" t="s">
        <v>131</v>
      </c>
      <c r="G23" s="14" t="s">
        <v>133</v>
      </c>
      <c r="H23" s="14" t="s">
        <v>134</v>
      </c>
      <c r="I23" s="14" t="s">
        <v>131</v>
      </c>
      <c r="J23" s="14" t="s">
        <v>132</v>
      </c>
      <c r="K23" s="14" t="s">
        <v>131</v>
      </c>
      <c r="L23" s="19" t="s">
        <v>135</v>
      </c>
      <c r="M23" s="19" t="s">
        <v>137</v>
      </c>
      <c r="N23" s="19" t="s">
        <v>138</v>
      </c>
      <c r="O23" s="14" t="s">
        <v>136</v>
      </c>
    </row>
    <row r="24" spans="1:15" ht="15" x14ac:dyDescent="0.2">
      <c r="A24" s="4" t="s">
        <v>66</v>
      </c>
      <c r="B24" s="14" t="s">
        <v>115</v>
      </c>
      <c r="C24" s="14" t="s">
        <v>115</v>
      </c>
      <c r="D24" s="14" t="s">
        <v>115</v>
      </c>
      <c r="E24" s="14" t="s">
        <v>115</v>
      </c>
      <c r="F24" s="14" t="s">
        <v>115</v>
      </c>
      <c r="G24" s="14" t="s">
        <v>115</v>
      </c>
      <c r="H24" s="14" t="s">
        <v>115</v>
      </c>
      <c r="I24" s="14" t="s">
        <v>115</v>
      </c>
      <c r="J24" s="14" t="s">
        <v>115</v>
      </c>
      <c r="K24" s="14" t="s">
        <v>115</v>
      </c>
      <c r="L24" s="14" t="s">
        <v>139</v>
      </c>
      <c r="M24" s="14" t="s">
        <v>140</v>
      </c>
      <c r="N24" s="14" t="s">
        <v>101</v>
      </c>
      <c r="O24" s="14" t="s">
        <v>101</v>
      </c>
    </row>
    <row r="25" spans="1:15" ht="15" x14ac:dyDescent="0.2">
      <c r="A25" s="4" t="s">
        <v>61</v>
      </c>
      <c r="B25" s="14" t="s">
        <v>101</v>
      </c>
      <c r="C25" s="14" t="s">
        <v>101</v>
      </c>
      <c r="D25" s="14" t="s">
        <v>101</v>
      </c>
      <c r="E25" s="14" t="s">
        <v>101</v>
      </c>
      <c r="F25" s="14" t="s">
        <v>101</v>
      </c>
      <c r="G25" s="14">
        <v>4</v>
      </c>
      <c r="H25" s="14" t="s">
        <v>141</v>
      </c>
      <c r="I25" s="14" t="s">
        <v>141</v>
      </c>
      <c r="J25" s="14" t="s">
        <v>141</v>
      </c>
      <c r="K25" s="14" t="s">
        <v>141</v>
      </c>
      <c r="L25" s="14" t="s">
        <v>167</v>
      </c>
      <c r="M25" s="14" t="s">
        <v>168</v>
      </c>
      <c r="N25" s="14" t="s">
        <v>141</v>
      </c>
      <c r="O25" s="14" t="s">
        <v>141</v>
      </c>
    </row>
    <row r="26" spans="1:15" ht="15" x14ac:dyDescent="0.2">
      <c r="A26" s="4" t="s">
        <v>67</v>
      </c>
      <c r="B26" s="14" t="s">
        <v>101</v>
      </c>
      <c r="C26" s="14" t="s">
        <v>101</v>
      </c>
      <c r="D26" s="14" t="s">
        <v>101</v>
      </c>
      <c r="E26" s="14" t="s">
        <v>101</v>
      </c>
      <c r="F26" s="14" t="s">
        <v>101</v>
      </c>
      <c r="G26" s="14" t="s">
        <v>101</v>
      </c>
      <c r="H26" s="14" t="s">
        <v>101</v>
      </c>
      <c r="I26" s="14" t="s">
        <v>101</v>
      </c>
      <c r="J26" s="14" t="s">
        <v>101</v>
      </c>
      <c r="K26" s="14" t="s">
        <v>101</v>
      </c>
      <c r="L26" s="14" t="s">
        <v>101</v>
      </c>
      <c r="M26" s="14" t="s">
        <v>101</v>
      </c>
      <c r="N26" s="14" t="s">
        <v>101</v>
      </c>
      <c r="O26" s="14" t="s">
        <v>101</v>
      </c>
    </row>
    <row r="27" spans="1:15" ht="15" x14ac:dyDescent="0.2">
      <c r="A27" s="4" t="s">
        <v>68</v>
      </c>
      <c r="B27" s="14">
        <v>2.65</v>
      </c>
      <c r="C27" s="14">
        <v>2.65</v>
      </c>
      <c r="D27" s="14">
        <v>2.65</v>
      </c>
      <c r="E27" s="14">
        <v>2.65</v>
      </c>
      <c r="F27" s="14">
        <v>2.65</v>
      </c>
      <c r="G27" s="14">
        <v>2.65</v>
      </c>
      <c r="H27" s="14">
        <v>2.65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  <c r="N27" s="14">
        <v>0</v>
      </c>
      <c r="O27" s="14">
        <v>0</v>
      </c>
    </row>
    <row r="28" spans="1:15" ht="15" x14ac:dyDescent="0.2">
      <c r="A28" s="4" t="s">
        <v>69</v>
      </c>
      <c r="B28" s="14">
        <v>0</v>
      </c>
      <c r="C28" s="14">
        <v>0</v>
      </c>
      <c r="D28" s="14">
        <v>0</v>
      </c>
      <c r="E28" s="14">
        <v>8</v>
      </c>
      <c r="F28" s="14">
        <v>8</v>
      </c>
      <c r="G28" s="14">
        <v>8</v>
      </c>
      <c r="H28" s="14">
        <v>8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</row>
    <row r="29" spans="1:15" ht="15" x14ac:dyDescent="0.2">
      <c r="A29" s="6" t="s">
        <v>70</v>
      </c>
      <c r="B29" s="14">
        <v>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  <c r="N29" s="14">
        <v>0</v>
      </c>
      <c r="O29" s="14">
        <v>0</v>
      </c>
    </row>
    <row r="30" spans="1:15" ht="15" x14ac:dyDescent="0.2">
      <c r="A30" s="6" t="s">
        <v>71</v>
      </c>
      <c r="B30" s="14">
        <v>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  <c r="N30" s="14">
        <v>0</v>
      </c>
      <c r="O30" s="14">
        <v>0</v>
      </c>
    </row>
    <row r="31" spans="1:15" ht="15" x14ac:dyDescent="0.2">
      <c r="A31" s="7" t="s">
        <v>72</v>
      </c>
      <c r="B31" s="14" t="s">
        <v>115</v>
      </c>
      <c r="C31" s="14" t="s">
        <v>115</v>
      </c>
      <c r="D31" s="14" t="s">
        <v>115</v>
      </c>
      <c r="E31" s="14" t="s">
        <v>115</v>
      </c>
      <c r="F31" s="14" t="s">
        <v>115</v>
      </c>
      <c r="G31" s="14" t="s">
        <v>115</v>
      </c>
      <c r="H31" s="14" t="s">
        <v>115</v>
      </c>
      <c r="I31" s="14" t="s">
        <v>115</v>
      </c>
      <c r="J31" s="14" t="s">
        <v>115</v>
      </c>
      <c r="K31" s="14" t="s">
        <v>115</v>
      </c>
      <c r="L31" s="14" t="s">
        <v>115</v>
      </c>
      <c r="M31" s="14" t="s">
        <v>115</v>
      </c>
      <c r="N31" s="14" t="s">
        <v>115</v>
      </c>
      <c r="O31" s="14" t="s">
        <v>115</v>
      </c>
    </row>
    <row r="32" spans="1:15" ht="15" x14ac:dyDescent="0.2">
      <c r="A32" s="7" t="s">
        <v>73</v>
      </c>
      <c r="B32" s="14" t="s">
        <v>115</v>
      </c>
      <c r="C32" s="14" t="s">
        <v>115</v>
      </c>
      <c r="D32" s="14" t="s">
        <v>115</v>
      </c>
      <c r="E32" s="14" t="s">
        <v>115</v>
      </c>
      <c r="F32" s="14" t="s">
        <v>115</v>
      </c>
      <c r="G32" s="14" t="s">
        <v>115</v>
      </c>
      <c r="H32" s="14" t="s">
        <v>115</v>
      </c>
      <c r="I32" s="14" t="s">
        <v>115</v>
      </c>
      <c r="J32" s="14" t="s">
        <v>115</v>
      </c>
      <c r="K32" s="14" t="s">
        <v>115</v>
      </c>
      <c r="L32" s="14" t="s">
        <v>115</v>
      </c>
      <c r="M32" s="14" t="s">
        <v>115</v>
      </c>
      <c r="N32" s="14" t="s">
        <v>115</v>
      </c>
      <c r="O32" s="14" t="s">
        <v>115</v>
      </c>
    </row>
    <row r="33" spans="1:15" ht="60" x14ac:dyDescent="0.2">
      <c r="A33" s="4" t="s">
        <v>74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</row>
    <row r="34" spans="1:15" ht="15" x14ac:dyDescent="0.2">
      <c r="A34" s="2" t="s">
        <v>3</v>
      </c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</row>
    <row r="35" spans="1:15" ht="45" x14ac:dyDescent="0.2">
      <c r="A35" s="5" t="s">
        <v>75</v>
      </c>
      <c r="B35" s="21">
        <v>192</v>
      </c>
      <c r="C35" s="21">
        <v>192</v>
      </c>
      <c r="D35" s="21">
        <v>192</v>
      </c>
      <c r="E35" s="21">
        <v>192</v>
      </c>
      <c r="F35" s="21">
        <v>192</v>
      </c>
      <c r="G35" s="21">
        <v>192</v>
      </c>
      <c r="H35" s="21">
        <v>192</v>
      </c>
      <c r="I35" s="21">
        <v>1</v>
      </c>
      <c r="J35" s="21">
        <v>1</v>
      </c>
      <c r="K35" s="21">
        <v>1</v>
      </c>
      <c r="L35" s="21">
        <v>1</v>
      </c>
      <c r="M35" s="21">
        <v>1</v>
      </c>
      <c r="N35" s="21">
        <v>1</v>
      </c>
      <c r="O35" s="21">
        <v>1</v>
      </c>
    </row>
    <row r="36" spans="1:15" ht="60" x14ac:dyDescent="0.2">
      <c r="A36" s="5" t="s">
        <v>76</v>
      </c>
      <c r="B36" s="21">
        <v>64</v>
      </c>
      <c r="C36" s="21">
        <v>64</v>
      </c>
      <c r="D36" s="21">
        <v>64</v>
      </c>
      <c r="E36" s="21">
        <v>64</v>
      </c>
      <c r="F36" s="21">
        <v>64</v>
      </c>
      <c r="G36" s="21">
        <v>64</v>
      </c>
      <c r="H36" s="21">
        <v>64</v>
      </c>
      <c r="I36" s="21" t="s">
        <v>115</v>
      </c>
      <c r="J36" s="21" t="s">
        <v>115</v>
      </c>
      <c r="K36" s="21" t="s">
        <v>115</v>
      </c>
      <c r="L36" s="21" t="s">
        <v>115</v>
      </c>
      <c r="M36" s="21" t="s">
        <v>115</v>
      </c>
      <c r="N36" s="21" t="s">
        <v>115</v>
      </c>
      <c r="O36" s="21" t="s">
        <v>115</v>
      </c>
    </row>
    <row r="37" spans="1:15" ht="45" x14ac:dyDescent="0.2">
      <c r="A37" s="8" t="s">
        <v>77</v>
      </c>
      <c r="B37" s="21">
        <v>2</v>
      </c>
      <c r="C37" s="21">
        <v>2</v>
      </c>
      <c r="D37" s="21">
        <v>2</v>
      </c>
      <c r="E37" s="21">
        <v>2</v>
      </c>
      <c r="F37" s="21">
        <v>2</v>
      </c>
      <c r="G37" s="21">
        <v>2</v>
      </c>
      <c r="H37" s="21">
        <v>2</v>
      </c>
      <c r="I37" s="21">
        <v>1</v>
      </c>
      <c r="J37" s="21">
        <v>1</v>
      </c>
      <c r="K37" s="21">
        <v>1</v>
      </c>
      <c r="L37" s="21">
        <v>1</v>
      </c>
      <c r="M37" s="21">
        <v>1</v>
      </c>
      <c r="N37" s="21">
        <v>1</v>
      </c>
      <c r="O37" s="21">
        <v>1</v>
      </c>
    </row>
    <row r="38" spans="1:15" ht="30" x14ac:dyDescent="0.2">
      <c r="A38" s="9" t="s">
        <v>78</v>
      </c>
      <c r="B38" s="21">
        <f>33+10*LOG10(100)</f>
        <v>53</v>
      </c>
      <c r="C38" s="21">
        <f t="shared" ref="C38:H38" si="0">33+10*LOG10(100)</f>
        <v>53</v>
      </c>
      <c r="D38" s="21">
        <f t="shared" si="0"/>
        <v>53</v>
      </c>
      <c r="E38" s="21">
        <f t="shared" si="0"/>
        <v>53</v>
      </c>
      <c r="F38" s="21">
        <f t="shared" si="0"/>
        <v>53</v>
      </c>
      <c r="G38" s="21">
        <f t="shared" si="0"/>
        <v>53</v>
      </c>
      <c r="H38" s="21">
        <f t="shared" si="0"/>
        <v>53</v>
      </c>
      <c r="I38" s="21">
        <v>23</v>
      </c>
      <c r="J38" s="21">
        <v>23</v>
      </c>
      <c r="K38" s="21">
        <v>23</v>
      </c>
      <c r="L38" s="21">
        <v>23</v>
      </c>
      <c r="M38" s="21">
        <v>23</v>
      </c>
      <c r="N38" s="21">
        <v>23</v>
      </c>
      <c r="O38" s="21">
        <v>23</v>
      </c>
    </row>
    <row r="39" spans="1:15" ht="15" x14ac:dyDescent="0.2">
      <c r="A39" s="9" t="s">
        <v>79</v>
      </c>
      <c r="B39" s="21">
        <v>100000000</v>
      </c>
      <c r="C39" s="21">
        <v>100000000</v>
      </c>
      <c r="D39" s="21">
        <v>100000000</v>
      </c>
      <c r="E39" s="21">
        <v>100000000</v>
      </c>
      <c r="F39" s="21">
        <v>100000000</v>
      </c>
      <c r="G39" s="21">
        <v>100000000</v>
      </c>
      <c r="H39" s="21">
        <v>100000000</v>
      </c>
      <c r="I39" s="21">
        <f>30*12*30000</f>
        <v>10800000</v>
      </c>
      <c r="J39" s="21">
        <f>4*12*30000</f>
        <v>1440000</v>
      </c>
      <c r="K39" s="21">
        <f>2*12*30000</f>
        <v>720000</v>
      </c>
      <c r="L39" s="21">
        <f>12*12*30000</f>
        <v>4320000</v>
      </c>
      <c r="M39" s="21">
        <f>6*12*30000</f>
        <v>2160000</v>
      </c>
      <c r="N39" s="21">
        <f>1*12*30000</f>
        <v>360000</v>
      </c>
      <c r="O39" s="21">
        <f>1*12*30000</f>
        <v>360000</v>
      </c>
    </row>
    <row r="40" spans="1:15" ht="135" x14ac:dyDescent="0.2">
      <c r="A40" s="10" t="s">
        <v>62</v>
      </c>
      <c r="B40" s="21">
        <f>33</f>
        <v>33</v>
      </c>
      <c r="C40" s="21">
        <f>33</f>
        <v>33</v>
      </c>
      <c r="D40" s="21">
        <f>33</f>
        <v>33</v>
      </c>
      <c r="E40" s="21">
        <f>33</f>
        <v>33</v>
      </c>
      <c r="F40" s="21">
        <f>33</f>
        <v>33</v>
      </c>
      <c r="G40" s="21">
        <f>33</f>
        <v>33</v>
      </c>
      <c r="H40" s="21">
        <f>33</f>
        <v>33</v>
      </c>
      <c r="I40" s="21" t="s">
        <v>101</v>
      </c>
      <c r="J40" s="21" t="s">
        <v>101</v>
      </c>
      <c r="K40" s="21" t="s">
        <v>101</v>
      </c>
      <c r="L40" s="21" t="s">
        <v>101</v>
      </c>
      <c r="M40" s="21" t="s">
        <v>101</v>
      </c>
      <c r="N40" s="21" t="s">
        <v>101</v>
      </c>
      <c r="O40" s="21" t="s">
        <v>101</v>
      </c>
    </row>
    <row r="41" spans="1:15" ht="45" x14ac:dyDescent="0.2">
      <c r="A41" s="9" t="s">
        <v>63</v>
      </c>
      <c r="B41" s="21">
        <f>106*12*30000</f>
        <v>38160000</v>
      </c>
      <c r="C41" s="21">
        <f>4*12*30000</f>
        <v>1440000</v>
      </c>
      <c r="D41" s="21">
        <f>48*12*30000</f>
        <v>17280000</v>
      </c>
      <c r="E41" s="21">
        <f>4*12*30000</f>
        <v>1440000</v>
      </c>
      <c r="F41" s="21">
        <f>45*12*30000</f>
        <v>16200000</v>
      </c>
      <c r="G41" s="21">
        <f>48*12*30000</f>
        <v>17280000</v>
      </c>
      <c r="H41" s="21">
        <f>20*12*30000</f>
        <v>7200000</v>
      </c>
      <c r="I41" s="21">
        <f>30*12*30000</f>
        <v>10800000</v>
      </c>
      <c r="J41" s="21">
        <f>4*12*30000</f>
        <v>1440000</v>
      </c>
      <c r="K41" s="21">
        <f>2*12*30000</f>
        <v>720000</v>
      </c>
      <c r="L41" s="21">
        <f>12*12*30000</f>
        <v>4320000</v>
      </c>
      <c r="M41" s="21">
        <f>3*12*30000</f>
        <v>1080000</v>
      </c>
      <c r="N41" s="21">
        <f>1*12*30000</f>
        <v>360000</v>
      </c>
      <c r="O41" s="21">
        <f>1*12*30000</f>
        <v>360000</v>
      </c>
    </row>
    <row r="42" spans="1:15" ht="15" x14ac:dyDescent="0.2">
      <c r="A42" s="9" t="s">
        <v>64</v>
      </c>
      <c r="B42" s="21">
        <f t="shared" ref="B42:H42" si="1">B40+10*LOG10(B41/1000000)</f>
        <v>48.816083660320572</v>
      </c>
      <c r="C42" s="21">
        <f t="shared" si="1"/>
        <v>34.583624920952495</v>
      </c>
      <c r="D42" s="21">
        <f t="shared" si="1"/>
        <v>45.375437381428746</v>
      </c>
      <c r="E42" s="21">
        <f t="shared" si="1"/>
        <v>34.583624920952495</v>
      </c>
      <c r="F42" s="21">
        <f t="shared" si="1"/>
        <v>45.09515014542631</v>
      </c>
      <c r="G42" s="21">
        <f t="shared" si="1"/>
        <v>45.375437381428746</v>
      </c>
      <c r="H42" s="21">
        <f t="shared" si="1"/>
        <v>41.57332496431269</v>
      </c>
      <c r="I42" s="21">
        <v>23</v>
      </c>
      <c r="J42" s="21">
        <v>23</v>
      </c>
      <c r="K42" s="21">
        <v>23</v>
      </c>
      <c r="L42" s="21">
        <v>23</v>
      </c>
      <c r="M42" s="21">
        <v>23</v>
      </c>
      <c r="N42" s="21">
        <v>23</v>
      </c>
      <c r="O42" s="21">
        <v>23</v>
      </c>
    </row>
    <row r="43" spans="1:15" ht="30" x14ac:dyDescent="0.2">
      <c r="A43" s="4" t="s">
        <v>65</v>
      </c>
      <c r="B43" s="21">
        <f>B44-B45</f>
        <v>10.121212547196624</v>
      </c>
      <c r="C43" s="21">
        <f t="shared" ref="C43:O43" si="2">C44-C45</f>
        <v>10.121212547196624</v>
      </c>
      <c r="D43" s="21">
        <f t="shared" si="2"/>
        <v>10.121212547196624</v>
      </c>
      <c r="E43" s="21">
        <f t="shared" si="2"/>
        <v>10.121212547196624</v>
      </c>
      <c r="F43" s="21">
        <f t="shared" si="2"/>
        <v>10.121212547196624</v>
      </c>
      <c r="G43" s="21">
        <f t="shared" si="2"/>
        <v>10.121212547196624</v>
      </c>
      <c r="H43" s="21">
        <f t="shared" si="2"/>
        <v>10.121212547196624</v>
      </c>
      <c r="I43" s="21">
        <f t="shared" si="2"/>
        <v>0</v>
      </c>
      <c r="J43" s="21">
        <f t="shared" si="2"/>
        <v>0</v>
      </c>
      <c r="K43" s="21">
        <f t="shared" si="2"/>
        <v>0</v>
      </c>
      <c r="L43" s="21">
        <f t="shared" si="2"/>
        <v>0</v>
      </c>
      <c r="M43" s="21">
        <f t="shared" si="2"/>
        <v>0</v>
      </c>
      <c r="N43" s="21">
        <f t="shared" si="2"/>
        <v>0</v>
      </c>
      <c r="O43" s="21">
        <f t="shared" si="2"/>
        <v>0</v>
      </c>
    </row>
    <row r="44" spans="1:15" ht="45" x14ac:dyDescent="0.2">
      <c r="A44" s="4" t="s">
        <v>11</v>
      </c>
      <c r="B44" s="21">
        <f t="shared" ref="B44:H44" si="3">B46+10*LOG10(B35/B36)</f>
        <v>12.771212547196624</v>
      </c>
      <c r="C44" s="21">
        <f t="shared" si="3"/>
        <v>12.771212547196624</v>
      </c>
      <c r="D44" s="21">
        <f t="shared" si="3"/>
        <v>12.771212547196624</v>
      </c>
      <c r="E44" s="21">
        <f t="shared" si="3"/>
        <v>12.771212547196624</v>
      </c>
      <c r="F44" s="21">
        <f t="shared" si="3"/>
        <v>12.771212547196624</v>
      </c>
      <c r="G44" s="21">
        <f t="shared" si="3"/>
        <v>12.771212547196624</v>
      </c>
      <c r="H44" s="21">
        <f t="shared" si="3"/>
        <v>12.771212547196624</v>
      </c>
      <c r="I44" s="21">
        <f t="shared" ref="I44:O44" si="4">I46+10*LOG10(I35/I37)</f>
        <v>0</v>
      </c>
      <c r="J44" s="21">
        <f t="shared" si="4"/>
        <v>0</v>
      </c>
      <c r="K44" s="21">
        <f t="shared" si="4"/>
        <v>0</v>
      </c>
      <c r="L44" s="21">
        <f t="shared" si="4"/>
        <v>0</v>
      </c>
      <c r="M44" s="21">
        <f t="shared" si="4"/>
        <v>0</v>
      </c>
      <c r="N44" s="21">
        <f t="shared" si="4"/>
        <v>0</v>
      </c>
      <c r="O44" s="21">
        <f t="shared" si="4"/>
        <v>0</v>
      </c>
    </row>
    <row r="45" spans="1:15" ht="60" x14ac:dyDescent="0.2">
      <c r="A45" s="11" t="s">
        <v>12</v>
      </c>
      <c r="B45" s="21">
        <f>B27</f>
        <v>2.65</v>
      </c>
      <c r="C45" s="21">
        <f t="shared" ref="C45:O45" si="5">C27</f>
        <v>2.65</v>
      </c>
      <c r="D45" s="21">
        <f t="shared" si="5"/>
        <v>2.65</v>
      </c>
      <c r="E45" s="21">
        <f t="shared" si="5"/>
        <v>2.65</v>
      </c>
      <c r="F45" s="21">
        <f t="shared" si="5"/>
        <v>2.65</v>
      </c>
      <c r="G45" s="21">
        <f t="shared" si="5"/>
        <v>2.65</v>
      </c>
      <c r="H45" s="21">
        <f t="shared" si="5"/>
        <v>2.65</v>
      </c>
      <c r="I45" s="21">
        <f t="shared" si="5"/>
        <v>0</v>
      </c>
      <c r="J45" s="21">
        <f t="shared" si="5"/>
        <v>0</v>
      </c>
      <c r="K45" s="21">
        <f t="shared" si="5"/>
        <v>0</v>
      </c>
      <c r="L45" s="21">
        <f t="shared" si="5"/>
        <v>0</v>
      </c>
      <c r="M45" s="21">
        <f t="shared" si="5"/>
        <v>0</v>
      </c>
      <c r="N45" s="21">
        <f t="shared" si="5"/>
        <v>0</v>
      </c>
      <c r="O45" s="21">
        <f t="shared" si="5"/>
        <v>0</v>
      </c>
    </row>
    <row r="46" spans="1:15" ht="15" x14ac:dyDescent="0.2">
      <c r="A46" s="1" t="s">
        <v>13</v>
      </c>
      <c r="B46" s="21">
        <v>8</v>
      </c>
      <c r="C46" s="21">
        <v>8</v>
      </c>
      <c r="D46" s="21">
        <v>8</v>
      </c>
      <c r="E46" s="21">
        <v>8</v>
      </c>
      <c r="F46" s="21">
        <v>8</v>
      </c>
      <c r="G46" s="21">
        <v>8</v>
      </c>
      <c r="H46" s="21">
        <v>8</v>
      </c>
      <c r="I46" s="21">
        <v>0</v>
      </c>
      <c r="J46" s="21">
        <v>0</v>
      </c>
      <c r="K46" s="21">
        <v>0</v>
      </c>
      <c r="L46" s="21">
        <v>0</v>
      </c>
      <c r="M46" s="21">
        <v>0</v>
      </c>
      <c r="N46" s="21">
        <v>0</v>
      </c>
      <c r="O46" s="21">
        <v>0</v>
      </c>
    </row>
    <row r="47" spans="1:15" ht="30" x14ac:dyDescent="0.2">
      <c r="A47" s="4" t="s">
        <v>14</v>
      </c>
      <c r="B47" s="21">
        <f>B48-B49</f>
        <v>15.051499783199061</v>
      </c>
      <c r="C47" s="21">
        <f t="shared" ref="C47:O47" si="6">C48-C49</f>
        <v>15.051499783199061</v>
      </c>
      <c r="D47" s="21">
        <f t="shared" si="6"/>
        <v>15.051499783199061</v>
      </c>
      <c r="E47" s="21">
        <f t="shared" si="6"/>
        <v>7.0514997831990609</v>
      </c>
      <c r="F47" s="21">
        <f t="shared" si="6"/>
        <v>7.0514997831990609</v>
      </c>
      <c r="G47" s="21">
        <f t="shared" si="6"/>
        <v>7.0514997831990609</v>
      </c>
      <c r="H47" s="21">
        <f t="shared" si="6"/>
        <v>7.0514997831990609</v>
      </c>
      <c r="I47" s="21">
        <f t="shared" si="6"/>
        <v>0</v>
      </c>
      <c r="J47" s="21">
        <f t="shared" si="6"/>
        <v>0</v>
      </c>
      <c r="K47" s="21">
        <f t="shared" si="6"/>
        <v>0</v>
      </c>
      <c r="L47" s="21">
        <f t="shared" si="6"/>
        <v>0</v>
      </c>
      <c r="M47" s="21">
        <f t="shared" si="6"/>
        <v>0</v>
      </c>
      <c r="N47" s="21">
        <f t="shared" si="6"/>
        <v>0</v>
      </c>
      <c r="O47" s="21">
        <f t="shared" si="6"/>
        <v>0</v>
      </c>
    </row>
    <row r="48" spans="1:15" ht="30" x14ac:dyDescent="0.2">
      <c r="A48" s="4" t="s">
        <v>15</v>
      </c>
      <c r="B48" s="21">
        <f>10*LOG10(B36/B37)</f>
        <v>15.051499783199061</v>
      </c>
      <c r="C48" s="21">
        <f t="shared" ref="C48:H48" si="7">10*LOG10(C36/C37)</f>
        <v>15.051499783199061</v>
      </c>
      <c r="D48" s="21">
        <f t="shared" si="7"/>
        <v>15.051499783199061</v>
      </c>
      <c r="E48" s="21">
        <f t="shared" si="7"/>
        <v>15.051499783199061</v>
      </c>
      <c r="F48" s="21">
        <f t="shared" si="7"/>
        <v>15.051499783199061</v>
      </c>
      <c r="G48" s="21">
        <f t="shared" si="7"/>
        <v>15.051499783199061</v>
      </c>
      <c r="H48" s="21">
        <f t="shared" si="7"/>
        <v>15.051499783199061</v>
      </c>
      <c r="I48" s="21">
        <f>0</f>
        <v>0</v>
      </c>
      <c r="J48" s="21">
        <f>0</f>
        <v>0</v>
      </c>
      <c r="K48" s="21">
        <f>0</f>
        <v>0</v>
      </c>
      <c r="L48" s="21">
        <f>0</f>
        <v>0</v>
      </c>
      <c r="M48" s="21">
        <f>0</f>
        <v>0</v>
      </c>
      <c r="N48" s="21">
        <f>0</f>
        <v>0</v>
      </c>
      <c r="O48" s="21">
        <f>0</f>
        <v>0</v>
      </c>
    </row>
    <row r="49" spans="1:15" ht="45" x14ac:dyDescent="0.2">
      <c r="A49" s="8" t="s">
        <v>16</v>
      </c>
      <c r="B49" s="21">
        <f>B28</f>
        <v>0</v>
      </c>
      <c r="C49" s="21">
        <f t="shared" ref="C49:O49" si="8">C28</f>
        <v>0</v>
      </c>
      <c r="D49" s="21">
        <f t="shared" si="8"/>
        <v>0</v>
      </c>
      <c r="E49" s="21">
        <f>E28</f>
        <v>8</v>
      </c>
      <c r="F49" s="21">
        <f t="shared" si="8"/>
        <v>8</v>
      </c>
      <c r="G49" s="21">
        <f t="shared" si="8"/>
        <v>8</v>
      </c>
      <c r="H49" s="21">
        <f t="shared" si="8"/>
        <v>8</v>
      </c>
      <c r="I49" s="21">
        <f t="shared" si="8"/>
        <v>0</v>
      </c>
      <c r="J49" s="21">
        <f t="shared" si="8"/>
        <v>0</v>
      </c>
      <c r="K49" s="21">
        <f t="shared" si="8"/>
        <v>0</v>
      </c>
      <c r="L49" s="21">
        <f t="shared" si="8"/>
        <v>0</v>
      </c>
      <c r="M49" s="21">
        <f t="shared" si="8"/>
        <v>0</v>
      </c>
      <c r="N49" s="21">
        <f t="shared" si="8"/>
        <v>0</v>
      </c>
      <c r="O49" s="21">
        <f t="shared" si="8"/>
        <v>0</v>
      </c>
    </row>
    <row r="50" spans="1:15" ht="30" x14ac:dyDescent="0.2">
      <c r="A50" s="3" t="s">
        <v>17</v>
      </c>
      <c r="B50" s="21">
        <v>3</v>
      </c>
      <c r="C50" s="21">
        <v>3</v>
      </c>
      <c r="D50" s="21">
        <v>3</v>
      </c>
      <c r="E50" s="21">
        <v>3</v>
      </c>
      <c r="F50" s="21">
        <v>3</v>
      </c>
      <c r="G50" s="21">
        <v>3</v>
      </c>
      <c r="H50" s="21">
        <v>3</v>
      </c>
      <c r="I50" s="21">
        <v>1</v>
      </c>
      <c r="J50" s="21">
        <v>1</v>
      </c>
      <c r="K50" s="21">
        <v>1</v>
      </c>
      <c r="L50" s="21">
        <v>1</v>
      </c>
      <c r="M50" s="21">
        <v>1</v>
      </c>
      <c r="N50" s="21">
        <v>1</v>
      </c>
      <c r="O50" s="21">
        <v>1</v>
      </c>
    </row>
    <row r="51" spans="1:15" ht="15" x14ac:dyDescent="0.2">
      <c r="A51" s="3" t="s">
        <v>18</v>
      </c>
      <c r="B51" s="21">
        <f>B42+B43+B47-B50</f>
        <v>70.988795990716255</v>
      </c>
      <c r="C51" s="21">
        <f t="shared" ref="C51:O51" si="9">C42+C43+C47-C50</f>
        <v>56.756337251348185</v>
      </c>
      <c r="D51" s="21">
        <f t="shared" si="9"/>
        <v>67.548149711824436</v>
      </c>
      <c r="E51" s="21">
        <f t="shared" si="9"/>
        <v>48.756337251348185</v>
      </c>
      <c r="F51" s="21">
        <f>F42+F43+F47-F50</f>
        <v>59.267862475822</v>
      </c>
      <c r="G51" s="21">
        <f t="shared" si="9"/>
        <v>59.548149711824436</v>
      </c>
      <c r="H51" s="21">
        <f t="shared" si="9"/>
        <v>55.746037294708373</v>
      </c>
      <c r="I51" s="21">
        <f t="shared" si="9"/>
        <v>22</v>
      </c>
      <c r="J51" s="21">
        <f t="shared" si="9"/>
        <v>22</v>
      </c>
      <c r="K51" s="21">
        <f t="shared" si="9"/>
        <v>22</v>
      </c>
      <c r="L51" s="21">
        <f t="shared" si="9"/>
        <v>22</v>
      </c>
      <c r="M51" s="21">
        <f t="shared" si="9"/>
        <v>22</v>
      </c>
      <c r="N51" s="21">
        <f t="shared" si="9"/>
        <v>22</v>
      </c>
      <c r="O51" s="21">
        <f t="shared" si="9"/>
        <v>22</v>
      </c>
    </row>
    <row r="52" spans="1:15" ht="15" x14ac:dyDescent="0.2">
      <c r="A52" s="2" t="s">
        <v>4</v>
      </c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</row>
    <row r="53" spans="1:15" ht="45" x14ac:dyDescent="0.2">
      <c r="A53" s="5" t="s">
        <v>19</v>
      </c>
      <c r="B53" s="21">
        <v>4</v>
      </c>
      <c r="C53" s="21">
        <v>4</v>
      </c>
      <c r="D53" s="21">
        <v>4</v>
      </c>
      <c r="E53" s="21">
        <v>4</v>
      </c>
      <c r="F53" s="21">
        <v>4</v>
      </c>
      <c r="G53" s="21">
        <v>4</v>
      </c>
      <c r="H53" s="21">
        <v>4</v>
      </c>
      <c r="I53" s="21">
        <v>192</v>
      </c>
      <c r="J53" s="21">
        <v>192</v>
      </c>
      <c r="K53" s="21">
        <v>192</v>
      </c>
      <c r="L53" s="21">
        <v>192</v>
      </c>
      <c r="M53" s="21">
        <v>192</v>
      </c>
      <c r="N53" s="21">
        <v>192</v>
      </c>
      <c r="O53" s="21">
        <v>192</v>
      </c>
    </row>
    <row r="54" spans="1:15" ht="60" x14ac:dyDescent="0.2">
      <c r="A54" s="8" t="s">
        <v>20</v>
      </c>
      <c r="B54" s="21" t="s">
        <v>101</v>
      </c>
      <c r="C54" s="21" t="s">
        <v>101</v>
      </c>
      <c r="D54" s="21" t="s">
        <v>101</v>
      </c>
      <c r="E54" s="21" t="s">
        <v>101</v>
      </c>
      <c r="F54" s="21" t="s">
        <v>101</v>
      </c>
      <c r="G54" s="21" t="s">
        <v>101</v>
      </c>
      <c r="H54" s="21" t="s">
        <v>101</v>
      </c>
      <c r="I54" s="21">
        <v>64</v>
      </c>
      <c r="J54" s="21">
        <v>64</v>
      </c>
      <c r="K54" s="21">
        <v>64</v>
      </c>
      <c r="L54" s="21">
        <v>64</v>
      </c>
      <c r="M54" s="21">
        <v>64</v>
      </c>
      <c r="N54" s="21">
        <v>64</v>
      </c>
      <c r="O54" s="21">
        <v>64</v>
      </c>
    </row>
    <row r="55" spans="1:15" ht="45" x14ac:dyDescent="0.2">
      <c r="A55" s="8" t="s">
        <v>21</v>
      </c>
      <c r="B55" s="21">
        <v>4</v>
      </c>
      <c r="C55" s="21">
        <v>4</v>
      </c>
      <c r="D55" s="21">
        <v>4</v>
      </c>
      <c r="E55" s="21">
        <v>4</v>
      </c>
      <c r="F55" s="21">
        <v>4</v>
      </c>
      <c r="G55" s="21">
        <v>4</v>
      </c>
      <c r="H55" s="21">
        <v>4</v>
      </c>
      <c r="I55" s="21">
        <v>2</v>
      </c>
      <c r="J55" s="21">
        <v>2</v>
      </c>
      <c r="K55" s="21">
        <v>2</v>
      </c>
      <c r="L55" s="21">
        <v>2</v>
      </c>
      <c r="M55" s="21">
        <v>2</v>
      </c>
      <c r="N55" s="21">
        <v>2</v>
      </c>
      <c r="O55" s="21">
        <v>2</v>
      </c>
    </row>
    <row r="56" spans="1:15" ht="30" x14ac:dyDescent="0.2">
      <c r="A56" s="4" t="s">
        <v>22</v>
      </c>
      <c r="B56" s="21">
        <f>B57-B58</f>
        <v>0</v>
      </c>
      <c r="C56" s="21">
        <f t="shared" ref="C56:O56" si="10">C57-C58</f>
        <v>0</v>
      </c>
      <c r="D56" s="21">
        <f t="shared" si="10"/>
        <v>0</v>
      </c>
      <c r="E56" s="21">
        <f t="shared" si="10"/>
        <v>0</v>
      </c>
      <c r="F56" s="21">
        <f t="shared" si="10"/>
        <v>0</v>
      </c>
      <c r="G56" s="21">
        <f t="shared" si="10"/>
        <v>0</v>
      </c>
      <c r="H56" s="21">
        <f t="shared" si="10"/>
        <v>0</v>
      </c>
      <c r="I56" s="21">
        <f t="shared" si="10"/>
        <v>12.771212547196624</v>
      </c>
      <c r="J56" s="21">
        <f t="shared" si="10"/>
        <v>12.771212547196624</v>
      </c>
      <c r="K56" s="21">
        <f t="shared" si="10"/>
        <v>12.771212547196624</v>
      </c>
      <c r="L56" s="21">
        <f t="shared" si="10"/>
        <v>12.771212547196624</v>
      </c>
      <c r="M56" s="21">
        <f t="shared" si="10"/>
        <v>12.771212547196624</v>
      </c>
      <c r="N56" s="21">
        <f t="shared" si="10"/>
        <v>12.771212547196624</v>
      </c>
      <c r="O56" s="21">
        <f t="shared" si="10"/>
        <v>12.771212547196624</v>
      </c>
    </row>
    <row r="57" spans="1:15" ht="45" x14ac:dyDescent="0.2">
      <c r="A57" s="4" t="s">
        <v>23</v>
      </c>
      <c r="B57" s="21">
        <f>B59+10*LOG10(B53/B55)</f>
        <v>0</v>
      </c>
      <c r="C57" s="21">
        <f t="shared" ref="C57:H57" si="11">C59+10*LOG10(C53/C55)</f>
        <v>0</v>
      </c>
      <c r="D57" s="21">
        <f t="shared" si="11"/>
        <v>0</v>
      </c>
      <c r="E57" s="21">
        <f t="shared" si="11"/>
        <v>0</v>
      </c>
      <c r="F57" s="21">
        <f t="shared" si="11"/>
        <v>0</v>
      </c>
      <c r="G57" s="21">
        <f t="shared" si="11"/>
        <v>0</v>
      </c>
      <c r="H57" s="21">
        <f t="shared" si="11"/>
        <v>0</v>
      </c>
      <c r="I57" s="21">
        <f>I59+10*LOG10(I53/I54)</f>
        <v>12.771212547196624</v>
      </c>
      <c r="J57" s="21">
        <f t="shared" ref="J57:O57" si="12">J59+10*LOG10(J53/J54)</f>
        <v>12.771212547196624</v>
      </c>
      <c r="K57" s="21">
        <f t="shared" si="12"/>
        <v>12.771212547196624</v>
      </c>
      <c r="L57" s="21">
        <f t="shared" si="12"/>
        <v>12.771212547196624</v>
      </c>
      <c r="M57" s="21">
        <f t="shared" si="12"/>
        <v>12.771212547196624</v>
      </c>
      <c r="N57" s="21">
        <f t="shared" si="12"/>
        <v>12.771212547196624</v>
      </c>
      <c r="O57" s="21">
        <f t="shared" si="12"/>
        <v>12.771212547196624</v>
      </c>
    </row>
    <row r="58" spans="1:15" ht="60" x14ac:dyDescent="0.2">
      <c r="A58" s="8" t="s">
        <v>24</v>
      </c>
      <c r="B58" s="21">
        <f>B29</f>
        <v>0</v>
      </c>
      <c r="C58" s="21">
        <f t="shared" ref="C58:O58" si="13">C29</f>
        <v>0</v>
      </c>
      <c r="D58" s="21">
        <f t="shared" si="13"/>
        <v>0</v>
      </c>
      <c r="E58" s="21">
        <f t="shared" si="13"/>
        <v>0</v>
      </c>
      <c r="F58" s="21">
        <f t="shared" si="13"/>
        <v>0</v>
      </c>
      <c r="G58" s="21">
        <f t="shared" si="13"/>
        <v>0</v>
      </c>
      <c r="H58" s="21">
        <f t="shared" si="13"/>
        <v>0</v>
      </c>
      <c r="I58" s="21">
        <f t="shared" si="13"/>
        <v>0</v>
      </c>
      <c r="J58" s="21">
        <f t="shared" si="13"/>
        <v>0</v>
      </c>
      <c r="K58" s="21">
        <f t="shared" si="13"/>
        <v>0</v>
      </c>
      <c r="L58" s="21">
        <f t="shared" si="13"/>
        <v>0</v>
      </c>
      <c r="M58" s="21">
        <f t="shared" si="13"/>
        <v>0</v>
      </c>
      <c r="N58" s="21">
        <f t="shared" si="13"/>
        <v>0</v>
      </c>
      <c r="O58" s="21">
        <f t="shared" si="13"/>
        <v>0</v>
      </c>
    </row>
    <row r="59" spans="1:15" ht="15" x14ac:dyDescent="0.2">
      <c r="A59" s="4" t="s">
        <v>25</v>
      </c>
      <c r="B59" s="21">
        <v>0</v>
      </c>
      <c r="C59" s="21">
        <v>0</v>
      </c>
      <c r="D59" s="21">
        <v>0</v>
      </c>
      <c r="E59" s="21">
        <v>0</v>
      </c>
      <c r="F59" s="21">
        <v>0</v>
      </c>
      <c r="G59" s="21">
        <v>0</v>
      </c>
      <c r="H59" s="21">
        <v>0</v>
      </c>
      <c r="I59" s="21">
        <v>8</v>
      </c>
      <c r="J59" s="21">
        <v>8</v>
      </c>
      <c r="K59" s="21">
        <v>8</v>
      </c>
      <c r="L59" s="21">
        <v>8</v>
      </c>
      <c r="M59" s="21">
        <v>8</v>
      </c>
      <c r="N59" s="21">
        <v>8</v>
      </c>
      <c r="O59" s="21">
        <v>8</v>
      </c>
    </row>
    <row r="60" spans="1:15" ht="30" x14ac:dyDescent="0.2">
      <c r="A60" s="4" t="s">
        <v>26</v>
      </c>
      <c r="B60" s="21">
        <f>B61-B62</f>
        <v>0</v>
      </c>
      <c r="C60" s="21">
        <f t="shared" ref="C60:O60" si="14">C61-C62</f>
        <v>0</v>
      </c>
      <c r="D60" s="21">
        <f t="shared" si="14"/>
        <v>0</v>
      </c>
      <c r="E60" s="21">
        <f t="shared" si="14"/>
        <v>0</v>
      </c>
      <c r="F60" s="21">
        <f t="shared" si="14"/>
        <v>0</v>
      </c>
      <c r="G60" s="21">
        <f t="shared" si="14"/>
        <v>0</v>
      </c>
      <c r="H60" s="21">
        <f t="shared" si="14"/>
        <v>0</v>
      </c>
      <c r="I60" s="21">
        <f t="shared" si="14"/>
        <v>15.051499783199061</v>
      </c>
      <c r="J60" s="21">
        <f t="shared" si="14"/>
        <v>15.051499783199061</v>
      </c>
      <c r="K60" s="21">
        <f t="shared" si="14"/>
        <v>15.051499783199061</v>
      </c>
      <c r="L60" s="21">
        <f t="shared" si="14"/>
        <v>15.051499783199061</v>
      </c>
      <c r="M60" s="21">
        <f t="shared" si="14"/>
        <v>15.051499783199061</v>
      </c>
      <c r="N60" s="21">
        <f t="shared" si="14"/>
        <v>15.051499783199061</v>
      </c>
      <c r="O60" s="21">
        <f t="shared" si="14"/>
        <v>15.051499783199061</v>
      </c>
    </row>
    <row r="61" spans="1:15" ht="30" x14ac:dyDescent="0.2">
      <c r="A61" s="4" t="s">
        <v>27</v>
      </c>
      <c r="B61" s="21">
        <f>0</f>
        <v>0</v>
      </c>
      <c r="C61" s="21">
        <f>0</f>
        <v>0</v>
      </c>
      <c r="D61" s="21">
        <f>0</f>
        <v>0</v>
      </c>
      <c r="E61" s="21">
        <f>0</f>
        <v>0</v>
      </c>
      <c r="F61" s="21">
        <f>0</f>
        <v>0</v>
      </c>
      <c r="G61" s="21">
        <f>0</f>
        <v>0</v>
      </c>
      <c r="H61" s="21">
        <f>0</f>
        <v>0</v>
      </c>
      <c r="I61" s="21">
        <f>10*LOG10(I54/I55)</f>
        <v>15.051499783199061</v>
      </c>
      <c r="J61" s="21">
        <f t="shared" ref="J61:O61" si="15">10*LOG10(J54/J55)</f>
        <v>15.051499783199061</v>
      </c>
      <c r="K61" s="21">
        <f t="shared" si="15"/>
        <v>15.051499783199061</v>
      </c>
      <c r="L61" s="21">
        <f t="shared" si="15"/>
        <v>15.051499783199061</v>
      </c>
      <c r="M61" s="21">
        <f t="shared" si="15"/>
        <v>15.051499783199061</v>
      </c>
      <c r="N61" s="21">
        <f t="shared" si="15"/>
        <v>15.051499783199061</v>
      </c>
      <c r="O61" s="21">
        <f t="shared" si="15"/>
        <v>15.051499783199061</v>
      </c>
    </row>
    <row r="62" spans="1:15" ht="45" x14ac:dyDescent="0.2">
      <c r="A62" s="8" t="s">
        <v>28</v>
      </c>
      <c r="B62" s="21">
        <f>B30</f>
        <v>0</v>
      </c>
      <c r="C62" s="21">
        <f t="shared" ref="C62:O62" si="16">C30</f>
        <v>0</v>
      </c>
      <c r="D62" s="21">
        <f t="shared" si="16"/>
        <v>0</v>
      </c>
      <c r="E62" s="21">
        <f t="shared" si="16"/>
        <v>0</v>
      </c>
      <c r="F62" s="21">
        <f t="shared" si="16"/>
        <v>0</v>
      </c>
      <c r="G62" s="21">
        <f t="shared" si="16"/>
        <v>0</v>
      </c>
      <c r="H62" s="21">
        <f t="shared" si="16"/>
        <v>0</v>
      </c>
      <c r="I62" s="21">
        <f t="shared" si="16"/>
        <v>0</v>
      </c>
      <c r="J62" s="21">
        <f t="shared" si="16"/>
        <v>0</v>
      </c>
      <c r="K62" s="21">
        <f t="shared" si="16"/>
        <v>0</v>
      </c>
      <c r="L62" s="21">
        <f t="shared" si="16"/>
        <v>0</v>
      </c>
      <c r="M62" s="21">
        <f t="shared" si="16"/>
        <v>0</v>
      </c>
      <c r="N62" s="21">
        <f t="shared" si="16"/>
        <v>0</v>
      </c>
      <c r="O62" s="21">
        <f t="shared" si="16"/>
        <v>0</v>
      </c>
    </row>
    <row r="63" spans="1:15" ht="30" x14ac:dyDescent="0.2">
      <c r="A63" s="3" t="s">
        <v>5</v>
      </c>
      <c r="B63" s="21">
        <v>1</v>
      </c>
      <c r="C63" s="21">
        <v>1</v>
      </c>
      <c r="D63" s="21">
        <v>1</v>
      </c>
      <c r="E63" s="21">
        <v>1</v>
      </c>
      <c r="F63" s="21">
        <v>1</v>
      </c>
      <c r="G63" s="21">
        <v>1</v>
      </c>
      <c r="H63" s="21">
        <v>1</v>
      </c>
      <c r="I63" s="21">
        <v>3</v>
      </c>
      <c r="J63" s="21">
        <v>3</v>
      </c>
      <c r="K63" s="21">
        <v>3</v>
      </c>
      <c r="L63" s="21">
        <v>3</v>
      </c>
      <c r="M63" s="21">
        <v>3</v>
      </c>
      <c r="N63" s="21">
        <v>3</v>
      </c>
      <c r="O63" s="21">
        <v>3</v>
      </c>
    </row>
    <row r="64" spans="1:15" ht="15" x14ac:dyDescent="0.2">
      <c r="A64" s="3" t="s">
        <v>6</v>
      </c>
      <c r="B64" s="21">
        <v>7</v>
      </c>
      <c r="C64" s="21">
        <v>7</v>
      </c>
      <c r="D64" s="21">
        <v>7</v>
      </c>
      <c r="E64" s="21">
        <v>7</v>
      </c>
      <c r="F64" s="21">
        <v>7</v>
      </c>
      <c r="G64" s="21">
        <v>7</v>
      </c>
      <c r="H64" s="21">
        <v>7</v>
      </c>
      <c r="I64" s="21">
        <v>5</v>
      </c>
      <c r="J64" s="21">
        <v>5</v>
      </c>
      <c r="K64" s="21">
        <v>5</v>
      </c>
      <c r="L64" s="21">
        <v>5</v>
      </c>
      <c r="M64" s="21">
        <v>5</v>
      </c>
      <c r="N64" s="21">
        <v>5</v>
      </c>
      <c r="O64" s="21">
        <v>5</v>
      </c>
    </row>
    <row r="65" spans="1:15" ht="15" x14ac:dyDescent="0.2">
      <c r="A65" s="3" t="s">
        <v>7</v>
      </c>
      <c r="B65" s="15">
        <v>-174</v>
      </c>
      <c r="C65" s="15">
        <v>-174</v>
      </c>
      <c r="D65" s="15">
        <v>-174</v>
      </c>
      <c r="E65" s="15">
        <v>-174</v>
      </c>
      <c r="F65" s="15">
        <v>-174</v>
      </c>
      <c r="G65" s="15">
        <v>-174</v>
      </c>
      <c r="H65" s="15">
        <v>-174</v>
      </c>
      <c r="I65" s="22">
        <v>-174</v>
      </c>
      <c r="J65" s="22">
        <v>-174</v>
      </c>
      <c r="K65" s="22">
        <v>-174</v>
      </c>
      <c r="L65" s="15">
        <v>-174</v>
      </c>
      <c r="M65" s="15">
        <v>-174</v>
      </c>
      <c r="N65" s="15">
        <v>-174</v>
      </c>
      <c r="O65" s="15">
        <v>-174</v>
      </c>
    </row>
    <row r="66" spans="1:15" ht="15" x14ac:dyDescent="0.2">
      <c r="A66" s="3" t="s">
        <v>29</v>
      </c>
      <c r="B66" s="22">
        <v>-169.3</v>
      </c>
      <c r="C66" s="22">
        <v>-169.3</v>
      </c>
      <c r="D66" s="22">
        <v>-169.3</v>
      </c>
      <c r="E66" s="22">
        <v>-169.3</v>
      </c>
      <c r="F66" s="22">
        <v>-169.3</v>
      </c>
      <c r="G66" s="22">
        <v>-169.3</v>
      </c>
      <c r="H66" s="22">
        <v>-169.3</v>
      </c>
      <c r="I66" s="22">
        <v>-165.7</v>
      </c>
      <c r="J66" s="22">
        <v>-165.7</v>
      </c>
      <c r="K66" s="22">
        <v>-165.7</v>
      </c>
      <c r="L66" s="22">
        <v>-161.69999999999999</v>
      </c>
      <c r="M66" s="22">
        <v>-161.69999999999999</v>
      </c>
      <c r="N66" s="22">
        <v>-161.69999999999999</v>
      </c>
      <c r="O66" s="22">
        <v>-161.69999999999999</v>
      </c>
    </row>
    <row r="67" spans="1:15" ht="30" x14ac:dyDescent="0.2">
      <c r="A67" s="3" t="s">
        <v>142</v>
      </c>
      <c r="B67" s="20">
        <f>10*LOG10(10^((B64+B65)/10)+10^(B66/10))</f>
        <v>-164.98918835931039</v>
      </c>
      <c r="C67" s="20">
        <f t="shared" ref="C67:O67" si="17">10*LOG10(10^((C64+C65)/10)+10^(C66/10))</f>
        <v>-164.98918835931039</v>
      </c>
      <c r="D67" s="20">
        <f t="shared" si="17"/>
        <v>-164.98918835931039</v>
      </c>
      <c r="E67" s="20">
        <f t="shared" si="17"/>
        <v>-164.98918835931039</v>
      </c>
      <c r="F67" s="20">
        <f t="shared" si="17"/>
        <v>-164.98918835931039</v>
      </c>
      <c r="G67" s="20">
        <f t="shared" si="17"/>
        <v>-164.98918835931039</v>
      </c>
      <c r="H67" s="20">
        <f t="shared" si="17"/>
        <v>-164.98918835931039</v>
      </c>
      <c r="I67" s="20">
        <f t="shared" si="17"/>
        <v>-164.03352307536667</v>
      </c>
      <c r="J67" s="20">
        <f t="shared" si="17"/>
        <v>-164.03352307536667</v>
      </c>
      <c r="K67" s="20">
        <f t="shared" si="17"/>
        <v>-164.03352307536667</v>
      </c>
      <c r="L67" s="20">
        <f t="shared" si="17"/>
        <v>-160.9583889004532</v>
      </c>
      <c r="M67" s="20">
        <f t="shared" si="17"/>
        <v>-160.9583889004532</v>
      </c>
      <c r="N67" s="20">
        <f t="shared" si="17"/>
        <v>-160.9583889004532</v>
      </c>
      <c r="O67" s="20">
        <f t="shared" si="17"/>
        <v>-160.9583889004532</v>
      </c>
    </row>
    <row r="68" spans="1:15" ht="15" x14ac:dyDescent="0.2">
      <c r="A68" s="3" t="s">
        <v>30</v>
      </c>
      <c r="B68" s="20">
        <f>B67+10*LOG10(B41)</f>
        <v>-89.173104698989818</v>
      </c>
      <c r="C68" s="20">
        <f t="shared" ref="C68:O68" si="18">C67+10*LOG10(C41)</f>
        <v>-103.40556343835789</v>
      </c>
      <c r="D68" s="20">
        <f t="shared" si="18"/>
        <v>-92.613750977881651</v>
      </c>
      <c r="E68" s="20">
        <f t="shared" si="18"/>
        <v>-103.40556343835789</v>
      </c>
      <c r="F68" s="20">
        <f t="shared" si="18"/>
        <v>-92.894038213884087</v>
      </c>
      <c r="G68" s="20">
        <f t="shared" si="18"/>
        <v>-92.613750977881651</v>
      </c>
      <c r="H68" s="20">
        <f t="shared" si="18"/>
        <v>-96.415863394997714</v>
      </c>
      <c r="I68" s="20">
        <f t="shared" si="18"/>
        <v>-93.699285520497185</v>
      </c>
      <c r="J68" s="20">
        <f t="shared" si="18"/>
        <v>-102.44989815441417</v>
      </c>
      <c r="K68" s="20">
        <f t="shared" si="18"/>
        <v>-105.46019811105398</v>
      </c>
      <c r="L68" s="20">
        <f t="shared" si="18"/>
        <v>-94.603551432304087</v>
      </c>
      <c r="M68" s="20">
        <f t="shared" si="18"/>
        <v>-100.6241513455837</v>
      </c>
      <c r="N68" s="20">
        <f t="shared" si="18"/>
        <v>-105.39536389278032</v>
      </c>
      <c r="O68" s="20">
        <f t="shared" si="18"/>
        <v>-105.39536389278032</v>
      </c>
    </row>
    <row r="69" spans="1:15" ht="15" x14ac:dyDescent="0.2">
      <c r="A69" s="3" t="s">
        <v>31</v>
      </c>
      <c r="B69" s="20">
        <v>-4.7</v>
      </c>
      <c r="C69" s="20">
        <v>-12.75</v>
      </c>
      <c r="D69" s="20">
        <v>-8.4969999999999999</v>
      </c>
      <c r="E69" s="20">
        <v>-7.915</v>
      </c>
      <c r="F69" s="20">
        <v>-9.44</v>
      </c>
      <c r="G69" s="20">
        <v>-8.4890000000000008</v>
      </c>
      <c r="H69" s="20">
        <v>-11.62</v>
      </c>
      <c r="I69" s="20">
        <v>-0.75</v>
      </c>
      <c r="J69" s="20">
        <v>-7.71</v>
      </c>
      <c r="K69" s="20">
        <v>-2.0329999999999999</v>
      </c>
      <c r="L69" s="20">
        <v>-10.19</v>
      </c>
      <c r="M69" s="20">
        <v>-8.1920000000000002</v>
      </c>
      <c r="N69" s="20">
        <v>-6.0750000000000002</v>
      </c>
      <c r="O69" s="20">
        <v>-3.5459999999999998</v>
      </c>
    </row>
    <row r="70" spans="1:15" ht="15" x14ac:dyDescent="0.2">
      <c r="A70" s="3" t="s">
        <v>8</v>
      </c>
      <c r="B70" s="20">
        <v>2</v>
      </c>
      <c r="C70" s="20">
        <v>2</v>
      </c>
      <c r="D70" s="20">
        <v>2</v>
      </c>
      <c r="E70" s="20">
        <v>2</v>
      </c>
      <c r="F70" s="20">
        <v>2</v>
      </c>
      <c r="G70" s="20">
        <v>2</v>
      </c>
      <c r="H70" s="20">
        <v>2</v>
      </c>
      <c r="I70" s="20">
        <v>2</v>
      </c>
      <c r="J70" s="20">
        <v>2</v>
      </c>
      <c r="K70" s="20">
        <v>2</v>
      </c>
      <c r="L70" s="20">
        <v>2</v>
      </c>
      <c r="M70" s="20">
        <v>2</v>
      </c>
      <c r="N70" s="20">
        <v>2</v>
      </c>
      <c r="O70" s="20">
        <v>2</v>
      </c>
    </row>
    <row r="71" spans="1:15" ht="30" x14ac:dyDescent="0.2">
      <c r="A71" s="4" t="s">
        <v>32</v>
      </c>
      <c r="B71" s="20">
        <v>0.5</v>
      </c>
      <c r="C71" s="20">
        <v>0</v>
      </c>
      <c r="D71" s="20">
        <v>0</v>
      </c>
      <c r="E71" s="20">
        <v>0</v>
      </c>
      <c r="F71" s="20">
        <v>0</v>
      </c>
      <c r="G71" s="20">
        <v>0</v>
      </c>
      <c r="H71" s="20">
        <v>0</v>
      </c>
      <c r="I71" s="20">
        <v>0.5</v>
      </c>
      <c r="J71" s="20">
        <v>0</v>
      </c>
      <c r="K71" s="20">
        <v>0</v>
      </c>
      <c r="L71" s="20">
        <v>0</v>
      </c>
      <c r="M71" s="20">
        <v>0</v>
      </c>
      <c r="N71" s="20">
        <v>0</v>
      </c>
      <c r="O71" s="20">
        <v>0</v>
      </c>
    </row>
    <row r="72" spans="1:15" ht="15" x14ac:dyDescent="0.2">
      <c r="A72" s="3" t="s">
        <v>33</v>
      </c>
      <c r="B72" s="20">
        <f>B68+B69+B70-B71</f>
        <v>-92.37310469898982</v>
      </c>
      <c r="C72" s="20">
        <f t="shared" ref="C72:O72" si="19">C68+C69+C70-C71</f>
        <v>-114.15556343835789</v>
      </c>
      <c r="D72" s="20">
        <f t="shared" si="19"/>
        <v>-99.110750977881651</v>
      </c>
      <c r="E72" s="20">
        <f t="shared" si="19"/>
        <v>-109.32056343835789</v>
      </c>
      <c r="F72" s="20">
        <f t="shared" si="19"/>
        <v>-100.33403821388409</v>
      </c>
      <c r="G72" s="20">
        <f t="shared" si="19"/>
        <v>-99.102750977881655</v>
      </c>
      <c r="H72" s="20">
        <f t="shared" si="19"/>
        <v>-106.03586339499772</v>
      </c>
      <c r="I72" s="20">
        <f t="shared" si="19"/>
        <v>-92.949285520497185</v>
      </c>
      <c r="J72" s="20">
        <f t="shared" si="19"/>
        <v>-108.15989815441417</v>
      </c>
      <c r="K72" s="20">
        <f t="shared" si="19"/>
        <v>-105.49319811105399</v>
      </c>
      <c r="L72" s="20">
        <f t="shared" si="19"/>
        <v>-102.79355143230408</v>
      </c>
      <c r="M72" s="20">
        <f t="shared" si="19"/>
        <v>-106.81615134558371</v>
      </c>
      <c r="N72" s="20">
        <f t="shared" si="19"/>
        <v>-109.47036389278033</v>
      </c>
      <c r="O72" s="20">
        <f t="shared" si="19"/>
        <v>-106.94136389278033</v>
      </c>
    </row>
    <row r="73" spans="1:15" ht="15" x14ac:dyDescent="0.2">
      <c r="A73" s="4" t="s">
        <v>34</v>
      </c>
      <c r="B73" s="20">
        <f>B42-B72+B47+B60</f>
        <v>156.24068814250944</v>
      </c>
      <c r="C73" s="20">
        <f t="shared" ref="C73:O73" si="20">C42-C72+C47+C60</f>
        <v>163.79068814250945</v>
      </c>
      <c r="D73" s="20">
        <f t="shared" si="20"/>
        <v>159.53768814250947</v>
      </c>
      <c r="E73" s="20">
        <f t="shared" si="20"/>
        <v>150.95568814250944</v>
      </c>
      <c r="F73" s="20">
        <f t="shared" si="20"/>
        <v>152.48068814250945</v>
      </c>
      <c r="G73" s="20">
        <f t="shared" si="20"/>
        <v>151.52968814250946</v>
      </c>
      <c r="H73" s="20">
        <f t="shared" si="20"/>
        <v>154.66068814250946</v>
      </c>
      <c r="I73" s="20">
        <f>I42-I72+I47+I60</f>
        <v>131.00078530369623</v>
      </c>
      <c r="J73" s="20">
        <f t="shared" si="20"/>
        <v>146.21139793761324</v>
      </c>
      <c r="K73" s="20">
        <f t="shared" si="20"/>
        <v>143.54469789425303</v>
      </c>
      <c r="L73" s="20">
        <f t="shared" si="20"/>
        <v>140.84505121550313</v>
      </c>
      <c r="M73" s="20">
        <f t="shared" si="20"/>
        <v>144.86765112878277</v>
      </c>
      <c r="N73" s="20">
        <f t="shared" si="20"/>
        <v>147.52186367597938</v>
      </c>
      <c r="O73" s="20">
        <f t="shared" si="20"/>
        <v>144.99286367597938</v>
      </c>
    </row>
    <row r="74" spans="1:15" ht="30" x14ac:dyDescent="0.2">
      <c r="A74" s="3" t="s">
        <v>35</v>
      </c>
      <c r="B74" s="20">
        <f>B51+B56+B60-B63-B72</f>
        <v>162.36190068970609</v>
      </c>
      <c r="C74" s="20">
        <f>C51+C56+C60-C63-C72</f>
        <v>169.91190068970607</v>
      </c>
      <c r="D74" s="20">
        <f t="shared" ref="D74:O74" si="21">D51+D56+D60-D63-D72</f>
        <v>165.65890068970609</v>
      </c>
      <c r="E74" s="20">
        <f t="shared" si="21"/>
        <v>157.07690068970606</v>
      </c>
      <c r="F74" s="20">
        <f t="shared" si="21"/>
        <v>158.6019006897061</v>
      </c>
      <c r="G74" s="20">
        <f t="shared" si="21"/>
        <v>157.65090068970608</v>
      </c>
      <c r="H74" s="20">
        <f t="shared" si="21"/>
        <v>160.78190068970611</v>
      </c>
      <c r="I74" s="20">
        <f>I51+I56+I60-I63-I72</f>
        <v>139.77199785089289</v>
      </c>
      <c r="J74" s="20">
        <f t="shared" si="21"/>
        <v>154.98261048480987</v>
      </c>
      <c r="K74" s="20">
        <f t="shared" si="21"/>
        <v>152.31591044144966</v>
      </c>
      <c r="L74" s="20">
        <f t="shared" si="21"/>
        <v>149.61626376269976</v>
      </c>
      <c r="M74" s="20">
        <f t="shared" si="21"/>
        <v>153.63886367597939</v>
      </c>
      <c r="N74" s="20">
        <f t="shared" si="21"/>
        <v>156.293076223176</v>
      </c>
      <c r="O74" s="20">
        <f t="shared" si="21"/>
        <v>153.764076223176</v>
      </c>
    </row>
    <row r="75" spans="1:15" ht="15" x14ac:dyDescent="0.2">
      <c r="A75" s="2" t="s">
        <v>9</v>
      </c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</row>
    <row r="76" spans="1:15" ht="30" x14ac:dyDescent="0.2">
      <c r="A76" s="4" t="s">
        <v>36</v>
      </c>
      <c r="B76" s="20">
        <v>4.4800000000000004</v>
      </c>
      <c r="C76" s="20">
        <v>4.4800000000000004</v>
      </c>
      <c r="D76" s="20">
        <v>7.56</v>
      </c>
      <c r="E76" s="20">
        <v>4.4800000000000004</v>
      </c>
      <c r="F76" s="20">
        <v>4.4800000000000004</v>
      </c>
      <c r="G76" s="20">
        <v>7.56</v>
      </c>
      <c r="H76" s="20">
        <v>7.56</v>
      </c>
      <c r="I76" s="20">
        <v>4.4800000000000004</v>
      </c>
      <c r="J76" s="20">
        <v>4.4800000000000004</v>
      </c>
      <c r="K76" s="20">
        <v>4.4800000000000004</v>
      </c>
      <c r="L76" s="20">
        <v>7.56</v>
      </c>
      <c r="M76" s="20">
        <v>7.56</v>
      </c>
      <c r="N76" s="20">
        <v>7.56</v>
      </c>
      <c r="O76" s="20">
        <v>7.56</v>
      </c>
    </row>
    <row r="77" spans="1:15" ht="15" x14ac:dyDescent="0.2">
      <c r="A77" s="3" t="s">
        <v>37</v>
      </c>
      <c r="B77" s="20">
        <v>0</v>
      </c>
      <c r="C77" s="20">
        <v>0</v>
      </c>
      <c r="D77" s="20">
        <v>0</v>
      </c>
      <c r="E77" s="20">
        <v>0</v>
      </c>
      <c r="F77" s="20">
        <v>0</v>
      </c>
      <c r="G77" s="20">
        <v>0</v>
      </c>
      <c r="H77" s="20">
        <v>0</v>
      </c>
      <c r="I77" s="20">
        <v>0</v>
      </c>
      <c r="J77" s="20">
        <v>0</v>
      </c>
      <c r="K77" s="20">
        <v>0</v>
      </c>
      <c r="L77" s="20">
        <v>0</v>
      </c>
      <c r="M77" s="20">
        <v>0</v>
      </c>
      <c r="N77" s="20">
        <v>0</v>
      </c>
      <c r="O77" s="20">
        <v>0</v>
      </c>
    </row>
    <row r="78" spans="1:15" ht="15" x14ac:dyDescent="0.2">
      <c r="A78" s="3" t="s">
        <v>38</v>
      </c>
      <c r="B78" s="20">
        <v>26.25</v>
      </c>
      <c r="C78" s="20">
        <v>26.25</v>
      </c>
      <c r="D78" s="20">
        <v>26.25</v>
      </c>
      <c r="E78" s="20">
        <v>26.25</v>
      </c>
      <c r="F78" s="20">
        <v>26.25</v>
      </c>
      <c r="G78" s="20">
        <v>26.25</v>
      </c>
      <c r="H78" s="20">
        <v>26.25</v>
      </c>
      <c r="I78" s="20">
        <v>26.25</v>
      </c>
      <c r="J78" s="20">
        <v>26.25</v>
      </c>
      <c r="K78" s="20">
        <v>26.25</v>
      </c>
      <c r="L78" s="20">
        <v>26.25</v>
      </c>
      <c r="M78" s="20">
        <v>26.25</v>
      </c>
      <c r="N78" s="20">
        <v>26.25</v>
      </c>
      <c r="O78" s="20">
        <v>26.25</v>
      </c>
    </row>
    <row r="79" spans="1:15" ht="15" x14ac:dyDescent="0.2">
      <c r="A79" s="3" t="s">
        <v>39</v>
      </c>
      <c r="B79" s="20">
        <v>0</v>
      </c>
      <c r="C79" s="20">
        <v>0</v>
      </c>
      <c r="D79" s="20">
        <v>0</v>
      </c>
      <c r="E79" s="20">
        <v>0</v>
      </c>
      <c r="F79" s="20">
        <v>0</v>
      </c>
      <c r="G79" s="20">
        <v>0</v>
      </c>
      <c r="H79" s="20">
        <v>0</v>
      </c>
      <c r="I79" s="20">
        <v>0</v>
      </c>
      <c r="J79" s="20">
        <v>0</v>
      </c>
      <c r="K79" s="20">
        <v>0</v>
      </c>
      <c r="L79" s="20">
        <v>0</v>
      </c>
      <c r="M79" s="20">
        <v>0</v>
      </c>
      <c r="N79" s="20">
        <v>0</v>
      </c>
      <c r="O79" s="20">
        <v>0</v>
      </c>
    </row>
    <row r="80" spans="1:15" ht="15" x14ac:dyDescent="0.2">
      <c r="A80" s="3" t="s">
        <v>40</v>
      </c>
      <c r="B80" s="20">
        <f>B74-B76+B77-B78+B79</f>
        <v>131.6319006897061</v>
      </c>
      <c r="C80" s="20">
        <f t="shared" ref="C80:O80" si="22">C74-C76+C77-C78+C79</f>
        <v>139.18190068970608</v>
      </c>
      <c r="D80" s="20">
        <f t="shared" si="22"/>
        <v>131.84890068970608</v>
      </c>
      <c r="E80" s="20">
        <f t="shared" si="22"/>
        <v>126.34690068970608</v>
      </c>
      <c r="F80" s="20">
        <f t="shared" si="22"/>
        <v>127.87190068970611</v>
      </c>
      <c r="G80" s="20">
        <f t="shared" si="22"/>
        <v>123.84090068970607</v>
      </c>
      <c r="H80" s="20">
        <f t="shared" si="22"/>
        <v>126.9719006897061</v>
      </c>
      <c r="I80" s="20">
        <f t="shared" si="22"/>
        <v>109.0419978508929</v>
      </c>
      <c r="J80" s="20">
        <f t="shared" si="22"/>
        <v>124.25261048480988</v>
      </c>
      <c r="K80" s="20">
        <f t="shared" si="22"/>
        <v>121.58591044144967</v>
      </c>
      <c r="L80" s="20">
        <f t="shared" si="22"/>
        <v>115.80626376269976</v>
      </c>
      <c r="M80" s="20">
        <f t="shared" si="22"/>
        <v>119.82886367597939</v>
      </c>
      <c r="N80" s="20">
        <f t="shared" si="22"/>
        <v>122.483076223176</v>
      </c>
      <c r="O80" s="20">
        <f t="shared" si="22"/>
        <v>119.954076223176</v>
      </c>
    </row>
    <row r="81" spans="1:15" ht="15" x14ac:dyDescent="0.2">
      <c r="A81" s="12" t="s">
        <v>10</v>
      </c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</row>
    <row r="82" spans="1:15" ht="30" x14ac:dyDescent="0.2">
      <c r="A82" s="23" t="s">
        <v>41</v>
      </c>
      <c r="B82" s="20">
        <f>10^((B80-161.04+7.1*LOG10(20)-7.5*LOG10(20)+(24.37-3.7*(20/B3)^2)*LOG10(B3)-20*LOG10(B2)+(3.2*(LOG10(17.625))^2-4.97)+0.6*(B4-1.5))/(43.42-3.1*LOG10(B3))+3)</f>
        <v>516.55750674452884</v>
      </c>
      <c r="C82" s="20">
        <f t="shared" ref="C82:O82" si="23">10^((C80-161.04+7.1*LOG10(20)-7.5*LOG10(20)+(24.37-3.7*(20/C3)^2)*LOG10(C3)-20*LOG10(C2)+(3.2*(LOG10(17.625))^2-4.97)+0.6*(C4-1.5))/(43.42-3.1*LOG10(C3))+3)</f>
        <v>805.89889890517691</v>
      </c>
      <c r="D82" s="20">
        <f t="shared" si="23"/>
        <v>523.20330943430349</v>
      </c>
      <c r="E82" s="20">
        <f t="shared" si="23"/>
        <v>378.36012264209398</v>
      </c>
      <c r="F82" s="20">
        <f t="shared" si="23"/>
        <v>413.92484987286838</v>
      </c>
      <c r="G82" s="20">
        <f t="shared" si="23"/>
        <v>326.43067442386433</v>
      </c>
      <c r="H82" s="20">
        <f t="shared" si="23"/>
        <v>392.55054066239967</v>
      </c>
      <c r="I82" s="20">
        <f t="shared" si="23"/>
        <v>136.5119180646503</v>
      </c>
      <c r="J82" s="20">
        <f t="shared" si="23"/>
        <v>334.44468006580206</v>
      </c>
      <c r="K82" s="20">
        <f t="shared" si="23"/>
        <v>285.82386644368245</v>
      </c>
      <c r="L82" s="20">
        <f t="shared" si="23"/>
        <v>203.34334039772003</v>
      </c>
      <c r="M82" s="20">
        <f t="shared" si="23"/>
        <v>257.71849138454439</v>
      </c>
      <c r="N82" s="20">
        <f t="shared" si="23"/>
        <v>301.33661001835543</v>
      </c>
      <c r="O82" s="20">
        <f t="shared" si="23"/>
        <v>259.62652634999932</v>
      </c>
    </row>
    <row r="83" spans="1:15" x14ac:dyDescent="0.2"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</row>
    <row r="84" spans="1:15" x14ac:dyDescent="0.2"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4"/>
    </row>
    <row r="85" spans="1:15" x14ac:dyDescent="0.2"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</row>
    <row r="86" spans="1:15" x14ac:dyDescent="0.2"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</row>
    <row r="87" spans="1:15" x14ac:dyDescent="0.2">
      <c r="B87" s="13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</row>
    <row r="88" spans="1:15" x14ac:dyDescent="0.2">
      <c r="B88" s="13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</row>
    <row r="89" spans="1:15" x14ac:dyDescent="0.2">
      <c r="B89" s="13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9"/>
  <sheetViews>
    <sheetView workbookViewId="0">
      <selection activeCell="M26" sqref="M26"/>
    </sheetView>
  </sheetViews>
  <sheetFormatPr defaultRowHeight="14.25" x14ac:dyDescent="0.2"/>
  <cols>
    <col min="1" max="1" width="72" customWidth="1"/>
    <col min="2" max="15" width="20.625" customWidth="1"/>
  </cols>
  <sheetData>
    <row r="1" spans="1:15" x14ac:dyDescent="0.2">
      <c r="A1" s="2" t="s">
        <v>42</v>
      </c>
    </row>
    <row r="2" spans="1:15" ht="15" x14ac:dyDescent="0.2">
      <c r="A2" s="3" t="s">
        <v>0</v>
      </c>
      <c r="B2" s="15">
        <v>2.6</v>
      </c>
      <c r="C2" s="15">
        <v>2.6</v>
      </c>
      <c r="D2" s="15">
        <v>2.6</v>
      </c>
      <c r="E2" s="15">
        <v>2.6</v>
      </c>
      <c r="F2" s="15">
        <v>2.6</v>
      </c>
      <c r="G2" s="15">
        <v>2.6</v>
      </c>
      <c r="H2" s="15">
        <v>2.6</v>
      </c>
      <c r="I2" s="15">
        <v>2.6</v>
      </c>
      <c r="J2" s="15">
        <v>2.6</v>
      </c>
      <c r="K2" s="15">
        <v>2.6</v>
      </c>
      <c r="L2" s="15">
        <v>2.6</v>
      </c>
      <c r="M2" s="15">
        <v>2.6</v>
      </c>
      <c r="N2" s="15">
        <v>2.6</v>
      </c>
      <c r="O2" s="15">
        <v>2.6</v>
      </c>
    </row>
    <row r="3" spans="1:15" ht="15" x14ac:dyDescent="0.2">
      <c r="A3" s="3" t="s">
        <v>1</v>
      </c>
      <c r="B3" s="15">
        <v>25</v>
      </c>
      <c r="C3" s="15">
        <v>25</v>
      </c>
      <c r="D3" s="15">
        <v>25</v>
      </c>
      <c r="E3" s="15">
        <v>25</v>
      </c>
      <c r="F3" s="15">
        <v>25</v>
      </c>
      <c r="G3" s="15">
        <v>25</v>
      </c>
      <c r="H3" s="15">
        <v>25</v>
      </c>
      <c r="I3" s="15">
        <v>25</v>
      </c>
      <c r="J3" s="15">
        <v>25</v>
      </c>
      <c r="K3" s="15">
        <v>25</v>
      </c>
      <c r="L3" s="15">
        <v>25</v>
      </c>
      <c r="M3" s="15">
        <v>25</v>
      </c>
      <c r="N3" s="15">
        <v>25</v>
      </c>
      <c r="O3" s="15">
        <v>25</v>
      </c>
    </row>
    <row r="4" spans="1:15" ht="15" x14ac:dyDescent="0.2">
      <c r="A4" s="3" t="s">
        <v>2</v>
      </c>
      <c r="B4" s="15">
        <v>1.5</v>
      </c>
      <c r="C4" s="15">
        <v>1.5</v>
      </c>
      <c r="D4" s="15">
        <v>1.5</v>
      </c>
      <c r="E4" s="15">
        <v>1.5</v>
      </c>
      <c r="F4" s="15">
        <v>1.5</v>
      </c>
      <c r="G4" s="15">
        <v>1.5</v>
      </c>
      <c r="H4" s="15">
        <v>1.5</v>
      </c>
      <c r="I4" s="15">
        <v>1.5</v>
      </c>
      <c r="J4" s="15">
        <v>1.5</v>
      </c>
      <c r="K4" s="15">
        <v>1.5</v>
      </c>
      <c r="L4" s="15">
        <v>1.5</v>
      </c>
      <c r="M4" s="15">
        <v>1.5</v>
      </c>
      <c r="N4" s="15">
        <v>1.5</v>
      </c>
      <c r="O4" s="15">
        <v>1.5</v>
      </c>
    </row>
    <row r="5" spans="1:15" ht="15" x14ac:dyDescent="0.2">
      <c r="A5" s="4" t="s">
        <v>43</v>
      </c>
      <c r="B5" s="16">
        <v>0.9</v>
      </c>
      <c r="C5" s="16">
        <v>0.9</v>
      </c>
      <c r="D5" s="16">
        <v>0.95</v>
      </c>
      <c r="E5" s="16">
        <v>0.9</v>
      </c>
      <c r="F5" s="16">
        <v>0.9</v>
      </c>
      <c r="G5" s="16">
        <v>0.95</v>
      </c>
      <c r="H5" s="16">
        <v>0.95</v>
      </c>
      <c r="I5" s="16">
        <v>0.9</v>
      </c>
      <c r="J5" s="16">
        <v>0.9</v>
      </c>
      <c r="K5" s="16">
        <v>0.9</v>
      </c>
      <c r="L5" s="16">
        <v>0.95</v>
      </c>
      <c r="M5" s="16">
        <v>0.95</v>
      </c>
      <c r="N5" s="16">
        <v>0.95</v>
      </c>
      <c r="O5" s="16">
        <v>0.95</v>
      </c>
    </row>
    <row r="6" spans="1:15" ht="15" x14ac:dyDescent="0.2">
      <c r="A6" s="4" t="s">
        <v>44</v>
      </c>
      <c r="B6" s="15">
        <v>7</v>
      </c>
      <c r="C6" s="15">
        <v>7</v>
      </c>
      <c r="D6" s="15">
        <v>7</v>
      </c>
      <c r="E6" s="15">
        <v>7</v>
      </c>
      <c r="F6" s="15">
        <v>7</v>
      </c>
      <c r="G6" s="15">
        <v>7</v>
      </c>
      <c r="H6" s="15">
        <v>7</v>
      </c>
      <c r="I6" s="15">
        <v>7</v>
      </c>
      <c r="J6" s="15">
        <v>7</v>
      </c>
      <c r="K6" s="15">
        <v>7</v>
      </c>
      <c r="L6" s="15">
        <v>7</v>
      </c>
      <c r="M6" s="15">
        <v>7</v>
      </c>
      <c r="N6" s="15">
        <v>7</v>
      </c>
      <c r="O6" s="15">
        <v>7</v>
      </c>
    </row>
    <row r="7" spans="1:15" ht="16.5" x14ac:dyDescent="0.2">
      <c r="A7" s="4" t="s">
        <v>45</v>
      </c>
      <c r="B7" s="14" t="s">
        <v>80</v>
      </c>
      <c r="C7" s="14" t="s">
        <v>80</v>
      </c>
      <c r="D7" s="14" t="s">
        <v>80</v>
      </c>
      <c r="E7" s="14" t="s">
        <v>80</v>
      </c>
      <c r="F7" s="14" t="s">
        <v>80</v>
      </c>
      <c r="G7" s="14" t="s">
        <v>80</v>
      </c>
      <c r="H7" s="14" t="s">
        <v>80</v>
      </c>
      <c r="I7" s="14" t="s">
        <v>80</v>
      </c>
      <c r="J7" s="14" t="s">
        <v>80</v>
      </c>
      <c r="K7" s="14" t="s">
        <v>80</v>
      </c>
      <c r="L7" s="14" t="s">
        <v>80</v>
      </c>
      <c r="M7" s="14" t="s">
        <v>80</v>
      </c>
      <c r="N7" s="14" t="s">
        <v>80</v>
      </c>
      <c r="O7" s="14" t="s">
        <v>80</v>
      </c>
    </row>
    <row r="8" spans="1:15" ht="15" x14ac:dyDescent="0.2">
      <c r="A8" s="4" t="s">
        <v>46</v>
      </c>
      <c r="B8" s="15">
        <v>3</v>
      </c>
      <c r="C8" s="15">
        <v>3</v>
      </c>
      <c r="D8" s="15">
        <v>3</v>
      </c>
      <c r="E8" s="15">
        <v>3</v>
      </c>
      <c r="F8" s="15">
        <v>3</v>
      </c>
      <c r="G8" s="15">
        <v>3</v>
      </c>
      <c r="H8" s="15">
        <v>3</v>
      </c>
      <c r="I8" s="15">
        <v>3</v>
      </c>
      <c r="J8" s="15">
        <v>3</v>
      </c>
      <c r="K8" s="15">
        <v>3</v>
      </c>
      <c r="L8" s="15">
        <v>3</v>
      </c>
      <c r="M8" s="15">
        <v>3</v>
      </c>
      <c r="N8" s="15">
        <v>3</v>
      </c>
      <c r="O8" s="15">
        <v>3</v>
      </c>
    </row>
    <row r="9" spans="1:15" ht="15" x14ac:dyDescent="0.2">
      <c r="A9" s="4" t="s">
        <v>81</v>
      </c>
      <c r="B9" s="17" t="s">
        <v>82</v>
      </c>
      <c r="C9" s="17" t="s">
        <v>83</v>
      </c>
      <c r="D9" s="17" t="s">
        <v>84</v>
      </c>
      <c r="E9" s="17" t="s">
        <v>85</v>
      </c>
      <c r="F9" s="17" t="s">
        <v>86</v>
      </c>
      <c r="G9" s="17" t="s">
        <v>87</v>
      </c>
      <c r="H9" s="17" t="s">
        <v>88</v>
      </c>
      <c r="I9" s="17" t="s">
        <v>89</v>
      </c>
      <c r="J9" s="17" t="s">
        <v>90</v>
      </c>
      <c r="K9" s="17" t="s">
        <v>91</v>
      </c>
      <c r="L9" s="17" t="s">
        <v>92</v>
      </c>
      <c r="M9" s="17" t="s">
        <v>93</v>
      </c>
      <c r="N9" s="17" t="s">
        <v>94</v>
      </c>
      <c r="O9" s="18" t="s">
        <v>95</v>
      </c>
    </row>
    <row r="10" spans="1:15" ht="15" x14ac:dyDescent="0.2">
      <c r="A10" s="4" t="s">
        <v>47</v>
      </c>
      <c r="B10" s="14" t="s">
        <v>148</v>
      </c>
      <c r="C10" s="14" t="s">
        <v>148</v>
      </c>
      <c r="D10" s="14" t="s">
        <v>148</v>
      </c>
      <c r="E10" s="14" t="s">
        <v>148</v>
      </c>
      <c r="F10" s="14" t="s">
        <v>148</v>
      </c>
      <c r="G10" s="14" t="s">
        <v>148</v>
      </c>
      <c r="H10" s="14" t="s">
        <v>148</v>
      </c>
      <c r="I10" s="14" t="s">
        <v>148</v>
      </c>
      <c r="J10" s="14" t="s">
        <v>148</v>
      </c>
      <c r="K10" s="14" t="s">
        <v>148</v>
      </c>
      <c r="L10" s="14" t="s">
        <v>148</v>
      </c>
      <c r="M10" s="14" t="s">
        <v>148</v>
      </c>
      <c r="N10" s="14" t="s">
        <v>148</v>
      </c>
      <c r="O10" s="14" t="s">
        <v>148</v>
      </c>
    </row>
    <row r="11" spans="1:15" ht="15" x14ac:dyDescent="0.2">
      <c r="A11" s="4" t="s">
        <v>48</v>
      </c>
      <c r="B11" s="14" t="s">
        <v>97</v>
      </c>
      <c r="C11" s="14" t="s">
        <v>97</v>
      </c>
      <c r="D11" s="14" t="s">
        <v>97</v>
      </c>
      <c r="E11" s="14" t="s">
        <v>97</v>
      </c>
      <c r="F11" s="14" t="s">
        <v>97</v>
      </c>
      <c r="G11" s="14" t="s">
        <v>97</v>
      </c>
      <c r="H11" s="14" t="s">
        <v>97</v>
      </c>
      <c r="I11" s="14" t="s">
        <v>97</v>
      </c>
      <c r="J11" s="14" t="s">
        <v>97</v>
      </c>
      <c r="K11" s="14" t="s">
        <v>97</v>
      </c>
      <c r="L11" s="14" t="s">
        <v>97</v>
      </c>
      <c r="M11" s="14" t="s">
        <v>97</v>
      </c>
      <c r="N11" s="14" t="s">
        <v>97</v>
      </c>
      <c r="O11" s="14" t="s">
        <v>97</v>
      </c>
    </row>
    <row r="12" spans="1:15" ht="15" x14ac:dyDescent="0.2">
      <c r="A12" s="4" t="s">
        <v>49</v>
      </c>
      <c r="B12" s="14" t="s">
        <v>98</v>
      </c>
      <c r="C12" s="14" t="s">
        <v>98</v>
      </c>
      <c r="D12" s="14" t="s">
        <v>98</v>
      </c>
      <c r="E12" s="14" t="s">
        <v>98</v>
      </c>
      <c r="F12" s="14" t="s">
        <v>98</v>
      </c>
      <c r="G12" s="14" t="s">
        <v>98</v>
      </c>
      <c r="H12" s="14" t="s">
        <v>98</v>
      </c>
      <c r="I12" s="14" t="s">
        <v>98</v>
      </c>
      <c r="J12" s="14" t="s">
        <v>98</v>
      </c>
      <c r="K12" s="14" t="s">
        <v>98</v>
      </c>
      <c r="L12" s="14" t="s">
        <v>98</v>
      </c>
      <c r="M12" s="14" t="s">
        <v>98</v>
      </c>
      <c r="N12" s="14" t="s">
        <v>98</v>
      </c>
      <c r="O12" s="14" t="s">
        <v>98</v>
      </c>
    </row>
    <row r="13" spans="1:15" ht="30" x14ac:dyDescent="0.2">
      <c r="A13" s="4" t="s">
        <v>50</v>
      </c>
      <c r="B13" s="14" t="s">
        <v>99</v>
      </c>
      <c r="C13" s="14" t="s">
        <v>99</v>
      </c>
      <c r="D13" s="14" t="s">
        <v>99</v>
      </c>
      <c r="E13" s="14" t="s">
        <v>99</v>
      </c>
      <c r="F13" s="14" t="s">
        <v>99</v>
      </c>
      <c r="G13" s="14" t="s">
        <v>99</v>
      </c>
      <c r="H13" s="14" t="s">
        <v>99</v>
      </c>
      <c r="I13" s="14" t="s">
        <v>100</v>
      </c>
      <c r="J13" s="14" t="s">
        <v>100</v>
      </c>
      <c r="K13" s="14" t="s">
        <v>100</v>
      </c>
      <c r="L13" s="14" t="s">
        <v>101</v>
      </c>
      <c r="M13" s="14" t="s">
        <v>101</v>
      </c>
      <c r="N13" s="14" t="s">
        <v>102</v>
      </c>
      <c r="O13" s="14" t="s">
        <v>102</v>
      </c>
    </row>
    <row r="14" spans="1:15" ht="15" x14ac:dyDescent="0.2">
      <c r="A14" s="4" t="s">
        <v>51</v>
      </c>
      <c r="B14" s="14" t="s">
        <v>149</v>
      </c>
      <c r="C14" s="14" t="s">
        <v>108</v>
      </c>
      <c r="D14" s="14" t="s">
        <v>109</v>
      </c>
      <c r="E14" s="14" t="s">
        <v>105</v>
      </c>
      <c r="F14" s="14" t="s">
        <v>165</v>
      </c>
      <c r="G14" s="14" t="s">
        <v>109</v>
      </c>
      <c r="H14" s="19" t="s">
        <v>103</v>
      </c>
      <c r="I14" s="14" t="s">
        <v>150</v>
      </c>
      <c r="J14" s="14" t="s">
        <v>108</v>
      </c>
      <c r="K14" s="14" t="s">
        <v>106</v>
      </c>
      <c r="L14" s="14" t="s">
        <v>110</v>
      </c>
      <c r="M14" s="14" t="s">
        <v>144</v>
      </c>
      <c r="N14" s="14" t="s">
        <v>111</v>
      </c>
      <c r="O14" s="14" t="s">
        <v>112</v>
      </c>
    </row>
    <row r="15" spans="1:15" ht="15" x14ac:dyDescent="0.2">
      <c r="A15" s="4" t="s">
        <v>52</v>
      </c>
      <c r="B15" s="14" t="s">
        <v>113</v>
      </c>
      <c r="C15" s="14" t="s">
        <v>113</v>
      </c>
      <c r="D15" s="14" t="s">
        <v>113</v>
      </c>
      <c r="E15" s="14" t="s">
        <v>113</v>
      </c>
      <c r="F15" s="14" t="s">
        <v>113</v>
      </c>
      <c r="G15" s="14" t="s">
        <v>113</v>
      </c>
      <c r="H15" s="14" t="s">
        <v>113</v>
      </c>
      <c r="I15" s="14" t="s">
        <v>113</v>
      </c>
      <c r="J15" s="14" t="s">
        <v>113</v>
      </c>
      <c r="K15" s="14" t="s">
        <v>113</v>
      </c>
      <c r="L15" s="14" t="s">
        <v>113</v>
      </c>
      <c r="M15" s="14" t="s">
        <v>113</v>
      </c>
      <c r="N15" s="14" t="s">
        <v>113</v>
      </c>
      <c r="O15" s="14" t="s">
        <v>113</v>
      </c>
    </row>
    <row r="16" spans="1:15" ht="30" x14ac:dyDescent="0.2">
      <c r="A16" s="4" t="s">
        <v>53</v>
      </c>
      <c r="B16" s="14" t="s">
        <v>114</v>
      </c>
      <c r="C16" s="19" t="s">
        <v>118</v>
      </c>
      <c r="D16" s="14" t="s">
        <v>115</v>
      </c>
      <c r="E16" s="14" t="s">
        <v>116</v>
      </c>
      <c r="F16" s="14" t="s">
        <v>116</v>
      </c>
      <c r="G16" s="14" t="s">
        <v>101</v>
      </c>
      <c r="H16" s="14" t="s">
        <v>101</v>
      </c>
      <c r="I16" s="14" t="s">
        <v>117</v>
      </c>
      <c r="J16" s="19" t="s">
        <v>143</v>
      </c>
      <c r="K16" s="14" t="s">
        <v>119</v>
      </c>
      <c r="L16" s="14" t="s">
        <v>101</v>
      </c>
      <c r="M16" s="14" t="s">
        <v>101</v>
      </c>
      <c r="N16" s="14" t="s">
        <v>120</v>
      </c>
      <c r="O16" s="14" t="s">
        <v>121</v>
      </c>
    </row>
    <row r="17" spans="1:15" ht="30" x14ac:dyDescent="0.2">
      <c r="A17" s="4" t="s">
        <v>54</v>
      </c>
      <c r="B17" s="14" t="s">
        <v>122</v>
      </c>
      <c r="C17" s="14" t="s">
        <v>122</v>
      </c>
      <c r="D17" s="14" t="s">
        <v>101</v>
      </c>
      <c r="E17" s="14" t="s">
        <v>122</v>
      </c>
      <c r="F17" s="14" t="s">
        <v>122</v>
      </c>
      <c r="G17" s="14" t="s">
        <v>101</v>
      </c>
      <c r="H17" s="14" t="s">
        <v>101</v>
      </c>
      <c r="I17" s="14" t="s">
        <v>123</v>
      </c>
      <c r="J17" s="14" t="s">
        <v>123</v>
      </c>
      <c r="K17" s="14" t="s">
        <v>123</v>
      </c>
      <c r="L17" s="14" t="s">
        <v>101</v>
      </c>
      <c r="M17" s="14" t="s">
        <v>101</v>
      </c>
      <c r="N17" s="14" t="s">
        <v>101</v>
      </c>
      <c r="O17" s="14" t="s">
        <v>101</v>
      </c>
    </row>
    <row r="18" spans="1:15" ht="15" x14ac:dyDescent="0.2">
      <c r="A18" s="4" t="s">
        <v>55</v>
      </c>
      <c r="B18" s="14" t="s">
        <v>124</v>
      </c>
      <c r="C18" s="14" t="s">
        <v>125</v>
      </c>
      <c r="D18" s="14" t="s">
        <v>101</v>
      </c>
      <c r="E18" s="14" t="s">
        <v>101</v>
      </c>
      <c r="F18" s="14" t="s">
        <v>101</v>
      </c>
      <c r="G18" s="14" t="s">
        <v>101</v>
      </c>
      <c r="H18" s="14" t="s">
        <v>101</v>
      </c>
      <c r="I18" s="14" t="s">
        <v>124</v>
      </c>
      <c r="J18" s="14" t="s">
        <v>126</v>
      </c>
      <c r="K18" s="14" t="s">
        <v>101</v>
      </c>
      <c r="L18" s="14" t="s">
        <v>101</v>
      </c>
      <c r="M18" s="14" t="s">
        <v>101</v>
      </c>
      <c r="N18" s="14" t="s">
        <v>124</v>
      </c>
      <c r="O18" s="14" t="s">
        <v>124</v>
      </c>
    </row>
    <row r="19" spans="1:15" ht="15" x14ac:dyDescent="0.2">
      <c r="A19" s="4" t="s">
        <v>56</v>
      </c>
      <c r="B19" s="14" t="s">
        <v>124</v>
      </c>
      <c r="C19" s="14">
        <v>8</v>
      </c>
      <c r="D19" s="14" t="s">
        <v>101</v>
      </c>
      <c r="E19" s="14" t="s">
        <v>124</v>
      </c>
      <c r="F19" s="14" t="s">
        <v>124</v>
      </c>
      <c r="G19" s="14" t="s">
        <v>101</v>
      </c>
      <c r="H19" s="14" t="s">
        <v>101</v>
      </c>
      <c r="I19" s="14" t="s">
        <v>124</v>
      </c>
      <c r="J19" s="14">
        <v>4</v>
      </c>
      <c r="K19" s="14" t="s">
        <v>124</v>
      </c>
      <c r="L19" s="14" t="s">
        <v>127</v>
      </c>
      <c r="M19" s="14" t="s">
        <v>127</v>
      </c>
      <c r="N19" s="14" t="s">
        <v>127</v>
      </c>
      <c r="O19" s="14" t="s">
        <v>127</v>
      </c>
    </row>
    <row r="20" spans="1:15" ht="15" x14ac:dyDescent="0.2">
      <c r="A20" s="4" t="s">
        <v>57</v>
      </c>
      <c r="B20" s="14" t="s">
        <v>101</v>
      </c>
      <c r="C20" s="14" t="s">
        <v>128</v>
      </c>
      <c r="D20" s="14" t="s">
        <v>101</v>
      </c>
      <c r="E20" s="14" t="s">
        <v>101</v>
      </c>
      <c r="F20" s="14" t="s">
        <v>101</v>
      </c>
      <c r="G20" s="14" t="s">
        <v>101</v>
      </c>
      <c r="H20" s="14" t="s">
        <v>101</v>
      </c>
      <c r="I20" s="14" t="s">
        <v>101</v>
      </c>
      <c r="J20" s="14" t="s">
        <v>128</v>
      </c>
      <c r="K20" s="14" t="s">
        <v>101</v>
      </c>
      <c r="L20" s="14" t="s">
        <v>101</v>
      </c>
      <c r="M20" s="14" t="s">
        <v>101</v>
      </c>
      <c r="N20" s="14" t="s">
        <v>101</v>
      </c>
      <c r="O20" s="14" t="s">
        <v>101</v>
      </c>
    </row>
    <row r="21" spans="1:15" ht="15" x14ac:dyDescent="0.2">
      <c r="A21" s="4" t="s">
        <v>58</v>
      </c>
      <c r="B21" s="14" t="s">
        <v>127</v>
      </c>
      <c r="C21" s="14" t="s">
        <v>127</v>
      </c>
      <c r="D21" s="14" t="s">
        <v>127</v>
      </c>
      <c r="E21" s="14" t="s">
        <v>127</v>
      </c>
      <c r="F21" s="14" t="s">
        <v>127</v>
      </c>
      <c r="G21" s="14" t="s">
        <v>127</v>
      </c>
      <c r="H21" s="14" t="s">
        <v>127</v>
      </c>
      <c r="I21" s="14" t="s">
        <v>127</v>
      </c>
      <c r="J21" s="14" t="s">
        <v>127</v>
      </c>
      <c r="K21" s="14" t="s">
        <v>127</v>
      </c>
      <c r="L21" s="14" t="s">
        <v>127</v>
      </c>
      <c r="M21" s="14" t="s">
        <v>127</v>
      </c>
      <c r="N21" s="14" t="s">
        <v>129</v>
      </c>
      <c r="O21" s="14" t="s">
        <v>130</v>
      </c>
    </row>
    <row r="22" spans="1:15" ht="15" x14ac:dyDescent="0.2">
      <c r="A22" s="4" t="s">
        <v>59</v>
      </c>
      <c r="B22" s="14" t="s">
        <v>127</v>
      </c>
      <c r="C22" s="14" t="s">
        <v>127</v>
      </c>
      <c r="D22" s="14" t="s">
        <v>127</v>
      </c>
      <c r="E22" s="14" t="s">
        <v>127</v>
      </c>
      <c r="F22" s="14" t="s">
        <v>127</v>
      </c>
      <c r="G22" s="14" t="s">
        <v>127</v>
      </c>
      <c r="H22" s="14" t="s">
        <v>127</v>
      </c>
      <c r="I22" s="14" t="s">
        <v>127</v>
      </c>
      <c r="J22" s="14" t="s">
        <v>127</v>
      </c>
      <c r="K22" s="14" t="s">
        <v>127</v>
      </c>
      <c r="L22" s="14" t="s">
        <v>127</v>
      </c>
      <c r="M22" s="14" t="s">
        <v>127</v>
      </c>
      <c r="N22" s="14" t="s">
        <v>127</v>
      </c>
      <c r="O22" s="14" t="s">
        <v>127</v>
      </c>
    </row>
    <row r="23" spans="1:15" ht="45" x14ac:dyDescent="0.2">
      <c r="A23" s="4" t="s">
        <v>60</v>
      </c>
      <c r="B23" s="14" t="s">
        <v>131</v>
      </c>
      <c r="C23" s="14" t="s">
        <v>132</v>
      </c>
      <c r="D23" s="14" t="s">
        <v>133</v>
      </c>
      <c r="E23" s="14" t="s">
        <v>131</v>
      </c>
      <c r="F23" s="14" t="s">
        <v>131</v>
      </c>
      <c r="G23" s="14" t="s">
        <v>133</v>
      </c>
      <c r="H23" s="14" t="s">
        <v>134</v>
      </c>
      <c r="I23" s="14" t="s">
        <v>131</v>
      </c>
      <c r="J23" s="14" t="s">
        <v>132</v>
      </c>
      <c r="K23" s="14" t="s">
        <v>131</v>
      </c>
      <c r="L23" s="19" t="s">
        <v>135</v>
      </c>
      <c r="M23" s="19" t="s">
        <v>137</v>
      </c>
      <c r="N23" s="19" t="s">
        <v>138</v>
      </c>
      <c r="O23" s="14" t="s">
        <v>136</v>
      </c>
    </row>
    <row r="24" spans="1:15" ht="15" x14ac:dyDescent="0.2">
      <c r="A24" s="4" t="s">
        <v>66</v>
      </c>
      <c r="B24" s="14" t="s">
        <v>115</v>
      </c>
      <c r="C24" s="14" t="s">
        <v>115</v>
      </c>
      <c r="D24" s="14" t="s">
        <v>115</v>
      </c>
      <c r="E24" s="14" t="s">
        <v>115</v>
      </c>
      <c r="F24" s="14" t="s">
        <v>115</v>
      </c>
      <c r="G24" s="14" t="s">
        <v>115</v>
      </c>
      <c r="H24" s="14" t="s">
        <v>115</v>
      </c>
      <c r="I24" s="14" t="s">
        <v>115</v>
      </c>
      <c r="J24" s="14" t="s">
        <v>115</v>
      </c>
      <c r="K24" s="14" t="s">
        <v>115</v>
      </c>
      <c r="L24" s="14" t="s">
        <v>139</v>
      </c>
      <c r="M24" s="14" t="s">
        <v>140</v>
      </c>
      <c r="N24" s="14" t="s">
        <v>101</v>
      </c>
      <c r="O24" s="14" t="s">
        <v>101</v>
      </c>
    </row>
    <row r="25" spans="1:15" ht="15" x14ac:dyDescent="0.2">
      <c r="A25" s="4" t="s">
        <v>61</v>
      </c>
      <c r="B25" s="14" t="s">
        <v>101</v>
      </c>
      <c r="C25" s="14" t="s">
        <v>101</v>
      </c>
      <c r="D25" s="14" t="s">
        <v>101</v>
      </c>
      <c r="E25" s="14" t="s">
        <v>101</v>
      </c>
      <c r="F25" s="14" t="s">
        <v>101</v>
      </c>
      <c r="G25" s="14">
        <v>4</v>
      </c>
      <c r="H25" s="14" t="s">
        <v>141</v>
      </c>
      <c r="I25" s="14" t="s">
        <v>141</v>
      </c>
      <c r="J25" s="14" t="s">
        <v>141</v>
      </c>
      <c r="K25" s="14" t="s">
        <v>141</v>
      </c>
      <c r="L25" s="14" t="s">
        <v>169</v>
      </c>
      <c r="M25" s="14" t="s">
        <v>167</v>
      </c>
      <c r="N25" s="14" t="s">
        <v>141</v>
      </c>
      <c r="O25" s="14" t="s">
        <v>141</v>
      </c>
    </row>
    <row r="26" spans="1:15" ht="15" x14ac:dyDescent="0.2">
      <c r="A26" s="4" t="s">
        <v>67</v>
      </c>
      <c r="B26" s="14" t="s">
        <v>101</v>
      </c>
      <c r="C26" s="14" t="s">
        <v>101</v>
      </c>
      <c r="D26" s="14" t="s">
        <v>101</v>
      </c>
      <c r="E26" s="14" t="s">
        <v>101</v>
      </c>
      <c r="F26" s="14" t="s">
        <v>101</v>
      </c>
      <c r="G26" s="14" t="s">
        <v>101</v>
      </c>
      <c r="H26" s="14" t="s">
        <v>101</v>
      </c>
      <c r="I26" s="14" t="s">
        <v>101</v>
      </c>
      <c r="J26" s="14" t="s">
        <v>101</v>
      </c>
      <c r="K26" s="14" t="s">
        <v>101</v>
      </c>
      <c r="L26" s="14" t="s">
        <v>101</v>
      </c>
      <c r="M26" s="14" t="s">
        <v>101</v>
      </c>
      <c r="N26" s="14" t="s">
        <v>101</v>
      </c>
      <c r="O26" s="14" t="s">
        <v>101</v>
      </c>
    </row>
    <row r="27" spans="1:15" ht="15" x14ac:dyDescent="0.2">
      <c r="A27" s="4" t="s">
        <v>68</v>
      </c>
      <c r="B27" s="14">
        <v>2.65</v>
      </c>
      <c r="C27" s="14">
        <v>2.65</v>
      </c>
      <c r="D27" s="14">
        <v>2.65</v>
      </c>
      <c r="E27" s="14">
        <v>2.65</v>
      </c>
      <c r="F27" s="14">
        <v>2.65</v>
      </c>
      <c r="G27" s="14">
        <v>2.65</v>
      </c>
      <c r="H27" s="14">
        <v>2.65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  <c r="N27" s="14">
        <v>0</v>
      </c>
      <c r="O27" s="14">
        <v>0</v>
      </c>
    </row>
    <row r="28" spans="1:15" ht="15" x14ac:dyDescent="0.2">
      <c r="A28" s="4" t="s">
        <v>69</v>
      </c>
      <c r="B28" s="14">
        <v>0</v>
      </c>
      <c r="C28" s="14">
        <v>0</v>
      </c>
      <c r="D28" s="14">
        <v>0</v>
      </c>
      <c r="E28" s="14">
        <v>8</v>
      </c>
      <c r="F28" s="14">
        <v>8</v>
      </c>
      <c r="G28" s="14">
        <v>8</v>
      </c>
      <c r="H28" s="14">
        <v>8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</row>
    <row r="29" spans="1:15" ht="15" x14ac:dyDescent="0.2">
      <c r="A29" s="6" t="s">
        <v>70</v>
      </c>
      <c r="B29" s="14">
        <v>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  <c r="N29" s="14">
        <v>0</v>
      </c>
      <c r="O29" s="14">
        <v>0</v>
      </c>
    </row>
    <row r="30" spans="1:15" ht="15" x14ac:dyDescent="0.2">
      <c r="A30" s="6" t="s">
        <v>71</v>
      </c>
      <c r="B30" s="14">
        <v>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  <c r="N30" s="14">
        <v>0</v>
      </c>
      <c r="O30" s="14">
        <v>0</v>
      </c>
    </row>
    <row r="31" spans="1:15" ht="15" x14ac:dyDescent="0.2">
      <c r="A31" s="7" t="s">
        <v>72</v>
      </c>
      <c r="B31" s="14" t="s">
        <v>115</v>
      </c>
      <c r="C31" s="14" t="s">
        <v>115</v>
      </c>
      <c r="D31" s="14" t="s">
        <v>115</v>
      </c>
      <c r="E31" s="14" t="s">
        <v>115</v>
      </c>
      <c r="F31" s="14" t="s">
        <v>115</v>
      </c>
      <c r="G31" s="14" t="s">
        <v>115</v>
      </c>
      <c r="H31" s="14" t="s">
        <v>115</v>
      </c>
      <c r="I31" s="14" t="s">
        <v>115</v>
      </c>
      <c r="J31" s="14" t="s">
        <v>115</v>
      </c>
      <c r="K31" s="14" t="s">
        <v>115</v>
      </c>
      <c r="L31" s="14" t="s">
        <v>115</v>
      </c>
      <c r="M31" s="14" t="s">
        <v>115</v>
      </c>
      <c r="N31" s="14" t="s">
        <v>115</v>
      </c>
      <c r="O31" s="14" t="s">
        <v>115</v>
      </c>
    </row>
    <row r="32" spans="1:15" ht="15" x14ac:dyDescent="0.2">
      <c r="A32" s="7" t="s">
        <v>73</v>
      </c>
      <c r="B32" s="14" t="s">
        <v>115</v>
      </c>
      <c r="C32" s="14" t="s">
        <v>115</v>
      </c>
      <c r="D32" s="14" t="s">
        <v>115</v>
      </c>
      <c r="E32" s="14" t="s">
        <v>115</v>
      </c>
      <c r="F32" s="14" t="s">
        <v>115</v>
      </c>
      <c r="G32" s="14" t="s">
        <v>115</v>
      </c>
      <c r="H32" s="14" t="s">
        <v>115</v>
      </c>
      <c r="I32" s="14" t="s">
        <v>115</v>
      </c>
      <c r="J32" s="14" t="s">
        <v>115</v>
      </c>
      <c r="K32" s="14" t="s">
        <v>115</v>
      </c>
      <c r="L32" s="14" t="s">
        <v>115</v>
      </c>
      <c r="M32" s="14" t="s">
        <v>115</v>
      </c>
      <c r="N32" s="14" t="s">
        <v>115</v>
      </c>
      <c r="O32" s="14" t="s">
        <v>115</v>
      </c>
    </row>
    <row r="33" spans="1:15" ht="60" x14ac:dyDescent="0.2">
      <c r="A33" s="4" t="s">
        <v>74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</row>
    <row r="34" spans="1:15" ht="15" x14ac:dyDescent="0.2">
      <c r="A34" s="2" t="s">
        <v>3</v>
      </c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</row>
    <row r="35" spans="1:15" ht="45" x14ac:dyDescent="0.2">
      <c r="A35" s="5" t="s">
        <v>75</v>
      </c>
      <c r="B35" s="21">
        <v>192</v>
      </c>
      <c r="C35" s="21">
        <v>192</v>
      </c>
      <c r="D35" s="21">
        <v>192</v>
      </c>
      <c r="E35" s="21">
        <v>192</v>
      </c>
      <c r="F35" s="21">
        <v>192</v>
      </c>
      <c r="G35" s="21">
        <v>192</v>
      </c>
      <c r="H35" s="21">
        <v>192</v>
      </c>
      <c r="I35" s="21">
        <v>1</v>
      </c>
      <c r="J35" s="21">
        <v>1</v>
      </c>
      <c r="K35" s="21">
        <v>1</v>
      </c>
      <c r="L35" s="21">
        <v>1</v>
      </c>
      <c r="M35" s="21">
        <v>1</v>
      </c>
      <c r="N35" s="21">
        <v>1</v>
      </c>
      <c r="O35" s="21">
        <v>1</v>
      </c>
    </row>
    <row r="36" spans="1:15" ht="60" x14ac:dyDescent="0.2">
      <c r="A36" s="5" t="s">
        <v>76</v>
      </c>
      <c r="B36" s="21">
        <v>64</v>
      </c>
      <c r="C36" s="21">
        <v>64</v>
      </c>
      <c r="D36" s="21">
        <v>64</v>
      </c>
      <c r="E36" s="21">
        <v>64</v>
      </c>
      <c r="F36" s="21">
        <v>64</v>
      </c>
      <c r="G36" s="21">
        <v>64</v>
      </c>
      <c r="H36" s="21">
        <v>64</v>
      </c>
      <c r="I36" s="21" t="s">
        <v>115</v>
      </c>
      <c r="J36" s="21" t="s">
        <v>115</v>
      </c>
      <c r="K36" s="21" t="s">
        <v>115</v>
      </c>
      <c r="L36" s="21" t="s">
        <v>115</v>
      </c>
      <c r="M36" s="21" t="s">
        <v>115</v>
      </c>
      <c r="N36" s="21" t="s">
        <v>115</v>
      </c>
      <c r="O36" s="21" t="s">
        <v>115</v>
      </c>
    </row>
    <row r="37" spans="1:15" ht="45" x14ac:dyDescent="0.2">
      <c r="A37" s="8" t="s">
        <v>77</v>
      </c>
      <c r="B37" s="21">
        <v>2</v>
      </c>
      <c r="C37" s="21">
        <v>2</v>
      </c>
      <c r="D37" s="21">
        <v>2</v>
      </c>
      <c r="E37" s="21">
        <v>2</v>
      </c>
      <c r="F37" s="21">
        <v>2</v>
      </c>
      <c r="G37" s="21">
        <v>2</v>
      </c>
      <c r="H37" s="21">
        <v>2</v>
      </c>
      <c r="I37" s="21">
        <v>1</v>
      </c>
      <c r="J37" s="21">
        <v>1</v>
      </c>
      <c r="K37" s="21">
        <v>1</v>
      </c>
      <c r="L37" s="21">
        <v>1</v>
      </c>
      <c r="M37" s="21">
        <v>1</v>
      </c>
      <c r="N37" s="21">
        <v>1</v>
      </c>
      <c r="O37" s="21">
        <v>1</v>
      </c>
    </row>
    <row r="38" spans="1:15" ht="30" x14ac:dyDescent="0.2">
      <c r="A38" s="9" t="s">
        <v>78</v>
      </c>
      <c r="B38" s="21">
        <f>33+10*LOG10(100)</f>
        <v>53</v>
      </c>
      <c r="C38" s="21">
        <f t="shared" ref="C38:H38" si="0">33+10*LOG10(100)</f>
        <v>53</v>
      </c>
      <c r="D38" s="21">
        <f t="shared" si="0"/>
        <v>53</v>
      </c>
      <c r="E38" s="21">
        <f t="shared" si="0"/>
        <v>53</v>
      </c>
      <c r="F38" s="21">
        <f t="shared" si="0"/>
        <v>53</v>
      </c>
      <c r="G38" s="21">
        <f t="shared" si="0"/>
        <v>53</v>
      </c>
      <c r="H38" s="21">
        <f t="shared" si="0"/>
        <v>53</v>
      </c>
      <c r="I38" s="21">
        <v>23</v>
      </c>
      <c r="J38" s="21">
        <v>23</v>
      </c>
      <c r="K38" s="21">
        <v>23</v>
      </c>
      <c r="L38" s="21">
        <v>23</v>
      </c>
      <c r="M38" s="21">
        <v>23</v>
      </c>
      <c r="N38" s="21">
        <v>23</v>
      </c>
      <c r="O38" s="21">
        <v>23</v>
      </c>
    </row>
    <row r="39" spans="1:15" ht="15" x14ac:dyDescent="0.2">
      <c r="A39" s="9" t="s">
        <v>79</v>
      </c>
      <c r="B39" s="21">
        <v>100000000</v>
      </c>
      <c r="C39" s="21">
        <v>100000000</v>
      </c>
      <c r="D39" s="21">
        <v>100000000</v>
      </c>
      <c r="E39" s="21">
        <v>100000000</v>
      </c>
      <c r="F39" s="21">
        <v>100000000</v>
      </c>
      <c r="G39" s="21">
        <v>100000000</v>
      </c>
      <c r="H39" s="21">
        <v>100000000</v>
      </c>
      <c r="I39" s="21">
        <f>30*12*30000</f>
        <v>10800000</v>
      </c>
      <c r="J39" s="21">
        <f>4*12*30000</f>
        <v>1440000</v>
      </c>
      <c r="K39" s="21">
        <f>2*12*30000</f>
        <v>720000</v>
      </c>
      <c r="L39" s="21">
        <f>12*12*30000</f>
        <v>4320000</v>
      </c>
      <c r="M39" s="21">
        <f>6*12*30000</f>
        <v>2160000</v>
      </c>
      <c r="N39" s="21">
        <f>1*12*30000</f>
        <v>360000</v>
      </c>
      <c r="O39" s="21">
        <f>1*12*30000</f>
        <v>360000</v>
      </c>
    </row>
    <row r="40" spans="1:15" ht="135" x14ac:dyDescent="0.2">
      <c r="A40" s="10" t="s">
        <v>62</v>
      </c>
      <c r="B40" s="21">
        <f>33</f>
        <v>33</v>
      </c>
      <c r="C40" s="21">
        <f>33</f>
        <v>33</v>
      </c>
      <c r="D40" s="21">
        <f>33</f>
        <v>33</v>
      </c>
      <c r="E40" s="21">
        <f>33</f>
        <v>33</v>
      </c>
      <c r="F40" s="21">
        <f>33</f>
        <v>33</v>
      </c>
      <c r="G40" s="21">
        <f>33</f>
        <v>33</v>
      </c>
      <c r="H40" s="21">
        <f>33</f>
        <v>33</v>
      </c>
      <c r="I40" s="21" t="s">
        <v>101</v>
      </c>
      <c r="J40" s="21" t="s">
        <v>101</v>
      </c>
      <c r="K40" s="21" t="s">
        <v>101</v>
      </c>
      <c r="L40" s="21" t="s">
        <v>101</v>
      </c>
      <c r="M40" s="21" t="s">
        <v>101</v>
      </c>
      <c r="N40" s="21" t="s">
        <v>101</v>
      </c>
      <c r="O40" s="21" t="s">
        <v>101</v>
      </c>
    </row>
    <row r="41" spans="1:15" ht="45" x14ac:dyDescent="0.2">
      <c r="A41" s="9" t="s">
        <v>63</v>
      </c>
      <c r="B41" s="21">
        <f>106*12*30000</f>
        <v>38160000</v>
      </c>
      <c r="C41" s="21">
        <f>4*12*30000</f>
        <v>1440000</v>
      </c>
      <c r="D41" s="21">
        <f>48*12*30000</f>
        <v>17280000</v>
      </c>
      <c r="E41" s="21">
        <f>4*12*30000</f>
        <v>1440000</v>
      </c>
      <c r="F41" s="21">
        <f>45*12*30000</f>
        <v>16200000</v>
      </c>
      <c r="G41" s="21">
        <f>48*12*30000</f>
        <v>17280000</v>
      </c>
      <c r="H41" s="21">
        <f>20*12*30000</f>
        <v>7200000</v>
      </c>
      <c r="I41" s="21">
        <f>30*12*30000</f>
        <v>10800000</v>
      </c>
      <c r="J41" s="21">
        <f>4*12*30000</f>
        <v>1440000</v>
      </c>
      <c r="K41" s="21">
        <f>2*12*30000</f>
        <v>720000</v>
      </c>
      <c r="L41" s="21">
        <f>12*12*30000</f>
        <v>4320000</v>
      </c>
      <c r="M41" s="21">
        <f>3*12*30000</f>
        <v>1080000</v>
      </c>
      <c r="N41" s="21">
        <f>1*12*30000</f>
        <v>360000</v>
      </c>
      <c r="O41" s="21">
        <f>1*12*30000</f>
        <v>360000</v>
      </c>
    </row>
    <row r="42" spans="1:15" ht="15" x14ac:dyDescent="0.2">
      <c r="A42" s="9" t="s">
        <v>64</v>
      </c>
      <c r="B42" s="21">
        <f t="shared" ref="B42:H42" si="1">B40+10*LOG10(B41/1000000)</f>
        <v>48.816083660320572</v>
      </c>
      <c r="C42" s="21">
        <f t="shared" si="1"/>
        <v>34.583624920952495</v>
      </c>
      <c r="D42" s="21">
        <f t="shared" si="1"/>
        <v>45.375437381428746</v>
      </c>
      <c r="E42" s="21">
        <f t="shared" si="1"/>
        <v>34.583624920952495</v>
      </c>
      <c r="F42" s="21">
        <f t="shared" si="1"/>
        <v>45.09515014542631</v>
      </c>
      <c r="G42" s="21">
        <f t="shared" si="1"/>
        <v>45.375437381428746</v>
      </c>
      <c r="H42" s="21">
        <f t="shared" si="1"/>
        <v>41.57332496431269</v>
      </c>
      <c r="I42" s="21">
        <v>23</v>
      </c>
      <c r="J42" s="21">
        <v>23</v>
      </c>
      <c r="K42" s="21">
        <v>23</v>
      </c>
      <c r="L42" s="21">
        <v>23</v>
      </c>
      <c r="M42" s="21">
        <v>23</v>
      </c>
      <c r="N42" s="21">
        <v>23</v>
      </c>
      <c r="O42" s="21">
        <v>23</v>
      </c>
    </row>
    <row r="43" spans="1:15" ht="30" x14ac:dyDescent="0.2">
      <c r="A43" s="4" t="s">
        <v>65</v>
      </c>
      <c r="B43" s="21">
        <f>B44-B45</f>
        <v>10.121212547196624</v>
      </c>
      <c r="C43" s="21">
        <f t="shared" ref="C43:O43" si="2">C44-C45</f>
        <v>10.121212547196624</v>
      </c>
      <c r="D43" s="21">
        <f t="shared" si="2"/>
        <v>10.121212547196624</v>
      </c>
      <c r="E43" s="21">
        <f t="shared" si="2"/>
        <v>10.121212547196624</v>
      </c>
      <c r="F43" s="21">
        <f t="shared" si="2"/>
        <v>10.121212547196624</v>
      </c>
      <c r="G43" s="21">
        <f t="shared" si="2"/>
        <v>10.121212547196624</v>
      </c>
      <c r="H43" s="21">
        <f t="shared" si="2"/>
        <v>10.121212547196624</v>
      </c>
      <c r="I43" s="21">
        <f t="shared" si="2"/>
        <v>0</v>
      </c>
      <c r="J43" s="21">
        <f t="shared" si="2"/>
        <v>0</v>
      </c>
      <c r="K43" s="21">
        <f t="shared" si="2"/>
        <v>0</v>
      </c>
      <c r="L43" s="21">
        <f t="shared" si="2"/>
        <v>0</v>
      </c>
      <c r="M43" s="21">
        <f t="shared" si="2"/>
        <v>0</v>
      </c>
      <c r="N43" s="21">
        <f t="shared" si="2"/>
        <v>0</v>
      </c>
      <c r="O43" s="21">
        <f t="shared" si="2"/>
        <v>0</v>
      </c>
    </row>
    <row r="44" spans="1:15" ht="45" x14ac:dyDescent="0.2">
      <c r="A44" s="4" t="s">
        <v>11</v>
      </c>
      <c r="B44" s="21">
        <f t="shared" ref="B44:H44" si="3">B46+10*LOG10(B35/B36)</f>
        <v>12.771212547196624</v>
      </c>
      <c r="C44" s="21">
        <f t="shared" si="3"/>
        <v>12.771212547196624</v>
      </c>
      <c r="D44" s="21">
        <f t="shared" si="3"/>
        <v>12.771212547196624</v>
      </c>
      <c r="E44" s="21">
        <f t="shared" si="3"/>
        <v>12.771212547196624</v>
      </c>
      <c r="F44" s="21">
        <f t="shared" si="3"/>
        <v>12.771212547196624</v>
      </c>
      <c r="G44" s="21">
        <f t="shared" si="3"/>
        <v>12.771212547196624</v>
      </c>
      <c r="H44" s="21">
        <f t="shared" si="3"/>
        <v>12.771212547196624</v>
      </c>
      <c r="I44" s="21">
        <f t="shared" ref="I44:O44" si="4">I46+10*LOG10(I35/I37)</f>
        <v>0</v>
      </c>
      <c r="J44" s="21">
        <f t="shared" si="4"/>
        <v>0</v>
      </c>
      <c r="K44" s="21">
        <f t="shared" si="4"/>
        <v>0</v>
      </c>
      <c r="L44" s="21">
        <f t="shared" si="4"/>
        <v>0</v>
      </c>
      <c r="M44" s="21">
        <f t="shared" si="4"/>
        <v>0</v>
      </c>
      <c r="N44" s="21">
        <f t="shared" si="4"/>
        <v>0</v>
      </c>
      <c r="O44" s="21">
        <f t="shared" si="4"/>
        <v>0</v>
      </c>
    </row>
    <row r="45" spans="1:15" ht="60" x14ac:dyDescent="0.2">
      <c r="A45" s="11" t="s">
        <v>12</v>
      </c>
      <c r="B45" s="21">
        <f>B27</f>
        <v>2.65</v>
      </c>
      <c r="C45" s="21">
        <f t="shared" ref="C45:O45" si="5">C27</f>
        <v>2.65</v>
      </c>
      <c r="D45" s="21">
        <f t="shared" si="5"/>
        <v>2.65</v>
      </c>
      <c r="E45" s="21">
        <f t="shared" si="5"/>
        <v>2.65</v>
      </c>
      <c r="F45" s="21">
        <f t="shared" si="5"/>
        <v>2.65</v>
      </c>
      <c r="G45" s="21">
        <f t="shared" si="5"/>
        <v>2.65</v>
      </c>
      <c r="H45" s="21">
        <f t="shared" si="5"/>
        <v>2.65</v>
      </c>
      <c r="I45" s="21">
        <f t="shared" si="5"/>
        <v>0</v>
      </c>
      <c r="J45" s="21">
        <f t="shared" si="5"/>
        <v>0</v>
      </c>
      <c r="K45" s="21">
        <f t="shared" si="5"/>
        <v>0</v>
      </c>
      <c r="L45" s="21">
        <f t="shared" si="5"/>
        <v>0</v>
      </c>
      <c r="M45" s="21">
        <f t="shared" si="5"/>
        <v>0</v>
      </c>
      <c r="N45" s="21">
        <f t="shared" si="5"/>
        <v>0</v>
      </c>
      <c r="O45" s="21">
        <f t="shared" si="5"/>
        <v>0</v>
      </c>
    </row>
    <row r="46" spans="1:15" ht="15" x14ac:dyDescent="0.2">
      <c r="A46" s="1" t="s">
        <v>13</v>
      </c>
      <c r="B46" s="21">
        <v>8</v>
      </c>
      <c r="C46" s="21">
        <v>8</v>
      </c>
      <c r="D46" s="21">
        <v>8</v>
      </c>
      <c r="E46" s="21">
        <v>8</v>
      </c>
      <c r="F46" s="21">
        <v>8</v>
      </c>
      <c r="G46" s="21">
        <v>8</v>
      </c>
      <c r="H46" s="21">
        <v>8</v>
      </c>
      <c r="I46" s="21">
        <v>0</v>
      </c>
      <c r="J46" s="21">
        <v>0</v>
      </c>
      <c r="K46" s="21">
        <v>0</v>
      </c>
      <c r="L46" s="21">
        <v>0</v>
      </c>
      <c r="M46" s="21">
        <v>0</v>
      </c>
      <c r="N46" s="21">
        <v>0</v>
      </c>
      <c r="O46" s="21">
        <v>0</v>
      </c>
    </row>
    <row r="47" spans="1:15" ht="30" x14ac:dyDescent="0.2">
      <c r="A47" s="4" t="s">
        <v>14</v>
      </c>
      <c r="B47" s="21">
        <f>B48-B49</f>
        <v>15.051499783199061</v>
      </c>
      <c r="C47" s="21">
        <f t="shared" ref="C47:O47" si="6">C48-C49</f>
        <v>15.051499783199061</v>
      </c>
      <c r="D47" s="21">
        <f t="shared" si="6"/>
        <v>15.051499783199061</v>
      </c>
      <c r="E47" s="21">
        <f t="shared" si="6"/>
        <v>7.0514997831990609</v>
      </c>
      <c r="F47" s="21">
        <f t="shared" si="6"/>
        <v>7.0514997831990609</v>
      </c>
      <c r="G47" s="21">
        <f t="shared" si="6"/>
        <v>7.0514997831990609</v>
      </c>
      <c r="H47" s="21">
        <f t="shared" si="6"/>
        <v>7.0514997831990609</v>
      </c>
      <c r="I47" s="21">
        <f t="shared" si="6"/>
        <v>0</v>
      </c>
      <c r="J47" s="21">
        <f t="shared" si="6"/>
        <v>0</v>
      </c>
      <c r="K47" s="21">
        <f t="shared" si="6"/>
        <v>0</v>
      </c>
      <c r="L47" s="21">
        <f t="shared" si="6"/>
        <v>0</v>
      </c>
      <c r="M47" s="21">
        <f t="shared" si="6"/>
        <v>0</v>
      </c>
      <c r="N47" s="21">
        <f t="shared" si="6"/>
        <v>0</v>
      </c>
      <c r="O47" s="21">
        <f t="shared" si="6"/>
        <v>0</v>
      </c>
    </row>
    <row r="48" spans="1:15" ht="30" x14ac:dyDescent="0.2">
      <c r="A48" s="4" t="s">
        <v>15</v>
      </c>
      <c r="B48" s="21">
        <f>10*LOG10(B36/B37)</f>
        <v>15.051499783199061</v>
      </c>
      <c r="C48" s="21">
        <f t="shared" ref="C48:H48" si="7">10*LOG10(C36/C37)</f>
        <v>15.051499783199061</v>
      </c>
      <c r="D48" s="21">
        <f t="shared" si="7"/>
        <v>15.051499783199061</v>
      </c>
      <c r="E48" s="21">
        <f t="shared" si="7"/>
        <v>15.051499783199061</v>
      </c>
      <c r="F48" s="21">
        <f t="shared" si="7"/>
        <v>15.051499783199061</v>
      </c>
      <c r="G48" s="21">
        <f t="shared" si="7"/>
        <v>15.051499783199061</v>
      </c>
      <c r="H48" s="21">
        <f t="shared" si="7"/>
        <v>15.051499783199061</v>
      </c>
      <c r="I48" s="21">
        <f>0</f>
        <v>0</v>
      </c>
      <c r="J48" s="21">
        <f>0</f>
        <v>0</v>
      </c>
      <c r="K48" s="21">
        <f>0</f>
        <v>0</v>
      </c>
      <c r="L48" s="21">
        <f>0</f>
        <v>0</v>
      </c>
      <c r="M48" s="21">
        <f>0</f>
        <v>0</v>
      </c>
      <c r="N48" s="21">
        <f>0</f>
        <v>0</v>
      </c>
      <c r="O48" s="21">
        <f>0</f>
        <v>0</v>
      </c>
    </row>
    <row r="49" spans="1:15" ht="45" x14ac:dyDescent="0.2">
      <c r="A49" s="8" t="s">
        <v>16</v>
      </c>
      <c r="B49" s="21">
        <f>B28</f>
        <v>0</v>
      </c>
      <c r="C49" s="21">
        <f t="shared" ref="C49:O49" si="8">C28</f>
        <v>0</v>
      </c>
      <c r="D49" s="21">
        <f t="shared" si="8"/>
        <v>0</v>
      </c>
      <c r="E49" s="21">
        <f t="shared" si="8"/>
        <v>8</v>
      </c>
      <c r="F49" s="21">
        <f t="shared" si="8"/>
        <v>8</v>
      </c>
      <c r="G49" s="21">
        <f t="shared" si="8"/>
        <v>8</v>
      </c>
      <c r="H49" s="21">
        <f t="shared" si="8"/>
        <v>8</v>
      </c>
      <c r="I49" s="21">
        <f t="shared" si="8"/>
        <v>0</v>
      </c>
      <c r="J49" s="21">
        <f t="shared" si="8"/>
        <v>0</v>
      </c>
      <c r="K49" s="21">
        <f t="shared" si="8"/>
        <v>0</v>
      </c>
      <c r="L49" s="21">
        <f t="shared" si="8"/>
        <v>0</v>
      </c>
      <c r="M49" s="21">
        <f t="shared" si="8"/>
        <v>0</v>
      </c>
      <c r="N49" s="21">
        <f t="shared" si="8"/>
        <v>0</v>
      </c>
      <c r="O49" s="21">
        <f t="shared" si="8"/>
        <v>0</v>
      </c>
    </row>
    <row r="50" spans="1:15" ht="30" x14ac:dyDescent="0.2">
      <c r="A50" s="3" t="s">
        <v>17</v>
      </c>
      <c r="B50" s="21">
        <v>3</v>
      </c>
      <c r="C50" s="21">
        <v>3</v>
      </c>
      <c r="D50" s="21">
        <v>3</v>
      </c>
      <c r="E50" s="21">
        <v>3</v>
      </c>
      <c r="F50" s="21">
        <v>3</v>
      </c>
      <c r="G50" s="21">
        <v>3</v>
      </c>
      <c r="H50" s="21">
        <v>3</v>
      </c>
      <c r="I50" s="21">
        <v>1</v>
      </c>
      <c r="J50" s="21">
        <v>1</v>
      </c>
      <c r="K50" s="21">
        <v>1</v>
      </c>
      <c r="L50" s="21">
        <v>1</v>
      </c>
      <c r="M50" s="21">
        <v>1</v>
      </c>
      <c r="N50" s="21">
        <v>1</v>
      </c>
      <c r="O50" s="21">
        <v>1</v>
      </c>
    </row>
    <row r="51" spans="1:15" ht="15" x14ac:dyDescent="0.2">
      <c r="A51" s="3" t="s">
        <v>18</v>
      </c>
      <c r="B51" s="21">
        <f>B42+B43+B47-B50</f>
        <v>70.988795990716255</v>
      </c>
      <c r="C51" s="21">
        <f t="shared" ref="C51:O51" si="9">C42+C43+C47-C50</f>
        <v>56.756337251348185</v>
      </c>
      <c r="D51" s="21">
        <f t="shared" si="9"/>
        <v>67.548149711824436</v>
      </c>
      <c r="E51" s="21">
        <f t="shared" si="9"/>
        <v>48.756337251348185</v>
      </c>
      <c r="F51" s="21">
        <f t="shared" si="9"/>
        <v>59.267862475822</v>
      </c>
      <c r="G51" s="21">
        <f t="shared" si="9"/>
        <v>59.548149711824436</v>
      </c>
      <c r="H51" s="21">
        <f t="shared" si="9"/>
        <v>55.746037294708373</v>
      </c>
      <c r="I51" s="21">
        <f t="shared" si="9"/>
        <v>22</v>
      </c>
      <c r="J51" s="21">
        <f t="shared" si="9"/>
        <v>22</v>
      </c>
      <c r="K51" s="21">
        <f t="shared" si="9"/>
        <v>22</v>
      </c>
      <c r="L51" s="21">
        <f t="shared" si="9"/>
        <v>22</v>
      </c>
      <c r="M51" s="21">
        <f t="shared" si="9"/>
        <v>22</v>
      </c>
      <c r="N51" s="21">
        <f t="shared" si="9"/>
        <v>22</v>
      </c>
      <c r="O51" s="21">
        <f t="shared" si="9"/>
        <v>22</v>
      </c>
    </row>
    <row r="52" spans="1:15" ht="15" x14ac:dyDescent="0.2">
      <c r="A52" s="2" t="s">
        <v>4</v>
      </c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</row>
    <row r="53" spans="1:15" ht="45" x14ac:dyDescent="0.2">
      <c r="A53" s="5" t="s">
        <v>19</v>
      </c>
      <c r="B53" s="21">
        <v>4</v>
      </c>
      <c r="C53" s="21">
        <v>4</v>
      </c>
      <c r="D53" s="21">
        <v>4</v>
      </c>
      <c r="E53" s="21">
        <v>4</v>
      </c>
      <c r="F53" s="21">
        <v>4</v>
      </c>
      <c r="G53" s="21">
        <v>4</v>
      </c>
      <c r="H53" s="21">
        <v>4</v>
      </c>
      <c r="I53" s="21">
        <v>192</v>
      </c>
      <c r="J53" s="21">
        <v>192</v>
      </c>
      <c r="K53" s="21">
        <v>192</v>
      </c>
      <c r="L53" s="21">
        <v>192</v>
      </c>
      <c r="M53" s="21">
        <v>192</v>
      </c>
      <c r="N53" s="21">
        <v>192</v>
      </c>
      <c r="O53" s="21">
        <v>192</v>
      </c>
    </row>
    <row r="54" spans="1:15" ht="60" x14ac:dyDescent="0.2">
      <c r="A54" s="8" t="s">
        <v>20</v>
      </c>
      <c r="B54" s="21" t="s">
        <v>101</v>
      </c>
      <c r="C54" s="21" t="s">
        <v>101</v>
      </c>
      <c r="D54" s="21" t="s">
        <v>101</v>
      </c>
      <c r="E54" s="21" t="s">
        <v>101</v>
      </c>
      <c r="F54" s="21" t="s">
        <v>101</v>
      </c>
      <c r="G54" s="21" t="s">
        <v>101</v>
      </c>
      <c r="H54" s="21" t="s">
        <v>101</v>
      </c>
      <c r="I54" s="21">
        <v>64</v>
      </c>
      <c r="J54" s="21">
        <v>64</v>
      </c>
      <c r="K54" s="21">
        <v>64</v>
      </c>
      <c r="L54" s="21">
        <v>64</v>
      </c>
      <c r="M54" s="21">
        <v>64</v>
      </c>
      <c r="N54" s="21">
        <v>64</v>
      </c>
      <c r="O54" s="21">
        <v>64</v>
      </c>
    </row>
    <row r="55" spans="1:15" ht="45" x14ac:dyDescent="0.2">
      <c r="A55" s="8" t="s">
        <v>21</v>
      </c>
      <c r="B55" s="21">
        <v>4</v>
      </c>
      <c r="C55" s="21">
        <v>4</v>
      </c>
      <c r="D55" s="21">
        <v>4</v>
      </c>
      <c r="E55" s="21">
        <v>4</v>
      </c>
      <c r="F55" s="21">
        <v>4</v>
      </c>
      <c r="G55" s="21">
        <v>4</v>
      </c>
      <c r="H55" s="21">
        <v>4</v>
      </c>
      <c r="I55" s="21">
        <v>2</v>
      </c>
      <c r="J55" s="21">
        <v>2</v>
      </c>
      <c r="K55" s="21">
        <v>2</v>
      </c>
      <c r="L55" s="21">
        <v>2</v>
      </c>
      <c r="M55" s="21">
        <v>2</v>
      </c>
      <c r="N55" s="21">
        <v>2</v>
      </c>
      <c r="O55" s="21">
        <v>2</v>
      </c>
    </row>
    <row r="56" spans="1:15" ht="30" x14ac:dyDescent="0.2">
      <c r="A56" s="4" t="s">
        <v>22</v>
      </c>
      <c r="B56" s="21">
        <f>B57-B58</f>
        <v>0</v>
      </c>
      <c r="C56" s="21">
        <f t="shared" ref="C56:O56" si="10">C57-C58</f>
        <v>0</v>
      </c>
      <c r="D56" s="21">
        <f t="shared" si="10"/>
        <v>0</v>
      </c>
      <c r="E56" s="21">
        <f t="shared" si="10"/>
        <v>0</v>
      </c>
      <c r="F56" s="21">
        <f t="shared" si="10"/>
        <v>0</v>
      </c>
      <c r="G56" s="21">
        <f t="shared" si="10"/>
        <v>0</v>
      </c>
      <c r="H56" s="21">
        <f t="shared" si="10"/>
        <v>0</v>
      </c>
      <c r="I56" s="21">
        <f t="shared" si="10"/>
        <v>12.771212547196624</v>
      </c>
      <c r="J56" s="21">
        <f t="shared" si="10"/>
        <v>12.771212547196624</v>
      </c>
      <c r="K56" s="21">
        <f t="shared" si="10"/>
        <v>12.771212547196624</v>
      </c>
      <c r="L56" s="21">
        <f t="shared" si="10"/>
        <v>12.771212547196624</v>
      </c>
      <c r="M56" s="21">
        <f t="shared" si="10"/>
        <v>12.771212547196624</v>
      </c>
      <c r="N56" s="21">
        <f t="shared" si="10"/>
        <v>12.771212547196624</v>
      </c>
      <c r="O56" s="21">
        <f t="shared" si="10"/>
        <v>12.771212547196624</v>
      </c>
    </row>
    <row r="57" spans="1:15" ht="45" x14ac:dyDescent="0.2">
      <c r="A57" s="4" t="s">
        <v>23</v>
      </c>
      <c r="B57" s="21">
        <f>B59+10*LOG10(B53/B55)</f>
        <v>0</v>
      </c>
      <c r="C57" s="21">
        <f t="shared" ref="C57:H57" si="11">C59+10*LOG10(C53/C55)</f>
        <v>0</v>
      </c>
      <c r="D57" s="21">
        <f t="shared" si="11"/>
        <v>0</v>
      </c>
      <c r="E57" s="21">
        <f t="shared" si="11"/>
        <v>0</v>
      </c>
      <c r="F57" s="21">
        <f t="shared" si="11"/>
        <v>0</v>
      </c>
      <c r="G57" s="21">
        <f t="shared" si="11"/>
        <v>0</v>
      </c>
      <c r="H57" s="21">
        <f t="shared" si="11"/>
        <v>0</v>
      </c>
      <c r="I57" s="21">
        <f>I59+10*LOG10(I53/I54)</f>
        <v>12.771212547196624</v>
      </c>
      <c r="J57" s="21">
        <f t="shared" ref="J57:O57" si="12">J59+10*LOG10(J53/J54)</f>
        <v>12.771212547196624</v>
      </c>
      <c r="K57" s="21">
        <f t="shared" si="12"/>
        <v>12.771212547196624</v>
      </c>
      <c r="L57" s="21">
        <f t="shared" si="12"/>
        <v>12.771212547196624</v>
      </c>
      <c r="M57" s="21">
        <f t="shared" si="12"/>
        <v>12.771212547196624</v>
      </c>
      <c r="N57" s="21">
        <f t="shared" si="12"/>
        <v>12.771212547196624</v>
      </c>
      <c r="O57" s="21">
        <f t="shared" si="12"/>
        <v>12.771212547196624</v>
      </c>
    </row>
    <row r="58" spans="1:15" ht="60" x14ac:dyDescent="0.2">
      <c r="A58" s="8" t="s">
        <v>24</v>
      </c>
      <c r="B58" s="21">
        <f>B29</f>
        <v>0</v>
      </c>
      <c r="C58" s="21">
        <f t="shared" ref="C58:O58" si="13">C29</f>
        <v>0</v>
      </c>
      <c r="D58" s="21">
        <f t="shared" si="13"/>
        <v>0</v>
      </c>
      <c r="E58" s="21">
        <f t="shared" si="13"/>
        <v>0</v>
      </c>
      <c r="F58" s="21">
        <f t="shared" si="13"/>
        <v>0</v>
      </c>
      <c r="G58" s="21">
        <f t="shared" si="13"/>
        <v>0</v>
      </c>
      <c r="H58" s="21">
        <f t="shared" si="13"/>
        <v>0</v>
      </c>
      <c r="I58" s="21">
        <f t="shared" si="13"/>
        <v>0</v>
      </c>
      <c r="J58" s="21">
        <f t="shared" si="13"/>
        <v>0</v>
      </c>
      <c r="K58" s="21">
        <f t="shared" si="13"/>
        <v>0</v>
      </c>
      <c r="L58" s="21">
        <f t="shared" si="13"/>
        <v>0</v>
      </c>
      <c r="M58" s="21">
        <f t="shared" si="13"/>
        <v>0</v>
      </c>
      <c r="N58" s="21">
        <f t="shared" si="13"/>
        <v>0</v>
      </c>
      <c r="O58" s="21">
        <f t="shared" si="13"/>
        <v>0</v>
      </c>
    </row>
    <row r="59" spans="1:15" ht="15" x14ac:dyDescent="0.2">
      <c r="A59" s="4" t="s">
        <v>25</v>
      </c>
      <c r="B59" s="21">
        <v>0</v>
      </c>
      <c r="C59" s="21">
        <v>0</v>
      </c>
      <c r="D59" s="21">
        <v>0</v>
      </c>
      <c r="E59" s="21">
        <v>0</v>
      </c>
      <c r="F59" s="21">
        <v>0</v>
      </c>
      <c r="G59" s="21">
        <v>0</v>
      </c>
      <c r="H59" s="21">
        <v>0</v>
      </c>
      <c r="I59" s="21">
        <v>8</v>
      </c>
      <c r="J59" s="21">
        <v>8</v>
      </c>
      <c r="K59" s="21">
        <v>8</v>
      </c>
      <c r="L59" s="21">
        <v>8</v>
      </c>
      <c r="M59" s="21">
        <v>8</v>
      </c>
      <c r="N59" s="21">
        <v>8</v>
      </c>
      <c r="O59" s="21">
        <v>8</v>
      </c>
    </row>
    <row r="60" spans="1:15" ht="30" x14ac:dyDescent="0.2">
      <c r="A60" s="4" t="s">
        <v>26</v>
      </c>
      <c r="B60" s="21">
        <f>B61-B62</f>
        <v>0</v>
      </c>
      <c r="C60" s="21">
        <f t="shared" ref="C60:O60" si="14">C61-C62</f>
        <v>0</v>
      </c>
      <c r="D60" s="21">
        <f t="shared" si="14"/>
        <v>0</v>
      </c>
      <c r="E60" s="21">
        <f t="shared" si="14"/>
        <v>0</v>
      </c>
      <c r="F60" s="21">
        <f t="shared" si="14"/>
        <v>0</v>
      </c>
      <c r="G60" s="21">
        <f t="shared" si="14"/>
        <v>0</v>
      </c>
      <c r="H60" s="21">
        <f t="shared" si="14"/>
        <v>0</v>
      </c>
      <c r="I60" s="21">
        <f t="shared" si="14"/>
        <v>15.051499783199061</v>
      </c>
      <c r="J60" s="21">
        <f t="shared" si="14"/>
        <v>15.051499783199061</v>
      </c>
      <c r="K60" s="21">
        <f t="shared" si="14"/>
        <v>15.051499783199061</v>
      </c>
      <c r="L60" s="21">
        <f t="shared" si="14"/>
        <v>15.051499783199061</v>
      </c>
      <c r="M60" s="21">
        <f t="shared" si="14"/>
        <v>15.051499783199061</v>
      </c>
      <c r="N60" s="21">
        <f t="shared" si="14"/>
        <v>15.051499783199061</v>
      </c>
      <c r="O60" s="21">
        <f t="shared" si="14"/>
        <v>15.051499783199061</v>
      </c>
    </row>
    <row r="61" spans="1:15" ht="30" x14ac:dyDescent="0.2">
      <c r="A61" s="4" t="s">
        <v>27</v>
      </c>
      <c r="B61" s="21">
        <f>0</f>
        <v>0</v>
      </c>
      <c r="C61" s="21">
        <f>0</f>
        <v>0</v>
      </c>
      <c r="D61" s="21">
        <f>0</f>
        <v>0</v>
      </c>
      <c r="E61" s="21">
        <f>0</f>
        <v>0</v>
      </c>
      <c r="F61" s="21">
        <f>0</f>
        <v>0</v>
      </c>
      <c r="G61" s="21">
        <f>0</f>
        <v>0</v>
      </c>
      <c r="H61" s="21">
        <f>0</f>
        <v>0</v>
      </c>
      <c r="I61" s="21">
        <f>10*LOG10(I54/I55)</f>
        <v>15.051499783199061</v>
      </c>
      <c r="J61" s="21">
        <f t="shared" ref="J61:O61" si="15">10*LOG10(J54/J55)</f>
        <v>15.051499783199061</v>
      </c>
      <c r="K61" s="21">
        <f t="shared" si="15"/>
        <v>15.051499783199061</v>
      </c>
      <c r="L61" s="21">
        <f t="shared" si="15"/>
        <v>15.051499783199061</v>
      </c>
      <c r="M61" s="21">
        <f t="shared" si="15"/>
        <v>15.051499783199061</v>
      </c>
      <c r="N61" s="21">
        <f t="shared" si="15"/>
        <v>15.051499783199061</v>
      </c>
      <c r="O61" s="21">
        <f t="shared" si="15"/>
        <v>15.051499783199061</v>
      </c>
    </row>
    <row r="62" spans="1:15" ht="45" x14ac:dyDescent="0.2">
      <c r="A62" s="8" t="s">
        <v>28</v>
      </c>
      <c r="B62" s="21">
        <f>B30</f>
        <v>0</v>
      </c>
      <c r="C62" s="21">
        <f t="shared" ref="C62:O62" si="16">C30</f>
        <v>0</v>
      </c>
      <c r="D62" s="21">
        <f t="shared" si="16"/>
        <v>0</v>
      </c>
      <c r="E62" s="21">
        <f t="shared" si="16"/>
        <v>0</v>
      </c>
      <c r="F62" s="21">
        <f t="shared" si="16"/>
        <v>0</v>
      </c>
      <c r="G62" s="21">
        <f t="shared" si="16"/>
        <v>0</v>
      </c>
      <c r="H62" s="21">
        <f t="shared" si="16"/>
        <v>0</v>
      </c>
      <c r="I62" s="21">
        <f t="shared" si="16"/>
        <v>0</v>
      </c>
      <c r="J62" s="21">
        <f t="shared" si="16"/>
        <v>0</v>
      </c>
      <c r="K62" s="21">
        <f t="shared" si="16"/>
        <v>0</v>
      </c>
      <c r="L62" s="21">
        <f t="shared" si="16"/>
        <v>0</v>
      </c>
      <c r="M62" s="21">
        <f t="shared" si="16"/>
        <v>0</v>
      </c>
      <c r="N62" s="21">
        <f t="shared" si="16"/>
        <v>0</v>
      </c>
      <c r="O62" s="21">
        <f t="shared" si="16"/>
        <v>0</v>
      </c>
    </row>
    <row r="63" spans="1:15" ht="30" x14ac:dyDescent="0.2">
      <c r="A63" s="3" t="s">
        <v>5</v>
      </c>
      <c r="B63" s="21">
        <v>1</v>
      </c>
      <c r="C63" s="21">
        <v>1</v>
      </c>
      <c r="D63" s="21">
        <v>1</v>
      </c>
      <c r="E63" s="21">
        <v>1</v>
      </c>
      <c r="F63" s="21">
        <v>1</v>
      </c>
      <c r="G63" s="21">
        <v>1</v>
      </c>
      <c r="H63" s="21">
        <v>1</v>
      </c>
      <c r="I63" s="21">
        <v>3</v>
      </c>
      <c r="J63" s="21">
        <v>3</v>
      </c>
      <c r="K63" s="21">
        <v>3</v>
      </c>
      <c r="L63" s="21">
        <v>3</v>
      </c>
      <c r="M63" s="21">
        <v>3</v>
      </c>
      <c r="N63" s="21">
        <v>3</v>
      </c>
      <c r="O63" s="21">
        <v>3</v>
      </c>
    </row>
    <row r="64" spans="1:15" ht="15" x14ac:dyDescent="0.2">
      <c r="A64" s="3" t="s">
        <v>6</v>
      </c>
      <c r="B64" s="21">
        <v>7</v>
      </c>
      <c r="C64" s="21">
        <v>7</v>
      </c>
      <c r="D64" s="21">
        <v>7</v>
      </c>
      <c r="E64" s="21">
        <v>7</v>
      </c>
      <c r="F64" s="21">
        <v>7</v>
      </c>
      <c r="G64" s="21">
        <v>7</v>
      </c>
      <c r="H64" s="21">
        <v>7</v>
      </c>
      <c r="I64" s="21">
        <v>5</v>
      </c>
      <c r="J64" s="21">
        <v>5</v>
      </c>
      <c r="K64" s="21">
        <v>5</v>
      </c>
      <c r="L64" s="21">
        <v>5</v>
      </c>
      <c r="M64" s="21">
        <v>5</v>
      </c>
      <c r="N64" s="21">
        <v>5</v>
      </c>
      <c r="O64" s="21">
        <v>5</v>
      </c>
    </row>
    <row r="65" spans="1:15" ht="15" x14ac:dyDescent="0.2">
      <c r="A65" s="3" t="s">
        <v>7</v>
      </c>
      <c r="B65" s="15">
        <v>-174</v>
      </c>
      <c r="C65" s="15">
        <v>-174</v>
      </c>
      <c r="D65" s="15">
        <v>-174</v>
      </c>
      <c r="E65" s="15">
        <v>-174</v>
      </c>
      <c r="F65" s="15">
        <v>-174</v>
      </c>
      <c r="G65" s="15">
        <v>-174</v>
      </c>
      <c r="H65" s="15">
        <v>-174</v>
      </c>
      <c r="I65" s="22">
        <v>-174</v>
      </c>
      <c r="J65" s="22">
        <v>-174</v>
      </c>
      <c r="K65" s="22">
        <v>-174</v>
      </c>
      <c r="L65" s="15">
        <v>-174</v>
      </c>
      <c r="M65" s="15">
        <v>-174</v>
      </c>
      <c r="N65" s="15">
        <v>-174</v>
      </c>
      <c r="O65" s="15">
        <v>-174</v>
      </c>
    </row>
    <row r="66" spans="1:15" ht="15" x14ac:dyDescent="0.2">
      <c r="A66" s="3" t="s">
        <v>29</v>
      </c>
      <c r="B66" s="22">
        <v>-169.3</v>
      </c>
      <c r="C66" s="22">
        <v>-169.3</v>
      </c>
      <c r="D66" s="22">
        <v>-169.3</v>
      </c>
      <c r="E66" s="22">
        <v>-169.3</v>
      </c>
      <c r="F66" s="22">
        <v>-169.3</v>
      </c>
      <c r="G66" s="22">
        <v>-169.3</v>
      </c>
      <c r="H66" s="22">
        <v>-169.3</v>
      </c>
      <c r="I66" s="22">
        <v>-165.7</v>
      </c>
      <c r="J66" s="22">
        <v>-165.7</v>
      </c>
      <c r="K66" s="22">
        <v>-165.7</v>
      </c>
      <c r="L66" s="22">
        <v>-161.69999999999999</v>
      </c>
      <c r="M66" s="22">
        <v>-161.69999999999999</v>
      </c>
      <c r="N66" s="22">
        <v>-161.69999999999999</v>
      </c>
      <c r="O66" s="22">
        <v>-161.69999999999999</v>
      </c>
    </row>
    <row r="67" spans="1:15" ht="30" x14ac:dyDescent="0.2">
      <c r="A67" s="3" t="s">
        <v>142</v>
      </c>
      <c r="B67" s="20">
        <f>10*LOG10(10^((B64+B65)/10)+10^(B66/10))</f>
        <v>-164.98918835931039</v>
      </c>
      <c r="C67" s="20">
        <f t="shared" ref="C67:O67" si="17">10*LOG10(10^((C64+C65)/10)+10^(C66/10))</f>
        <v>-164.98918835931039</v>
      </c>
      <c r="D67" s="20">
        <f t="shared" si="17"/>
        <v>-164.98918835931039</v>
      </c>
      <c r="E67" s="20">
        <f t="shared" si="17"/>
        <v>-164.98918835931039</v>
      </c>
      <c r="F67" s="20">
        <f t="shared" si="17"/>
        <v>-164.98918835931039</v>
      </c>
      <c r="G67" s="20">
        <f t="shared" si="17"/>
        <v>-164.98918835931039</v>
      </c>
      <c r="H67" s="20">
        <f t="shared" si="17"/>
        <v>-164.98918835931039</v>
      </c>
      <c r="I67" s="20">
        <f t="shared" si="17"/>
        <v>-164.03352307536667</v>
      </c>
      <c r="J67" s="20">
        <f t="shared" si="17"/>
        <v>-164.03352307536667</v>
      </c>
      <c r="K67" s="20">
        <f t="shared" si="17"/>
        <v>-164.03352307536667</v>
      </c>
      <c r="L67" s="20">
        <f t="shared" si="17"/>
        <v>-160.9583889004532</v>
      </c>
      <c r="M67" s="20">
        <f t="shared" si="17"/>
        <v>-160.9583889004532</v>
      </c>
      <c r="N67" s="20">
        <f t="shared" si="17"/>
        <v>-160.9583889004532</v>
      </c>
      <c r="O67" s="20">
        <f t="shared" si="17"/>
        <v>-160.9583889004532</v>
      </c>
    </row>
    <row r="68" spans="1:15" ht="15" x14ac:dyDescent="0.2">
      <c r="A68" s="3" t="s">
        <v>30</v>
      </c>
      <c r="B68" s="20">
        <f>B67+10*LOG10(B41)</f>
        <v>-89.173104698989818</v>
      </c>
      <c r="C68" s="20">
        <f t="shared" ref="C68:O68" si="18">C67+10*LOG10(C41)</f>
        <v>-103.40556343835789</v>
      </c>
      <c r="D68" s="20">
        <f t="shared" si="18"/>
        <v>-92.613750977881651</v>
      </c>
      <c r="E68" s="20">
        <f t="shared" si="18"/>
        <v>-103.40556343835789</v>
      </c>
      <c r="F68" s="20">
        <f t="shared" si="18"/>
        <v>-92.894038213884087</v>
      </c>
      <c r="G68" s="20">
        <f t="shared" si="18"/>
        <v>-92.613750977881651</v>
      </c>
      <c r="H68" s="20">
        <f t="shared" si="18"/>
        <v>-96.415863394997714</v>
      </c>
      <c r="I68" s="20">
        <f t="shared" si="18"/>
        <v>-93.699285520497185</v>
      </c>
      <c r="J68" s="20">
        <f t="shared" si="18"/>
        <v>-102.44989815441417</v>
      </c>
      <c r="K68" s="20">
        <f t="shared" si="18"/>
        <v>-105.46019811105398</v>
      </c>
      <c r="L68" s="20">
        <f t="shared" si="18"/>
        <v>-94.603551432304087</v>
      </c>
      <c r="M68" s="20">
        <f t="shared" si="18"/>
        <v>-100.6241513455837</v>
      </c>
      <c r="N68" s="20">
        <f t="shared" si="18"/>
        <v>-105.39536389278032</v>
      </c>
      <c r="O68" s="20">
        <f t="shared" si="18"/>
        <v>-105.39536389278032</v>
      </c>
    </row>
    <row r="69" spans="1:15" ht="15" x14ac:dyDescent="0.2">
      <c r="A69" s="3" t="s">
        <v>31</v>
      </c>
      <c r="B69" s="20">
        <v>-4.79</v>
      </c>
      <c r="C69" s="20">
        <v>-14.19</v>
      </c>
      <c r="D69" s="20">
        <v>-8.42</v>
      </c>
      <c r="E69" s="20">
        <v>-7.98</v>
      </c>
      <c r="F69" s="20">
        <v>-9.48</v>
      </c>
      <c r="G69" s="20">
        <v>-8.4600000000000009</v>
      </c>
      <c r="H69" s="20">
        <v>-11.6</v>
      </c>
      <c r="I69" s="20">
        <v>0.74</v>
      </c>
      <c r="J69" s="20">
        <v>-7.61</v>
      </c>
      <c r="K69" s="20">
        <v>-2.2200000000000002</v>
      </c>
      <c r="L69" s="20">
        <v>-10.25</v>
      </c>
      <c r="M69" s="20">
        <v>-8.17</v>
      </c>
      <c r="N69" s="20">
        <v>-6</v>
      </c>
      <c r="O69" s="20">
        <v>-3.41</v>
      </c>
    </row>
    <row r="70" spans="1:15" ht="15" x14ac:dyDescent="0.2">
      <c r="A70" s="3" t="s">
        <v>8</v>
      </c>
      <c r="B70" s="20">
        <v>2</v>
      </c>
      <c r="C70" s="20">
        <v>2</v>
      </c>
      <c r="D70" s="20">
        <v>2</v>
      </c>
      <c r="E70" s="20">
        <v>2</v>
      </c>
      <c r="F70" s="20">
        <v>2</v>
      </c>
      <c r="G70" s="20">
        <v>2</v>
      </c>
      <c r="H70" s="20">
        <v>2</v>
      </c>
      <c r="I70" s="20">
        <v>2</v>
      </c>
      <c r="J70" s="20">
        <v>2</v>
      </c>
      <c r="K70" s="20">
        <v>2</v>
      </c>
      <c r="L70" s="20">
        <v>2</v>
      </c>
      <c r="M70" s="20">
        <v>2</v>
      </c>
      <c r="N70" s="20">
        <v>2</v>
      </c>
      <c r="O70" s="20">
        <v>2</v>
      </c>
    </row>
    <row r="71" spans="1:15" ht="30" x14ac:dyDescent="0.2">
      <c r="A71" s="4" t="s">
        <v>32</v>
      </c>
      <c r="B71" s="20">
        <v>0.5</v>
      </c>
      <c r="C71" s="20">
        <v>0</v>
      </c>
      <c r="D71" s="20">
        <v>0</v>
      </c>
      <c r="E71" s="20">
        <v>0</v>
      </c>
      <c r="F71" s="20">
        <v>0</v>
      </c>
      <c r="G71" s="20">
        <v>0</v>
      </c>
      <c r="H71" s="20">
        <v>0</v>
      </c>
      <c r="I71" s="20">
        <v>0.5</v>
      </c>
      <c r="J71" s="20">
        <v>0</v>
      </c>
      <c r="K71" s="20">
        <v>0</v>
      </c>
      <c r="L71" s="20">
        <v>0</v>
      </c>
      <c r="M71" s="20">
        <v>0</v>
      </c>
      <c r="N71" s="20">
        <v>0</v>
      </c>
      <c r="O71" s="20">
        <v>0</v>
      </c>
    </row>
    <row r="72" spans="1:15" ht="15" x14ac:dyDescent="0.2">
      <c r="A72" s="3" t="s">
        <v>33</v>
      </c>
      <c r="B72" s="20">
        <f>B68+B69+B70-B71</f>
        <v>-92.463104698989824</v>
      </c>
      <c r="C72" s="20">
        <f t="shared" ref="C72:O72" si="19">C68+C69+C70-C71</f>
        <v>-115.59556343835789</v>
      </c>
      <c r="D72" s="20">
        <f t="shared" si="19"/>
        <v>-99.033750977881652</v>
      </c>
      <c r="E72" s="20">
        <f t="shared" si="19"/>
        <v>-109.38556343835789</v>
      </c>
      <c r="F72" s="20">
        <f t="shared" si="19"/>
        <v>-100.37403821388409</v>
      </c>
      <c r="G72" s="20">
        <f t="shared" si="19"/>
        <v>-99.073750977881645</v>
      </c>
      <c r="H72" s="20">
        <f t="shared" si="19"/>
        <v>-106.01586339499771</v>
      </c>
      <c r="I72" s="20">
        <f t="shared" si="19"/>
        <v>-91.45928552049719</v>
      </c>
      <c r="J72" s="20">
        <f t="shared" si="19"/>
        <v>-108.05989815441417</v>
      </c>
      <c r="K72" s="20">
        <f t="shared" si="19"/>
        <v>-105.68019811105398</v>
      </c>
      <c r="L72" s="20">
        <f t="shared" si="19"/>
        <v>-102.85355143230409</v>
      </c>
      <c r="M72" s="20">
        <f t="shared" si="19"/>
        <v>-106.7941513455837</v>
      </c>
      <c r="N72" s="20">
        <f t="shared" si="19"/>
        <v>-109.39536389278032</v>
      </c>
      <c r="O72" s="20">
        <f t="shared" si="19"/>
        <v>-106.80536389278032</v>
      </c>
    </row>
    <row r="73" spans="1:15" ht="15" x14ac:dyDescent="0.2">
      <c r="A73" s="4" t="s">
        <v>34</v>
      </c>
      <c r="B73" s="20">
        <f>B42-B72+B47+B60</f>
        <v>156.33068814250947</v>
      </c>
      <c r="C73" s="20">
        <f t="shared" ref="C73:O73" si="20">C42-C72+C47+C60</f>
        <v>165.23068814250945</v>
      </c>
      <c r="D73" s="20">
        <f t="shared" si="20"/>
        <v>159.46068814250947</v>
      </c>
      <c r="E73" s="20">
        <f t="shared" si="20"/>
        <v>151.02068814250944</v>
      </c>
      <c r="F73" s="20">
        <f t="shared" si="20"/>
        <v>152.52068814250947</v>
      </c>
      <c r="G73" s="20">
        <f t="shared" si="20"/>
        <v>151.50068814250946</v>
      </c>
      <c r="H73" s="20">
        <f t="shared" si="20"/>
        <v>154.64068814250948</v>
      </c>
      <c r="I73" s="20">
        <f>I42-I72+I47+I60</f>
        <v>129.51078530369625</v>
      </c>
      <c r="J73" s="20">
        <f t="shared" si="20"/>
        <v>146.11139793761322</v>
      </c>
      <c r="K73" s="20">
        <f t="shared" si="20"/>
        <v>143.73169789425305</v>
      </c>
      <c r="L73" s="20">
        <f t="shared" si="20"/>
        <v>140.90505121550314</v>
      </c>
      <c r="M73" s="20">
        <f t="shared" si="20"/>
        <v>144.84565112878278</v>
      </c>
      <c r="N73" s="20">
        <f t="shared" si="20"/>
        <v>147.44686367597939</v>
      </c>
      <c r="O73" s="20">
        <f t="shared" si="20"/>
        <v>144.85686367597938</v>
      </c>
    </row>
    <row r="74" spans="1:15" ht="30" x14ac:dyDescent="0.2">
      <c r="A74" s="3" t="s">
        <v>35</v>
      </c>
      <c r="B74" s="20">
        <f>B51+B56+B60-B63-B72</f>
        <v>162.45190068970606</v>
      </c>
      <c r="C74" s="20">
        <f>C51+C56+C60-C63-C72</f>
        <v>171.35190068970607</v>
      </c>
      <c r="D74" s="20">
        <f t="shared" ref="D74:O74" si="21">D51+D56+D60-D63-D72</f>
        <v>165.58190068970609</v>
      </c>
      <c r="E74" s="20">
        <f t="shared" si="21"/>
        <v>157.14190068970606</v>
      </c>
      <c r="F74" s="20">
        <f t="shared" si="21"/>
        <v>158.64190068970609</v>
      </c>
      <c r="G74" s="20">
        <f t="shared" si="21"/>
        <v>157.62190068970608</v>
      </c>
      <c r="H74" s="20">
        <f t="shared" si="21"/>
        <v>160.76190068970607</v>
      </c>
      <c r="I74" s="20">
        <f>I51+I56+I60-I63-I72</f>
        <v>138.28199785089288</v>
      </c>
      <c r="J74" s="20">
        <f t="shared" si="21"/>
        <v>154.88261048480985</v>
      </c>
      <c r="K74" s="20">
        <f t="shared" si="21"/>
        <v>152.50291044144967</v>
      </c>
      <c r="L74" s="20">
        <f t="shared" si="21"/>
        <v>149.67626376269976</v>
      </c>
      <c r="M74" s="20">
        <f t="shared" si="21"/>
        <v>153.6168636759794</v>
      </c>
      <c r="N74" s="20">
        <f t="shared" si="21"/>
        <v>156.21807622317601</v>
      </c>
      <c r="O74" s="20">
        <f t="shared" si="21"/>
        <v>153.62807622317601</v>
      </c>
    </row>
    <row r="75" spans="1:15" ht="15" x14ac:dyDescent="0.2">
      <c r="A75" s="2" t="s">
        <v>9</v>
      </c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</row>
    <row r="76" spans="1:15" ht="30" x14ac:dyDescent="0.2">
      <c r="A76" s="4" t="s">
        <v>36</v>
      </c>
      <c r="B76" s="20">
        <v>4.4800000000000004</v>
      </c>
      <c r="C76" s="20">
        <v>4.4800000000000004</v>
      </c>
      <c r="D76" s="20">
        <v>7.56</v>
      </c>
      <c r="E76" s="20">
        <v>4.4800000000000004</v>
      </c>
      <c r="F76" s="20">
        <v>4.4800000000000004</v>
      </c>
      <c r="G76" s="20">
        <v>7.56</v>
      </c>
      <c r="H76" s="20">
        <v>7.56</v>
      </c>
      <c r="I76" s="20">
        <v>4.4800000000000004</v>
      </c>
      <c r="J76" s="20">
        <v>4.4800000000000004</v>
      </c>
      <c r="K76" s="20">
        <v>4.4800000000000004</v>
      </c>
      <c r="L76" s="20">
        <v>7.56</v>
      </c>
      <c r="M76" s="20">
        <v>7.56</v>
      </c>
      <c r="N76" s="20">
        <v>7.56</v>
      </c>
      <c r="O76" s="20">
        <v>7.56</v>
      </c>
    </row>
    <row r="77" spans="1:15" ht="15" x14ac:dyDescent="0.2">
      <c r="A77" s="3" t="s">
        <v>37</v>
      </c>
      <c r="B77" s="20">
        <v>0</v>
      </c>
      <c r="C77" s="20">
        <v>0</v>
      </c>
      <c r="D77" s="20">
        <v>0</v>
      </c>
      <c r="E77" s="20">
        <v>0</v>
      </c>
      <c r="F77" s="20">
        <v>0</v>
      </c>
      <c r="G77" s="20">
        <v>0</v>
      </c>
      <c r="H77" s="20">
        <v>0</v>
      </c>
      <c r="I77" s="20">
        <v>0</v>
      </c>
      <c r="J77" s="20">
        <v>0</v>
      </c>
      <c r="K77" s="20">
        <v>0</v>
      </c>
      <c r="L77" s="20">
        <v>0</v>
      </c>
      <c r="M77" s="20">
        <v>0</v>
      </c>
      <c r="N77" s="20">
        <v>0</v>
      </c>
      <c r="O77" s="20">
        <v>0</v>
      </c>
    </row>
    <row r="78" spans="1:15" ht="15" x14ac:dyDescent="0.2">
      <c r="A78" s="3" t="s">
        <v>38</v>
      </c>
      <c r="B78" s="20">
        <v>26.25</v>
      </c>
      <c r="C78" s="20">
        <v>26.25</v>
      </c>
      <c r="D78" s="20">
        <v>26.25</v>
      </c>
      <c r="E78" s="20">
        <v>26.25</v>
      </c>
      <c r="F78" s="20">
        <v>26.25</v>
      </c>
      <c r="G78" s="20">
        <v>26.25</v>
      </c>
      <c r="H78" s="20">
        <v>26.25</v>
      </c>
      <c r="I78" s="20">
        <v>26.25</v>
      </c>
      <c r="J78" s="20">
        <v>26.25</v>
      </c>
      <c r="K78" s="20">
        <v>26.25</v>
      </c>
      <c r="L78" s="20">
        <v>26.25</v>
      </c>
      <c r="M78" s="20">
        <v>26.25</v>
      </c>
      <c r="N78" s="20">
        <v>26.25</v>
      </c>
      <c r="O78" s="20">
        <v>26.25</v>
      </c>
    </row>
    <row r="79" spans="1:15" ht="15" x14ac:dyDescent="0.2">
      <c r="A79" s="3" t="s">
        <v>39</v>
      </c>
      <c r="B79" s="20">
        <v>0</v>
      </c>
      <c r="C79" s="20">
        <v>0</v>
      </c>
      <c r="D79" s="20">
        <v>0</v>
      </c>
      <c r="E79" s="20">
        <v>0</v>
      </c>
      <c r="F79" s="20">
        <v>0</v>
      </c>
      <c r="G79" s="20">
        <v>0</v>
      </c>
      <c r="H79" s="20">
        <v>0</v>
      </c>
      <c r="I79" s="20">
        <v>0</v>
      </c>
      <c r="J79" s="20">
        <v>0</v>
      </c>
      <c r="K79" s="20">
        <v>0</v>
      </c>
      <c r="L79" s="20">
        <v>0</v>
      </c>
      <c r="M79" s="20">
        <v>0</v>
      </c>
      <c r="N79" s="20">
        <v>0</v>
      </c>
      <c r="O79" s="20">
        <v>0</v>
      </c>
    </row>
    <row r="80" spans="1:15" ht="15" x14ac:dyDescent="0.2">
      <c r="A80" s="3" t="s">
        <v>40</v>
      </c>
      <c r="B80" s="20">
        <f>B74-B76+B77-B78+B79</f>
        <v>131.72190068970608</v>
      </c>
      <c r="C80" s="20">
        <f t="shared" ref="C80:O80" si="22">C74-C76+C77-C78+C79</f>
        <v>140.62190068970608</v>
      </c>
      <c r="D80" s="20">
        <f t="shared" si="22"/>
        <v>131.77190068970609</v>
      </c>
      <c r="E80" s="20">
        <f t="shared" si="22"/>
        <v>126.41190068970607</v>
      </c>
      <c r="F80" s="20">
        <f t="shared" si="22"/>
        <v>127.9119006897061</v>
      </c>
      <c r="G80" s="20">
        <f t="shared" si="22"/>
        <v>123.81190068970608</v>
      </c>
      <c r="H80" s="20">
        <f t="shared" si="22"/>
        <v>126.95190068970606</v>
      </c>
      <c r="I80" s="20">
        <f t="shared" si="22"/>
        <v>107.55199785089289</v>
      </c>
      <c r="J80" s="20">
        <f t="shared" si="22"/>
        <v>124.15261048480986</v>
      </c>
      <c r="K80" s="20">
        <f t="shared" si="22"/>
        <v>121.77291044144968</v>
      </c>
      <c r="L80" s="20">
        <f t="shared" si="22"/>
        <v>115.86626376269976</v>
      </c>
      <c r="M80" s="20">
        <f t="shared" si="22"/>
        <v>119.8068636759794</v>
      </c>
      <c r="N80" s="20">
        <f t="shared" si="22"/>
        <v>122.40807622317601</v>
      </c>
      <c r="O80" s="20">
        <f t="shared" si="22"/>
        <v>119.81807622317601</v>
      </c>
    </row>
    <row r="81" spans="1:15" ht="15" x14ac:dyDescent="0.2">
      <c r="A81" s="12" t="s">
        <v>10</v>
      </c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</row>
    <row r="82" spans="1:15" ht="30" x14ac:dyDescent="0.2">
      <c r="A82" s="23" t="s">
        <v>41</v>
      </c>
      <c r="B82" s="20">
        <f>10^((B80-161.04+7.1*LOG10(20)-7.5*LOG10(20)+(24.37-3.7*(20/B3)^2)*LOG10(B3)-20*LOG10(B2)+(3.2*(LOG10(17.625))^2-4.97)+0.6*(B4-1.5))/(43.42-3.1*LOG10(B3))+3)</f>
        <v>647.36779971026522</v>
      </c>
      <c r="C82" s="20">
        <f t="shared" ref="C82:O82" si="23">10^((C80-161.04+7.1*LOG10(20)-7.5*LOG10(20)+(24.37-3.7*(20/C3)^2)*LOG10(C3)-20*LOG10(C2)+(3.2*(LOG10(17.625))^2-4.97)+0.6*(C4-1.5))/(43.42-3.1*LOG10(C3))+3)</f>
        <v>1093.5832734013427</v>
      </c>
      <c r="D82" s="20">
        <f t="shared" si="23"/>
        <v>649.27743765805542</v>
      </c>
      <c r="E82" s="20">
        <f t="shared" si="23"/>
        <v>473.47621276415475</v>
      </c>
      <c r="F82" s="20">
        <f t="shared" si="23"/>
        <v>517.21927192883038</v>
      </c>
      <c r="G82" s="20">
        <f t="shared" si="23"/>
        <v>406.23640516438832</v>
      </c>
      <c r="H82" s="20">
        <f t="shared" si="23"/>
        <v>488.78032652952277</v>
      </c>
      <c r="I82" s="20">
        <f t="shared" si="23"/>
        <v>155.87616173940492</v>
      </c>
      <c r="J82" s="20">
        <f t="shared" si="23"/>
        <v>414.47246213971812</v>
      </c>
      <c r="K82" s="20">
        <f t="shared" si="23"/>
        <v>360.25713320037636</v>
      </c>
      <c r="L82" s="20">
        <f t="shared" si="23"/>
        <v>254.3869564721993</v>
      </c>
      <c r="M82" s="20">
        <f t="shared" si="23"/>
        <v>320.85776133778154</v>
      </c>
      <c r="N82" s="20">
        <f t="shared" si="23"/>
        <v>373.99250257806818</v>
      </c>
      <c r="O82" s="20">
        <f t="shared" si="23"/>
        <v>321.06976845774454</v>
      </c>
    </row>
    <row r="85" spans="1:15" x14ac:dyDescent="0.2"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</row>
    <row r="86" spans="1:15" x14ac:dyDescent="0.2"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</row>
    <row r="87" spans="1:15" x14ac:dyDescent="0.2">
      <c r="B87" s="13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</row>
    <row r="88" spans="1:15" x14ac:dyDescent="0.2">
      <c r="B88" s="13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</row>
    <row r="89" spans="1:15" x14ac:dyDescent="0.2">
      <c r="B89" s="13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87"/>
  <sheetViews>
    <sheetView topLeftCell="M1" workbookViewId="0">
      <selection activeCell="AA26" sqref="AA26"/>
    </sheetView>
  </sheetViews>
  <sheetFormatPr defaultRowHeight="14.25" x14ac:dyDescent="0.2"/>
  <cols>
    <col min="1" max="1" width="72" customWidth="1"/>
    <col min="2" max="29" width="20.625" customWidth="1"/>
  </cols>
  <sheetData>
    <row r="1" spans="1:29" x14ac:dyDescent="0.2">
      <c r="A1" s="2" t="s">
        <v>42</v>
      </c>
    </row>
    <row r="2" spans="1:29" ht="15" x14ac:dyDescent="0.2">
      <c r="A2" s="3" t="s">
        <v>0</v>
      </c>
      <c r="B2" s="15">
        <v>4</v>
      </c>
      <c r="C2" s="15">
        <v>4</v>
      </c>
      <c r="D2" s="15">
        <v>4</v>
      </c>
      <c r="E2" s="15">
        <v>4</v>
      </c>
      <c r="F2" s="15">
        <v>4</v>
      </c>
      <c r="G2" s="15">
        <v>4</v>
      </c>
      <c r="H2" s="15">
        <v>4</v>
      </c>
      <c r="I2" s="15">
        <v>4</v>
      </c>
      <c r="J2" s="15">
        <v>4</v>
      </c>
      <c r="K2" s="15">
        <v>4</v>
      </c>
      <c r="L2" s="15">
        <v>4</v>
      </c>
      <c r="M2" s="15">
        <v>4</v>
      </c>
      <c r="N2" s="15">
        <v>4</v>
      </c>
      <c r="O2" s="15">
        <v>4</v>
      </c>
      <c r="P2" s="15">
        <v>4</v>
      </c>
      <c r="Q2" s="15">
        <v>4</v>
      </c>
      <c r="R2" s="15">
        <v>4</v>
      </c>
      <c r="S2" s="15">
        <v>4</v>
      </c>
      <c r="T2" s="15">
        <v>4</v>
      </c>
      <c r="U2" s="15">
        <v>4</v>
      </c>
      <c r="V2" s="15">
        <v>4</v>
      </c>
      <c r="W2" s="15">
        <v>4</v>
      </c>
      <c r="X2" s="15">
        <v>4</v>
      </c>
      <c r="Y2" s="15">
        <v>4</v>
      </c>
      <c r="Z2" s="15">
        <v>4</v>
      </c>
      <c r="AA2" s="15">
        <v>4</v>
      </c>
      <c r="AB2" s="15">
        <v>4</v>
      </c>
      <c r="AC2" s="15">
        <v>4</v>
      </c>
    </row>
    <row r="3" spans="1:29" ht="15" x14ac:dyDescent="0.2">
      <c r="A3" s="3" t="s">
        <v>1</v>
      </c>
      <c r="B3" s="15">
        <v>35</v>
      </c>
      <c r="C3" s="15">
        <v>35</v>
      </c>
      <c r="D3" s="15">
        <v>35</v>
      </c>
      <c r="E3" s="15">
        <v>35</v>
      </c>
      <c r="F3" s="15">
        <v>35</v>
      </c>
      <c r="G3" s="15">
        <v>35</v>
      </c>
      <c r="H3" s="15">
        <v>35</v>
      </c>
      <c r="I3" s="15">
        <v>35</v>
      </c>
      <c r="J3" s="15">
        <v>35</v>
      </c>
      <c r="K3" s="15">
        <v>35</v>
      </c>
      <c r="L3" s="15">
        <v>35</v>
      </c>
      <c r="M3" s="15">
        <v>35</v>
      </c>
      <c r="N3" s="15">
        <v>35</v>
      </c>
      <c r="O3" s="15">
        <v>35</v>
      </c>
      <c r="P3" s="15">
        <v>35</v>
      </c>
      <c r="Q3" s="15">
        <v>35</v>
      </c>
      <c r="R3" s="15">
        <v>35</v>
      </c>
      <c r="S3" s="15">
        <v>35</v>
      </c>
      <c r="T3" s="15">
        <v>35</v>
      </c>
      <c r="U3" s="15">
        <v>35</v>
      </c>
      <c r="V3" s="15">
        <v>35</v>
      </c>
      <c r="W3" s="15">
        <v>35</v>
      </c>
      <c r="X3" s="15">
        <v>35</v>
      </c>
      <c r="Y3" s="15">
        <v>35</v>
      </c>
      <c r="Z3" s="15">
        <v>35</v>
      </c>
      <c r="AA3" s="15">
        <v>35</v>
      </c>
      <c r="AB3" s="15">
        <v>35</v>
      </c>
      <c r="AC3" s="15">
        <v>35</v>
      </c>
    </row>
    <row r="4" spans="1:29" ht="15" x14ac:dyDescent="0.2">
      <c r="A4" s="3" t="s">
        <v>2</v>
      </c>
      <c r="B4" s="15">
        <v>1.5</v>
      </c>
      <c r="C4" s="15">
        <v>1.5</v>
      </c>
      <c r="D4" s="15">
        <v>1.5</v>
      </c>
      <c r="E4" s="15">
        <v>1.5</v>
      </c>
      <c r="F4" s="15">
        <v>1.5</v>
      </c>
      <c r="G4" s="15">
        <v>1.5</v>
      </c>
      <c r="H4" s="15">
        <v>1.5</v>
      </c>
      <c r="I4" s="15">
        <v>1.5</v>
      </c>
      <c r="J4" s="15">
        <v>1.5</v>
      </c>
      <c r="K4" s="15">
        <v>1.5</v>
      </c>
      <c r="L4" s="15">
        <v>1.5</v>
      </c>
      <c r="M4" s="15">
        <v>1.5</v>
      </c>
      <c r="N4" s="15">
        <v>1.5</v>
      </c>
      <c r="O4" s="15">
        <v>1.5</v>
      </c>
      <c r="P4" s="15">
        <v>1.5</v>
      </c>
      <c r="Q4" s="15">
        <v>1.5</v>
      </c>
      <c r="R4" s="15">
        <v>1.5</v>
      </c>
      <c r="S4" s="15">
        <v>1.5</v>
      </c>
      <c r="T4" s="15">
        <v>1.5</v>
      </c>
      <c r="U4" s="15">
        <v>1.5</v>
      </c>
      <c r="V4" s="15">
        <v>1.5</v>
      </c>
      <c r="W4" s="15">
        <v>1.5</v>
      </c>
      <c r="X4" s="15">
        <v>1.5</v>
      </c>
      <c r="Y4" s="15">
        <v>1.5</v>
      </c>
      <c r="Z4" s="15">
        <v>1.5</v>
      </c>
      <c r="AA4" s="15">
        <v>1.5</v>
      </c>
      <c r="AB4" s="15">
        <v>1.5</v>
      </c>
      <c r="AC4" s="15">
        <v>1.5</v>
      </c>
    </row>
    <row r="5" spans="1:29" ht="15" x14ac:dyDescent="0.2">
      <c r="A5" s="4" t="s">
        <v>43</v>
      </c>
      <c r="B5" s="16">
        <v>0.9</v>
      </c>
      <c r="C5" s="16">
        <v>0.9</v>
      </c>
      <c r="D5" s="16">
        <v>0.95</v>
      </c>
      <c r="E5" s="16">
        <v>0.9</v>
      </c>
      <c r="F5" s="16">
        <v>0.9</v>
      </c>
      <c r="G5" s="16">
        <v>0.95</v>
      </c>
      <c r="H5" s="16">
        <v>0.95</v>
      </c>
      <c r="I5" s="16">
        <v>0.9</v>
      </c>
      <c r="J5" s="16">
        <v>0.9</v>
      </c>
      <c r="K5" s="16">
        <v>0.9</v>
      </c>
      <c r="L5" s="16">
        <v>0.95</v>
      </c>
      <c r="M5" s="16">
        <v>0.95</v>
      </c>
      <c r="N5" s="16">
        <v>0.95</v>
      </c>
      <c r="O5" s="16">
        <v>0.95</v>
      </c>
      <c r="P5" s="16">
        <v>0.9</v>
      </c>
      <c r="Q5" s="16">
        <v>0.9</v>
      </c>
      <c r="R5" s="16">
        <v>0.95</v>
      </c>
      <c r="S5" s="16">
        <v>0.9</v>
      </c>
      <c r="T5" s="16">
        <v>0.9</v>
      </c>
      <c r="U5" s="16">
        <v>0.95</v>
      </c>
      <c r="V5" s="16">
        <v>0.95</v>
      </c>
      <c r="W5" s="16">
        <v>0.9</v>
      </c>
      <c r="X5" s="16">
        <v>0.9</v>
      </c>
      <c r="Y5" s="16">
        <v>0.9</v>
      </c>
      <c r="Z5" s="16">
        <v>0.95</v>
      </c>
      <c r="AA5" s="16">
        <v>0.95</v>
      </c>
      <c r="AB5" s="16">
        <v>0.95</v>
      </c>
      <c r="AC5" s="16">
        <v>0.95</v>
      </c>
    </row>
    <row r="6" spans="1:29" ht="15" x14ac:dyDescent="0.2">
      <c r="A6" s="4" t="s">
        <v>44</v>
      </c>
      <c r="B6" s="15">
        <v>8</v>
      </c>
      <c r="C6" s="15">
        <v>8</v>
      </c>
      <c r="D6" s="15">
        <v>8</v>
      </c>
      <c r="E6" s="15">
        <v>8</v>
      </c>
      <c r="F6" s="15">
        <v>8</v>
      </c>
      <c r="G6" s="15">
        <v>8</v>
      </c>
      <c r="H6" s="15">
        <v>8</v>
      </c>
      <c r="I6" s="15">
        <v>8</v>
      </c>
      <c r="J6" s="15">
        <v>8</v>
      </c>
      <c r="K6" s="15">
        <v>8</v>
      </c>
      <c r="L6" s="15">
        <v>8</v>
      </c>
      <c r="M6" s="15">
        <v>8</v>
      </c>
      <c r="N6" s="15">
        <v>8</v>
      </c>
      <c r="O6" s="15">
        <v>8</v>
      </c>
      <c r="P6" s="15">
        <v>8</v>
      </c>
      <c r="Q6" s="15">
        <v>8</v>
      </c>
      <c r="R6" s="15">
        <v>8</v>
      </c>
      <c r="S6" s="15">
        <v>8</v>
      </c>
      <c r="T6" s="15">
        <v>8</v>
      </c>
      <c r="U6" s="15">
        <v>8</v>
      </c>
      <c r="V6" s="15">
        <v>8</v>
      </c>
      <c r="W6" s="15">
        <v>8</v>
      </c>
      <c r="X6" s="15">
        <v>8</v>
      </c>
      <c r="Y6" s="15">
        <v>8</v>
      </c>
      <c r="Z6" s="15">
        <v>8</v>
      </c>
      <c r="AA6" s="15">
        <v>8</v>
      </c>
      <c r="AB6" s="15">
        <v>8</v>
      </c>
      <c r="AC6" s="15">
        <v>8</v>
      </c>
    </row>
    <row r="7" spans="1:29" ht="16.5" x14ac:dyDescent="0.2">
      <c r="A7" s="4" t="s">
        <v>45</v>
      </c>
      <c r="B7" s="14" t="s">
        <v>80</v>
      </c>
      <c r="C7" s="14" t="s">
        <v>80</v>
      </c>
      <c r="D7" s="14" t="s">
        <v>80</v>
      </c>
      <c r="E7" s="14" t="s">
        <v>80</v>
      </c>
      <c r="F7" s="14" t="s">
        <v>80</v>
      </c>
      <c r="G7" s="14" t="s">
        <v>80</v>
      </c>
      <c r="H7" s="14" t="s">
        <v>80</v>
      </c>
      <c r="I7" s="14" t="s">
        <v>80</v>
      </c>
      <c r="J7" s="14" t="s">
        <v>80</v>
      </c>
      <c r="K7" s="14" t="s">
        <v>80</v>
      </c>
      <c r="L7" s="14" t="s">
        <v>80</v>
      </c>
      <c r="M7" s="14" t="s">
        <v>80</v>
      </c>
      <c r="N7" s="14" t="s">
        <v>80</v>
      </c>
      <c r="O7" s="14" t="s">
        <v>80</v>
      </c>
      <c r="P7" s="14" t="s">
        <v>80</v>
      </c>
      <c r="Q7" s="14" t="s">
        <v>80</v>
      </c>
      <c r="R7" s="14" t="s">
        <v>80</v>
      </c>
      <c r="S7" s="14" t="s">
        <v>80</v>
      </c>
      <c r="T7" s="14" t="s">
        <v>80</v>
      </c>
      <c r="U7" s="14" t="s">
        <v>80</v>
      </c>
      <c r="V7" s="14" t="s">
        <v>80</v>
      </c>
      <c r="W7" s="14" t="s">
        <v>80</v>
      </c>
      <c r="X7" s="14" t="s">
        <v>80</v>
      </c>
      <c r="Y7" s="14" t="s">
        <v>80</v>
      </c>
      <c r="Z7" s="14" t="s">
        <v>80</v>
      </c>
      <c r="AA7" s="14" t="s">
        <v>80</v>
      </c>
      <c r="AB7" s="14" t="s">
        <v>80</v>
      </c>
      <c r="AC7" s="14" t="s">
        <v>80</v>
      </c>
    </row>
    <row r="8" spans="1:29" ht="15" x14ac:dyDescent="0.2">
      <c r="A8" s="4" t="s">
        <v>46</v>
      </c>
      <c r="B8" s="15">
        <v>3</v>
      </c>
      <c r="C8" s="15">
        <v>3</v>
      </c>
      <c r="D8" s="15">
        <v>3</v>
      </c>
      <c r="E8" s="15">
        <v>3</v>
      </c>
      <c r="F8" s="15">
        <v>3</v>
      </c>
      <c r="G8" s="15">
        <v>3</v>
      </c>
      <c r="H8" s="15">
        <v>3</v>
      </c>
      <c r="I8" s="15">
        <v>3</v>
      </c>
      <c r="J8" s="15">
        <v>3</v>
      </c>
      <c r="K8" s="15">
        <v>3</v>
      </c>
      <c r="L8" s="15">
        <v>3</v>
      </c>
      <c r="M8" s="15">
        <v>3</v>
      </c>
      <c r="N8" s="15">
        <v>3</v>
      </c>
      <c r="O8" s="15">
        <v>3</v>
      </c>
      <c r="P8" s="15">
        <v>120</v>
      </c>
      <c r="Q8" s="15">
        <v>120</v>
      </c>
      <c r="R8" s="15">
        <v>120</v>
      </c>
      <c r="S8" s="15">
        <v>120</v>
      </c>
      <c r="T8" s="15">
        <v>120</v>
      </c>
      <c r="U8" s="15">
        <v>120</v>
      </c>
      <c r="V8" s="15">
        <v>120</v>
      </c>
      <c r="W8" s="15">
        <v>120</v>
      </c>
      <c r="X8" s="15">
        <v>120</v>
      </c>
      <c r="Y8" s="15">
        <v>120</v>
      </c>
      <c r="Z8" s="15">
        <v>120</v>
      </c>
      <c r="AA8" s="15">
        <v>120</v>
      </c>
      <c r="AB8" s="15">
        <v>120</v>
      </c>
      <c r="AC8" s="15">
        <v>120</v>
      </c>
    </row>
    <row r="9" spans="1:29" ht="15" x14ac:dyDescent="0.2">
      <c r="A9" s="4" t="s">
        <v>81</v>
      </c>
      <c r="B9" s="17" t="s">
        <v>82</v>
      </c>
      <c r="C9" s="17" t="s">
        <v>83</v>
      </c>
      <c r="D9" s="17" t="s">
        <v>84</v>
      </c>
      <c r="E9" s="17" t="s">
        <v>85</v>
      </c>
      <c r="F9" s="17" t="s">
        <v>86</v>
      </c>
      <c r="G9" s="17" t="s">
        <v>87</v>
      </c>
      <c r="H9" s="17" t="s">
        <v>88</v>
      </c>
      <c r="I9" s="17" t="s">
        <v>89</v>
      </c>
      <c r="J9" s="17" t="s">
        <v>90</v>
      </c>
      <c r="K9" s="17" t="s">
        <v>91</v>
      </c>
      <c r="L9" s="17" t="s">
        <v>92</v>
      </c>
      <c r="M9" s="17" t="s">
        <v>93</v>
      </c>
      <c r="N9" s="17" t="s">
        <v>94</v>
      </c>
      <c r="O9" s="18" t="s">
        <v>95</v>
      </c>
      <c r="P9" s="17" t="s">
        <v>82</v>
      </c>
      <c r="Q9" s="17" t="s">
        <v>83</v>
      </c>
      <c r="R9" s="17" t="s">
        <v>84</v>
      </c>
      <c r="S9" s="17" t="s">
        <v>85</v>
      </c>
      <c r="T9" s="17" t="s">
        <v>86</v>
      </c>
      <c r="U9" s="17" t="s">
        <v>87</v>
      </c>
      <c r="V9" s="17" t="s">
        <v>88</v>
      </c>
      <c r="W9" s="17" t="s">
        <v>89</v>
      </c>
      <c r="X9" s="17" t="s">
        <v>90</v>
      </c>
      <c r="Y9" s="17" t="s">
        <v>91</v>
      </c>
      <c r="Z9" s="17" t="s">
        <v>92</v>
      </c>
      <c r="AA9" s="17" t="s">
        <v>93</v>
      </c>
      <c r="AB9" s="17" t="s">
        <v>94</v>
      </c>
      <c r="AC9" s="18" t="s">
        <v>95</v>
      </c>
    </row>
    <row r="10" spans="1:29" ht="15" x14ac:dyDescent="0.2">
      <c r="A10" s="4" t="s">
        <v>47</v>
      </c>
      <c r="B10" s="14" t="s">
        <v>96</v>
      </c>
      <c r="C10" s="14" t="s">
        <v>96</v>
      </c>
      <c r="D10" s="14" t="s">
        <v>96</v>
      </c>
      <c r="E10" s="14" t="s">
        <v>96</v>
      </c>
      <c r="F10" s="14" t="s">
        <v>96</v>
      </c>
      <c r="G10" s="14" t="s">
        <v>96</v>
      </c>
      <c r="H10" s="14" t="s">
        <v>96</v>
      </c>
      <c r="I10" s="14" t="s">
        <v>96</v>
      </c>
      <c r="J10" s="14" t="s">
        <v>96</v>
      </c>
      <c r="K10" s="14" t="s">
        <v>96</v>
      </c>
      <c r="L10" s="14" t="s">
        <v>96</v>
      </c>
      <c r="M10" s="14" t="s">
        <v>96</v>
      </c>
      <c r="N10" s="14" t="s">
        <v>96</v>
      </c>
      <c r="O10" s="14" t="s">
        <v>96</v>
      </c>
      <c r="P10" s="14" t="s">
        <v>96</v>
      </c>
      <c r="Q10" s="14" t="s">
        <v>96</v>
      </c>
      <c r="R10" s="14" t="s">
        <v>96</v>
      </c>
      <c r="S10" s="14" t="s">
        <v>96</v>
      </c>
      <c r="T10" s="14" t="s">
        <v>96</v>
      </c>
      <c r="U10" s="14" t="s">
        <v>96</v>
      </c>
      <c r="V10" s="14" t="s">
        <v>96</v>
      </c>
      <c r="W10" s="14" t="s">
        <v>96</v>
      </c>
      <c r="X10" s="14" t="s">
        <v>96</v>
      </c>
      <c r="Y10" s="14" t="s">
        <v>96</v>
      </c>
      <c r="Z10" s="14" t="s">
        <v>96</v>
      </c>
      <c r="AA10" s="14" t="s">
        <v>96</v>
      </c>
      <c r="AB10" s="14" t="s">
        <v>96</v>
      </c>
      <c r="AC10" s="14" t="s">
        <v>96</v>
      </c>
    </row>
    <row r="11" spans="1:29" ht="15" x14ac:dyDescent="0.2">
      <c r="A11" s="4" t="s">
        <v>48</v>
      </c>
      <c r="B11" s="14" t="s">
        <v>97</v>
      </c>
      <c r="C11" s="14" t="s">
        <v>97</v>
      </c>
      <c r="D11" s="14" t="s">
        <v>97</v>
      </c>
      <c r="E11" s="14" t="s">
        <v>97</v>
      </c>
      <c r="F11" s="14" t="s">
        <v>97</v>
      </c>
      <c r="G11" s="14" t="s">
        <v>97</v>
      </c>
      <c r="H11" s="14" t="s">
        <v>97</v>
      </c>
      <c r="I11" s="14" t="s">
        <v>97</v>
      </c>
      <c r="J11" s="14" t="s">
        <v>97</v>
      </c>
      <c r="K11" s="14" t="s">
        <v>97</v>
      </c>
      <c r="L11" s="14" t="s">
        <v>97</v>
      </c>
      <c r="M11" s="14" t="s">
        <v>97</v>
      </c>
      <c r="N11" s="14" t="s">
        <v>97</v>
      </c>
      <c r="O11" s="14" t="s">
        <v>97</v>
      </c>
      <c r="P11" s="14" t="s">
        <v>97</v>
      </c>
      <c r="Q11" s="14" t="s">
        <v>97</v>
      </c>
      <c r="R11" s="14" t="s">
        <v>97</v>
      </c>
      <c r="S11" s="14" t="s">
        <v>97</v>
      </c>
      <c r="T11" s="14" t="s">
        <v>97</v>
      </c>
      <c r="U11" s="14" t="s">
        <v>97</v>
      </c>
      <c r="V11" s="14" t="s">
        <v>97</v>
      </c>
      <c r="W11" s="14" t="s">
        <v>97</v>
      </c>
      <c r="X11" s="14" t="s">
        <v>97</v>
      </c>
      <c r="Y11" s="14" t="s">
        <v>97</v>
      </c>
      <c r="Z11" s="14" t="s">
        <v>97</v>
      </c>
      <c r="AA11" s="14" t="s">
        <v>97</v>
      </c>
      <c r="AB11" s="14" t="s">
        <v>97</v>
      </c>
      <c r="AC11" s="14" t="s">
        <v>97</v>
      </c>
    </row>
    <row r="12" spans="1:29" ht="15" x14ac:dyDescent="0.2">
      <c r="A12" s="4" t="s">
        <v>49</v>
      </c>
      <c r="B12" s="14" t="s">
        <v>98</v>
      </c>
      <c r="C12" s="14" t="s">
        <v>98</v>
      </c>
      <c r="D12" s="14" t="s">
        <v>98</v>
      </c>
      <c r="E12" s="14" t="s">
        <v>98</v>
      </c>
      <c r="F12" s="14" t="s">
        <v>98</v>
      </c>
      <c r="G12" s="14" t="s">
        <v>98</v>
      </c>
      <c r="H12" s="14" t="s">
        <v>98</v>
      </c>
      <c r="I12" s="14" t="s">
        <v>98</v>
      </c>
      <c r="J12" s="14" t="s">
        <v>98</v>
      </c>
      <c r="K12" s="14" t="s">
        <v>98</v>
      </c>
      <c r="L12" s="14" t="s">
        <v>98</v>
      </c>
      <c r="M12" s="14" t="s">
        <v>98</v>
      </c>
      <c r="N12" s="14" t="s">
        <v>98</v>
      </c>
      <c r="O12" s="14" t="s">
        <v>98</v>
      </c>
      <c r="P12" s="14" t="s">
        <v>98</v>
      </c>
      <c r="Q12" s="14" t="s">
        <v>98</v>
      </c>
      <c r="R12" s="14" t="s">
        <v>98</v>
      </c>
      <c r="S12" s="14" t="s">
        <v>98</v>
      </c>
      <c r="T12" s="14" t="s">
        <v>98</v>
      </c>
      <c r="U12" s="14" t="s">
        <v>98</v>
      </c>
      <c r="V12" s="14" t="s">
        <v>98</v>
      </c>
      <c r="W12" s="14" t="s">
        <v>98</v>
      </c>
      <c r="X12" s="14" t="s">
        <v>98</v>
      </c>
      <c r="Y12" s="14" t="s">
        <v>98</v>
      </c>
      <c r="Z12" s="14" t="s">
        <v>98</v>
      </c>
      <c r="AA12" s="14" t="s">
        <v>98</v>
      </c>
      <c r="AB12" s="14" t="s">
        <v>98</v>
      </c>
      <c r="AC12" s="14" t="s">
        <v>98</v>
      </c>
    </row>
    <row r="13" spans="1:29" ht="30" x14ac:dyDescent="0.2">
      <c r="A13" s="4" t="s">
        <v>50</v>
      </c>
      <c r="B13" s="14" t="s">
        <v>99</v>
      </c>
      <c r="C13" s="14" t="s">
        <v>99</v>
      </c>
      <c r="D13" s="14" t="s">
        <v>99</v>
      </c>
      <c r="E13" s="14" t="s">
        <v>99</v>
      </c>
      <c r="F13" s="14" t="s">
        <v>99</v>
      </c>
      <c r="G13" s="14" t="s">
        <v>99</v>
      </c>
      <c r="H13" s="14" t="s">
        <v>99</v>
      </c>
      <c r="I13" s="14" t="s">
        <v>100</v>
      </c>
      <c r="J13" s="14" t="s">
        <v>100</v>
      </c>
      <c r="K13" s="14" t="s">
        <v>100</v>
      </c>
      <c r="L13" s="14" t="s">
        <v>101</v>
      </c>
      <c r="M13" s="14" t="s">
        <v>101</v>
      </c>
      <c r="N13" s="14" t="s">
        <v>102</v>
      </c>
      <c r="O13" s="14" t="s">
        <v>102</v>
      </c>
      <c r="P13" s="14" t="s">
        <v>99</v>
      </c>
      <c r="Q13" s="14" t="s">
        <v>99</v>
      </c>
      <c r="R13" s="14" t="s">
        <v>99</v>
      </c>
      <c r="S13" s="14" t="s">
        <v>99</v>
      </c>
      <c r="T13" s="14" t="s">
        <v>99</v>
      </c>
      <c r="U13" s="14" t="s">
        <v>99</v>
      </c>
      <c r="V13" s="14" t="s">
        <v>99</v>
      </c>
      <c r="W13" s="14" t="s">
        <v>100</v>
      </c>
      <c r="X13" s="14" t="s">
        <v>100</v>
      </c>
      <c r="Y13" s="14" t="s">
        <v>100</v>
      </c>
      <c r="Z13" s="14" t="s">
        <v>101</v>
      </c>
      <c r="AA13" s="14" t="s">
        <v>101</v>
      </c>
      <c r="AB13" s="14" t="s">
        <v>102</v>
      </c>
      <c r="AC13" s="14" t="s">
        <v>102</v>
      </c>
    </row>
    <row r="14" spans="1:29" ht="15" x14ac:dyDescent="0.2">
      <c r="A14" s="4" t="s">
        <v>51</v>
      </c>
      <c r="B14" s="14" t="s">
        <v>151</v>
      </c>
      <c r="C14" s="14" t="s">
        <v>108</v>
      </c>
      <c r="D14" s="14" t="s">
        <v>109</v>
      </c>
      <c r="E14" s="14" t="s">
        <v>105</v>
      </c>
      <c r="F14" s="14" t="s">
        <v>165</v>
      </c>
      <c r="G14" s="14" t="s">
        <v>109</v>
      </c>
      <c r="H14" s="19" t="s">
        <v>103</v>
      </c>
      <c r="I14" s="14" t="s">
        <v>152</v>
      </c>
      <c r="J14" s="14" t="s">
        <v>108</v>
      </c>
      <c r="K14" s="14" t="s">
        <v>106</v>
      </c>
      <c r="L14" s="14" t="s">
        <v>110</v>
      </c>
      <c r="M14" s="14" t="s">
        <v>144</v>
      </c>
      <c r="N14" s="14" t="s">
        <v>111</v>
      </c>
      <c r="O14" s="14" t="s">
        <v>112</v>
      </c>
      <c r="P14" s="14" t="s">
        <v>153</v>
      </c>
      <c r="Q14" s="14" t="s">
        <v>108</v>
      </c>
      <c r="R14" s="14" t="s">
        <v>109</v>
      </c>
      <c r="S14" s="14" t="s">
        <v>105</v>
      </c>
      <c r="T14" s="14" t="s">
        <v>165</v>
      </c>
      <c r="U14" s="14" t="s">
        <v>109</v>
      </c>
      <c r="V14" s="19" t="s">
        <v>103</v>
      </c>
      <c r="W14" s="14" t="s">
        <v>152</v>
      </c>
      <c r="X14" s="14" t="s">
        <v>108</v>
      </c>
      <c r="Y14" s="14" t="s">
        <v>106</v>
      </c>
      <c r="Z14" s="14" t="s">
        <v>110</v>
      </c>
      <c r="AA14" s="14" t="s">
        <v>144</v>
      </c>
      <c r="AB14" s="14" t="s">
        <v>111</v>
      </c>
      <c r="AC14" s="14" t="s">
        <v>112</v>
      </c>
    </row>
    <row r="15" spans="1:29" ht="15" x14ac:dyDescent="0.2">
      <c r="A15" s="4" t="s">
        <v>52</v>
      </c>
      <c r="B15" s="14" t="s">
        <v>113</v>
      </c>
      <c r="C15" s="14" t="s">
        <v>113</v>
      </c>
      <c r="D15" s="14" t="s">
        <v>113</v>
      </c>
      <c r="E15" s="14" t="s">
        <v>113</v>
      </c>
      <c r="F15" s="14" t="s">
        <v>113</v>
      </c>
      <c r="G15" s="14" t="s">
        <v>113</v>
      </c>
      <c r="H15" s="14" t="s">
        <v>113</v>
      </c>
      <c r="I15" s="14" t="s">
        <v>113</v>
      </c>
      <c r="J15" s="14" t="s">
        <v>113</v>
      </c>
      <c r="K15" s="14" t="s">
        <v>113</v>
      </c>
      <c r="L15" s="14" t="s">
        <v>113</v>
      </c>
      <c r="M15" s="14" t="s">
        <v>113</v>
      </c>
      <c r="N15" s="14" t="s">
        <v>113</v>
      </c>
      <c r="O15" s="14" t="s">
        <v>113</v>
      </c>
      <c r="P15" s="14" t="s">
        <v>113</v>
      </c>
      <c r="Q15" s="14" t="s">
        <v>113</v>
      </c>
      <c r="R15" s="14" t="s">
        <v>113</v>
      </c>
      <c r="S15" s="14" t="s">
        <v>113</v>
      </c>
      <c r="T15" s="14" t="s">
        <v>113</v>
      </c>
      <c r="U15" s="14" t="s">
        <v>113</v>
      </c>
      <c r="V15" s="14" t="s">
        <v>113</v>
      </c>
      <c r="W15" s="14" t="s">
        <v>113</v>
      </c>
      <c r="X15" s="14" t="s">
        <v>113</v>
      </c>
      <c r="Y15" s="14" t="s">
        <v>113</v>
      </c>
      <c r="Z15" s="14" t="s">
        <v>113</v>
      </c>
      <c r="AA15" s="14" t="s">
        <v>113</v>
      </c>
      <c r="AB15" s="14" t="s">
        <v>113</v>
      </c>
      <c r="AC15" s="14" t="s">
        <v>113</v>
      </c>
    </row>
    <row r="16" spans="1:29" ht="30" x14ac:dyDescent="0.2">
      <c r="A16" s="4" t="s">
        <v>53</v>
      </c>
      <c r="B16" s="14" t="s">
        <v>114</v>
      </c>
      <c r="C16" s="19" t="s">
        <v>118</v>
      </c>
      <c r="D16" s="14" t="s">
        <v>115</v>
      </c>
      <c r="E16" s="14" t="s">
        <v>116</v>
      </c>
      <c r="F16" s="14" t="s">
        <v>116</v>
      </c>
      <c r="G16" s="14" t="s">
        <v>101</v>
      </c>
      <c r="H16" s="14" t="s">
        <v>101</v>
      </c>
      <c r="I16" s="14" t="s">
        <v>117</v>
      </c>
      <c r="J16" s="19" t="s">
        <v>143</v>
      </c>
      <c r="K16" s="14" t="s">
        <v>119</v>
      </c>
      <c r="L16" s="14" t="s">
        <v>101</v>
      </c>
      <c r="M16" s="14" t="s">
        <v>101</v>
      </c>
      <c r="N16" s="14" t="s">
        <v>120</v>
      </c>
      <c r="O16" s="14" t="s">
        <v>121</v>
      </c>
      <c r="P16" s="14" t="s">
        <v>114</v>
      </c>
      <c r="Q16" s="19" t="s">
        <v>118</v>
      </c>
      <c r="R16" s="14" t="s">
        <v>115</v>
      </c>
      <c r="S16" s="14" t="s">
        <v>116</v>
      </c>
      <c r="T16" s="14" t="s">
        <v>116</v>
      </c>
      <c r="U16" s="14" t="s">
        <v>101</v>
      </c>
      <c r="V16" s="14" t="s">
        <v>101</v>
      </c>
      <c r="W16" s="14" t="s">
        <v>117</v>
      </c>
      <c r="X16" s="19" t="s">
        <v>143</v>
      </c>
      <c r="Y16" s="14" t="s">
        <v>119</v>
      </c>
      <c r="Z16" s="14" t="s">
        <v>101</v>
      </c>
      <c r="AA16" s="14" t="s">
        <v>101</v>
      </c>
      <c r="AB16" s="14" t="s">
        <v>120</v>
      </c>
      <c r="AC16" s="14" t="s">
        <v>121</v>
      </c>
    </row>
    <row r="17" spans="1:29" ht="30" x14ac:dyDescent="0.2">
      <c r="A17" s="4" t="s">
        <v>54</v>
      </c>
      <c r="B17" s="14" t="s">
        <v>122</v>
      </c>
      <c r="C17" s="14" t="s">
        <v>122</v>
      </c>
      <c r="D17" s="14" t="s">
        <v>101</v>
      </c>
      <c r="E17" s="14" t="s">
        <v>122</v>
      </c>
      <c r="F17" s="14" t="s">
        <v>122</v>
      </c>
      <c r="G17" s="14" t="s">
        <v>101</v>
      </c>
      <c r="H17" s="14" t="s">
        <v>101</v>
      </c>
      <c r="I17" s="14" t="s">
        <v>123</v>
      </c>
      <c r="J17" s="14" t="s">
        <v>123</v>
      </c>
      <c r="K17" s="14" t="s">
        <v>123</v>
      </c>
      <c r="L17" s="14" t="s">
        <v>101</v>
      </c>
      <c r="M17" s="14" t="s">
        <v>101</v>
      </c>
      <c r="N17" s="14" t="s">
        <v>101</v>
      </c>
      <c r="O17" s="14" t="s">
        <v>101</v>
      </c>
      <c r="P17" s="14" t="s">
        <v>122</v>
      </c>
      <c r="Q17" s="14" t="s">
        <v>122</v>
      </c>
      <c r="R17" s="14" t="s">
        <v>101</v>
      </c>
      <c r="S17" s="14" t="s">
        <v>122</v>
      </c>
      <c r="T17" s="14" t="s">
        <v>122</v>
      </c>
      <c r="U17" s="14" t="s">
        <v>101</v>
      </c>
      <c r="V17" s="14" t="s">
        <v>101</v>
      </c>
      <c r="W17" s="14" t="s">
        <v>123</v>
      </c>
      <c r="X17" s="14" t="s">
        <v>123</v>
      </c>
      <c r="Y17" s="14" t="s">
        <v>123</v>
      </c>
      <c r="Z17" s="14" t="s">
        <v>101</v>
      </c>
      <c r="AA17" s="14" t="s">
        <v>101</v>
      </c>
      <c r="AB17" s="14" t="s">
        <v>101</v>
      </c>
      <c r="AC17" s="14" t="s">
        <v>101</v>
      </c>
    </row>
    <row r="18" spans="1:29" ht="15" x14ac:dyDescent="0.2">
      <c r="A18" s="4" t="s">
        <v>55</v>
      </c>
      <c r="B18" s="14" t="s">
        <v>124</v>
      </c>
      <c r="C18" s="14" t="s">
        <v>125</v>
      </c>
      <c r="D18" s="14" t="s">
        <v>101</v>
      </c>
      <c r="E18" s="14" t="s">
        <v>101</v>
      </c>
      <c r="F18" s="14" t="s">
        <v>101</v>
      </c>
      <c r="G18" s="14" t="s">
        <v>101</v>
      </c>
      <c r="H18" s="14" t="s">
        <v>101</v>
      </c>
      <c r="I18" s="14" t="s">
        <v>124</v>
      </c>
      <c r="J18" s="14" t="s">
        <v>126</v>
      </c>
      <c r="K18" s="14" t="s">
        <v>101</v>
      </c>
      <c r="L18" s="14" t="s">
        <v>101</v>
      </c>
      <c r="M18" s="14" t="s">
        <v>101</v>
      </c>
      <c r="N18" s="14" t="s">
        <v>124</v>
      </c>
      <c r="O18" s="14" t="s">
        <v>124</v>
      </c>
      <c r="P18" s="14" t="s">
        <v>124</v>
      </c>
      <c r="Q18" s="14" t="s">
        <v>125</v>
      </c>
      <c r="R18" s="14" t="s">
        <v>101</v>
      </c>
      <c r="S18" s="14" t="s">
        <v>101</v>
      </c>
      <c r="T18" s="14" t="s">
        <v>101</v>
      </c>
      <c r="U18" s="14" t="s">
        <v>101</v>
      </c>
      <c r="V18" s="14" t="s">
        <v>101</v>
      </c>
      <c r="W18" s="14" t="s">
        <v>124</v>
      </c>
      <c r="X18" s="14" t="s">
        <v>126</v>
      </c>
      <c r="Y18" s="14" t="s">
        <v>101</v>
      </c>
      <c r="Z18" s="14" t="s">
        <v>101</v>
      </c>
      <c r="AA18" s="14" t="s">
        <v>101</v>
      </c>
      <c r="AB18" s="14" t="s">
        <v>124</v>
      </c>
      <c r="AC18" s="14" t="s">
        <v>124</v>
      </c>
    </row>
    <row r="19" spans="1:29" ht="15" x14ac:dyDescent="0.2">
      <c r="A19" s="4" t="s">
        <v>56</v>
      </c>
      <c r="B19" s="14" t="s">
        <v>124</v>
      </c>
      <c r="C19" s="14">
        <v>8</v>
      </c>
      <c r="D19" s="14" t="s">
        <v>101</v>
      </c>
      <c r="E19" s="14" t="s">
        <v>124</v>
      </c>
      <c r="F19" s="14" t="s">
        <v>124</v>
      </c>
      <c r="G19" s="14" t="s">
        <v>101</v>
      </c>
      <c r="H19" s="14" t="s">
        <v>101</v>
      </c>
      <c r="I19" s="14" t="s">
        <v>124</v>
      </c>
      <c r="J19" s="14">
        <v>4</v>
      </c>
      <c r="K19" s="14" t="s">
        <v>124</v>
      </c>
      <c r="L19" s="14" t="s">
        <v>127</v>
      </c>
      <c r="M19" s="14" t="s">
        <v>127</v>
      </c>
      <c r="N19" s="14" t="s">
        <v>127</v>
      </c>
      <c r="O19" s="14" t="s">
        <v>127</v>
      </c>
      <c r="P19" s="14" t="s">
        <v>124</v>
      </c>
      <c r="Q19" s="14">
        <v>8</v>
      </c>
      <c r="R19" s="14" t="s">
        <v>101</v>
      </c>
      <c r="S19" s="14" t="s">
        <v>124</v>
      </c>
      <c r="T19" s="14" t="s">
        <v>124</v>
      </c>
      <c r="U19" s="14" t="s">
        <v>101</v>
      </c>
      <c r="V19" s="14" t="s">
        <v>101</v>
      </c>
      <c r="W19" s="14" t="s">
        <v>124</v>
      </c>
      <c r="X19" s="14">
        <v>4</v>
      </c>
      <c r="Y19" s="14" t="s">
        <v>124</v>
      </c>
      <c r="Z19" s="14" t="s">
        <v>127</v>
      </c>
      <c r="AA19" s="14" t="s">
        <v>127</v>
      </c>
      <c r="AB19" s="14" t="s">
        <v>127</v>
      </c>
      <c r="AC19" s="14" t="s">
        <v>127</v>
      </c>
    </row>
    <row r="20" spans="1:29" ht="15" x14ac:dyDescent="0.2">
      <c r="A20" s="4" t="s">
        <v>57</v>
      </c>
      <c r="B20" s="14" t="s">
        <v>101</v>
      </c>
      <c r="C20" s="14" t="s">
        <v>128</v>
      </c>
      <c r="D20" s="14" t="s">
        <v>101</v>
      </c>
      <c r="E20" s="14" t="s">
        <v>101</v>
      </c>
      <c r="F20" s="14" t="s">
        <v>101</v>
      </c>
      <c r="G20" s="14" t="s">
        <v>101</v>
      </c>
      <c r="H20" s="14" t="s">
        <v>101</v>
      </c>
      <c r="I20" s="14" t="s">
        <v>101</v>
      </c>
      <c r="J20" s="14" t="s">
        <v>128</v>
      </c>
      <c r="K20" s="14" t="s">
        <v>101</v>
      </c>
      <c r="L20" s="14" t="s">
        <v>101</v>
      </c>
      <c r="M20" s="14" t="s">
        <v>101</v>
      </c>
      <c r="N20" s="14" t="s">
        <v>101</v>
      </c>
      <c r="O20" s="14" t="s">
        <v>101</v>
      </c>
      <c r="P20" s="14" t="s">
        <v>101</v>
      </c>
      <c r="Q20" s="14" t="s">
        <v>128</v>
      </c>
      <c r="R20" s="14" t="s">
        <v>101</v>
      </c>
      <c r="S20" s="14" t="s">
        <v>101</v>
      </c>
      <c r="T20" s="14" t="s">
        <v>101</v>
      </c>
      <c r="U20" s="14" t="s">
        <v>101</v>
      </c>
      <c r="V20" s="14" t="s">
        <v>101</v>
      </c>
      <c r="W20" s="14" t="s">
        <v>101</v>
      </c>
      <c r="X20" s="14" t="s">
        <v>128</v>
      </c>
      <c r="Y20" s="14" t="s">
        <v>101</v>
      </c>
      <c r="Z20" s="14" t="s">
        <v>101</v>
      </c>
      <c r="AA20" s="14" t="s">
        <v>101</v>
      </c>
      <c r="AB20" s="14" t="s">
        <v>101</v>
      </c>
      <c r="AC20" s="14" t="s">
        <v>101</v>
      </c>
    </row>
    <row r="21" spans="1:29" ht="15" x14ac:dyDescent="0.2">
      <c r="A21" s="4" t="s">
        <v>58</v>
      </c>
      <c r="B21" s="14" t="s">
        <v>127</v>
      </c>
      <c r="C21" s="14" t="s">
        <v>127</v>
      </c>
      <c r="D21" s="14" t="s">
        <v>127</v>
      </c>
      <c r="E21" s="14" t="s">
        <v>127</v>
      </c>
      <c r="F21" s="14" t="s">
        <v>127</v>
      </c>
      <c r="G21" s="14" t="s">
        <v>127</v>
      </c>
      <c r="H21" s="14" t="s">
        <v>127</v>
      </c>
      <c r="I21" s="14" t="s">
        <v>127</v>
      </c>
      <c r="J21" s="14" t="s">
        <v>127</v>
      </c>
      <c r="K21" s="14" t="s">
        <v>127</v>
      </c>
      <c r="L21" s="14" t="s">
        <v>127</v>
      </c>
      <c r="M21" s="14" t="s">
        <v>127</v>
      </c>
      <c r="N21" s="14" t="s">
        <v>129</v>
      </c>
      <c r="O21" s="14" t="s">
        <v>130</v>
      </c>
      <c r="P21" s="14" t="s">
        <v>127</v>
      </c>
      <c r="Q21" s="14" t="s">
        <v>127</v>
      </c>
      <c r="R21" s="14" t="s">
        <v>127</v>
      </c>
      <c r="S21" s="14" t="s">
        <v>127</v>
      </c>
      <c r="T21" s="14" t="s">
        <v>127</v>
      </c>
      <c r="U21" s="14" t="s">
        <v>127</v>
      </c>
      <c r="V21" s="14" t="s">
        <v>127</v>
      </c>
      <c r="W21" s="14" t="s">
        <v>127</v>
      </c>
      <c r="X21" s="14" t="s">
        <v>127</v>
      </c>
      <c r="Y21" s="14" t="s">
        <v>127</v>
      </c>
      <c r="Z21" s="14" t="s">
        <v>127</v>
      </c>
      <c r="AA21" s="14" t="s">
        <v>127</v>
      </c>
      <c r="AB21" s="14" t="s">
        <v>129</v>
      </c>
      <c r="AC21" s="14" t="s">
        <v>130</v>
      </c>
    </row>
    <row r="22" spans="1:29" ht="15" x14ac:dyDescent="0.2">
      <c r="A22" s="4" t="s">
        <v>59</v>
      </c>
      <c r="B22" s="14" t="s">
        <v>127</v>
      </c>
      <c r="C22" s="14" t="s">
        <v>127</v>
      </c>
      <c r="D22" s="14" t="s">
        <v>127</v>
      </c>
      <c r="E22" s="14" t="s">
        <v>127</v>
      </c>
      <c r="F22" s="14" t="s">
        <v>127</v>
      </c>
      <c r="G22" s="14" t="s">
        <v>127</v>
      </c>
      <c r="H22" s="14" t="s">
        <v>127</v>
      </c>
      <c r="I22" s="14" t="s">
        <v>127</v>
      </c>
      <c r="J22" s="14" t="s">
        <v>127</v>
      </c>
      <c r="K22" s="14" t="s">
        <v>127</v>
      </c>
      <c r="L22" s="14" t="s">
        <v>127</v>
      </c>
      <c r="M22" s="14" t="s">
        <v>127</v>
      </c>
      <c r="N22" s="14" t="s">
        <v>127</v>
      </c>
      <c r="O22" s="14" t="s">
        <v>127</v>
      </c>
      <c r="P22" s="14" t="s">
        <v>127</v>
      </c>
      <c r="Q22" s="14" t="s">
        <v>127</v>
      </c>
      <c r="R22" s="14" t="s">
        <v>127</v>
      </c>
      <c r="S22" s="14" t="s">
        <v>127</v>
      </c>
      <c r="T22" s="14" t="s">
        <v>127</v>
      </c>
      <c r="U22" s="14" t="s">
        <v>127</v>
      </c>
      <c r="V22" s="14" t="s">
        <v>127</v>
      </c>
      <c r="W22" s="14" t="s">
        <v>127</v>
      </c>
      <c r="X22" s="14" t="s">
        <v>127</v>
      </c>
      <c r="Y22" s="14" t="s">
        <v>127</v>
      </c>
      <c r="Z22" s="14" t="s">
        <v>127</v>
      </c>
      <c r="AA22" s="14" t="s">
        <v>127</v>
      </c>
      <c r="AB22" s="14" t="s">
        <v>127</v>
      </c>
      <c r="AC22" s="14" t="s">
        <v>127</v>
      </c>
    </row>
    <row r="23" spans="1:29" ht="45" x14ac:dyDescent="0.2">
      <c r="A23" s="4" t="s">
        <v>60</v>
      </c>
      <c r="B23" s="14" t="s">
        <v>131</v>
      </c>
      <c r="C23" s="14" t="s">
        <v>132</v>
      </c>
      <c r="D23" s="14" t="s">
        <v>133</v>
      </c>
      <c r="E23" s="14" t="s">
        <v>131</v>
      </c>
      <c r="F23" s="14" t="s">
        <v>131</v>
      </c>
      <c r="G23" s="14" t="s">
        <v>133</v>
      </c>
      <c r="H23" s="14" t="s">
        <v>134</v>
      </c>
      <c r="I23" s="14" t="s">
        <v>131</v>
      </c>
      <c r="J23" s="14" t="s">
        <v>132</v>
      </c>
      <c r="K23" s="14" t="s">
        <v>131</v>
      </c>
      <c r="L23" s="19" t="s">
        <v>135</v>
      </c>
      <c r="M23" s="19" t="s">
        <v>137</v>
      </c>
      <c r="N23" s="19" t="s">
        <v>138</v>
      </c>
      <c r="O23" s="14" t="s">
        <v>136</v>
      </c>
      <c r="P23" s="14" t="s">
        <v>131</v>
      </c>
      <c r="Q23" s="14" t="s">
        <v>132</v>
      </c>
      <c r="R23" s="14" t="s">
        <v>133</v>
      </c>
      <c r="S23" s="14" t="s">
        <v>131</v>
      </c>
      <c r="T23" s="14" t="s">
        <v>131</v>
      </c>
      <c r="U23" s="14" t="s">
        <v>133</v>
      </c>
      <c r="V23" s="14" t="s">
        <v>134</v>
      </c>
      <c r="W23" s="14" t="s">
        <v>131</v>
      </c>
      <c r="X23" s="14" t="s">
        <v>132</v>
      </c>
      <c r="Y23" s="14" t="s">
        <v>131</v>
      </c>
      <c r="Z23" s="19" t="s">
        <v>135</v>
      </c>
      <c r="AA23" s="19" t="s">
        <v>137</v>
      </c>
      <c r="AB23" s="19" t="s">
        <v>138</v>
      </c>
      <c r="AC23" s="14" t="s">
        <v>136</v>
      </c>
    </row>
    <row r="24" spans="1:29" ht="15" x14ac:dyDescent="0.2">
      <c r="A24" s="4" t="s">
        <v>66</v>
      </c>
      <c r="B24" s="14" t="s">
        <v>115</v>
      </c>
      <c r="C24" s="14" t="s">
        <v>115</v>
      </c>
      <c r="D24" s="14" t="s">
        <v>115</v>
      </c>
      <c r="E24" s="14" t="s">
        <v>115</v>
      </c>
      <c r="F24" s="14" t="s">
        <v>115</v>
      </c>
      <c r="G24" s="14" t="s">
        <v>115</v>
      </c>
      <c r="H24" s="14" t="s">
        <v>115</v>
      </c>
      <c r="I24" s="14" t="s">
        <v>115</v>
      </c>
      <c r="J24" s="14" t="s">
        <v>115</v>
      </c>
      <c r="K24" s="14" t="s">
        <v>115</v>
      </c>
      <c r="L24" s="14" t="s">
        <v>139</v>
      </c>
      <c r="M24" s="14" t="s">
        <v>140</v>
      </c>
      <c r="N24" s="14" t="s">
        <v>101</v>
      </c>
      <c r="O24" s="14" t="s">
        <v>101</v>
      </c>
      <c r="P24" s="14" t="s">
        <v>115</v>
      </c>
      <c r="Q24" s="14" t="s">
        <v>115</v>
      </c>
      <c r="R24" s="14" t="s">
        <v>115</v>
      </c>
      <c r="S24" s="14" t="s">
        <v>115</v>
      </c>
      <c r="T24" s="14" t="s">
        <v>115</v>
      </c>
      <c r="U24" s="14" t="s">
        <v>115</v>
      </c>
      <c r="V24" s="14" t="s">
        <v>115</v>
      </c>
      <c r="W24" s="14" t="s">
        <v>115</v>
      </c>
      <c r="X24" s="14" t="s">
        <v>115</v>
      </c>
      <c r="Y24" s="14" t="s">
        <v>115</v>
      </c>
      <c r="Z24" s="14" t="s">
        <v>139</v>
      </c>
      <c r="AA24" s="14" t="s">
        <v>140</v>
      </c>
      <c r="AB24" s="14" t="s">
        <v>101</v>
      </c>
      <c r="AC24" s="14" t="s">
        <v>101</v>
      </c>
    </row>
    <row r="25" spans="1:29" ht="15" x14ac:dyDescent="0.2">
      <c r="A25" s="4" t="s">
        <v>61</v>
      </c>
      <c r="B25" s="14" t="s">
        <v>101</v>
      </c>
      <c r="C25" s="14" t="s">
        <v>101</v>
      </c>
      <c r="D25" s="14" t="s">
        <v>101</v>
      </c>
      <c r="E25" s="14" t="s">
        <v>101</v>
      </c>
      <c r="F25" s="14" t="s">
        <v>101</v>
      </c>
      <c r="G25" s="14">
        <v>4</v>
      </c>
      <c r="H25" s="14" t="s">
        <v>141</v>
      </c>
      <c r="I25" s="14" t="s">
        <v>141</v>
      </c>
      <c r="J25" s="14" t="s">
        <v>141</v>
      </c>
      <c r="K25" s="14" t="s">
        <v>141</v>
      </c>
      <c r="L25" s="14" t="s">
        <v>167</v>
      </c>
      <c r="M25" s="14" t="s">
        <v>167</v>
      </c>
      <c r="N25" s="14" t="s">
        <v>141</v>
      </c>
      <c r="O25" s="14" t="s">
        <v>141</v>
      </c>
      <c r="P25" s="14" t="s">
        <v>101</v>
      </c>
      <c r="Q25" s="14" t="s">
        <v>101</v>
      </c>
      <c r="R25" s="14" t="s">
        <v>101</v>
      </c>
      <c r="S25" s="14" t="s">
        <v>101</v>
      </c>
      <c r="T25" s="14" t="s">
        <v>101</v>
      </c>
      <c r="U25" s="14">
        <v>4</v>
      </c>
      <c r="V25" s="14" t="s">
        <v>141</v>
      </c>
      <c r="W25" s="14" t="s">
        <v>141</v>
      </c>
      <c r="X25" s="14" t="s">
        <v>141</v>
      </c>
      <c r="Y25" s="14" t="s">
        <v>141</v>
      </c>
      <c r="Z25" s="14" t="s">
        <v>170</v>
      </c>
      <c r="AA25" s="14" t="s">
        <v>170</v>
      </c>
      <c r="AB25" s="14" t="s">
        <v>141</v>
      </c>
      <c r="AC25" s="14" t="s">
        <v>141</v>
      </c>
    </row>
    <row r="26" spans="1:29" ht="15" x14ac:dyDescent="0.2">
      <c r="A26" s="4" t="s">
        <v>67</v>
      </c>
      <c r="B26" s="14" t="s">
        <v>101</v>
      </c>
      <c r="C26" s="14" t="s">
        <v>101</v>
      </c>
      <c r="D26" s="14" t="s">
        <v>101</v>
      </c>
      <c r="E26" s="14" t="s">
        <v>101</v>
      </c>
      <c r="F26" s="14" t="s">
        <v>101</v>
      </c>
      <c r="G26" s="14" t="s">
        <v>101</v>
      </c>
      <c r="H26" s="14" t="s">
        <v>101</v>
      </c>
      <c r="I26" s="14" t="s">
        <v>101</v>
      </c>
      <c r="J26" s="14" t="s">
        <v>101</v>
      </c>
      <c r="K26" s="14" t="s">
        <v>101</v>
      </c>
      <c r="L26" s="14" t="s">
        <v>101</v>
      </c>
      <c r="M26" s="14" t="s">
        <v>101</v>
      </c>
      <c r="N26" s="14" t="s">
        <v>101</v>
      </c>
      <c r="O26" s="14" t="s">
        <v>101</v>
      </c>
      <c r="P26" s="14" t="s">
        <v>101</v>
      </c>
      <c r="Q26" s="14" t="s">
        <v>101</v>
      </c>
      <c r="R26" s="14" t="s">
        <v>101</v>
      </c>
      <c r="S26" s="14" t="s">
        <v>101</v>
      </c>
      <c r="T26" s="14" t="s">
        <v>101</v>
      </c>
      <c r="U26" s="14" t="s">
        <v>101</v>
      </c>
      <c r="V26" s="14" t="s">
        <v>101</v>
      </c>
      <c r="W26" s="14" t="s">
        <v>101</v>
      </c>
      <c r="X26" s="14" t="s">
        <v>101</v>
      </c>
      <c r="Y26" s="14" t="s">
        <v>101</v>
      </c>
      <c r="Z26" s="14" t="s">
        <v>101</v>
      </c>
      <c r="AA26" s="14" t="s">
        <v>101</v>
      </c>
      <c r="AB26" s="14" t="s">
        <v>101</v>
      </c>
      <c r="AC26" s="14" t="s">
        <v>101</v>
      </c>
    </row>
    <row r="27" spans="1:29" ht="15" x14ac:dyDescent="0.2">
      <c r="A27" s="4" t="s">
        <v>68</v>
      </c>
      <c r="B27" s="14">
        <v>2.65</v>
      </c>
      <c r="C27" s="14">
        <v>2.65</v>
      </c>
      <c r="D27" s="14">
        <v>2.65</v>
      </c>
      <c r="E27" s="14">
        <v>2.65</v>
      </c>
      <c r="F27" s="14">
        <v>2.65</v>
      </c>
      <c r="G27" s="14">
        <v>2.65</v>
      </c>
      <c r="H27" s="14">
        <v>2.65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  <c r="N27" s="14">
        <v>0</v>
      </c>
      <c r="O27" s="14">
        <v>0</v>
      </c>
      <c r="P27" s="14">
        <v>2.65</v>
      </c>
      <c r="Q27" s="14">
        <v>2.65</v>
      </c>
      <c r="R27" s="14">
        <v>2.65</v>
      </c>
      <c r="S27" s="14">
        <v>2.65</v>
      </c>
      <c r="T27" s="14">
        <v>2.65</v>
      </c>
      <c r="U27" s="14">
        <v>2.65</v>
      </c>
      <c r="V27" s="14">
        <v>2.65</v>
      </c>
      <c r="W27" s="14">
        <v>0</v>
      </c>
      <c r="X27" s="14">
        <v>0</v>
      </c>
      <c r="Y27" s="14">
        <v>0</v>
      </c>
      <c r="Z27" s="14">
        <v>0</v>
      </c>
      <c r="AA27" s="14">
        <v>0</v>
      </c>
      <c r="AB27" s="14">
        <v>0</v>
      </c>
      <c r="AC27" s="14">
        <v>0</v>
      </c>
    </row>
    <row r="28" spans="1:29" ht="15" x14ac:dyDescent="0.2">
      <c r="A28" s="4" t="s">
        <v>69</v>
      </c>
      <c r="B28" s="14">
        <v>0</v>
      </c>
      <c r="C28" s="14">
        <v>0</v>
      </c>
      <c r="D28" s="14">
        <v>0</v>
      </c>
      <c r="E28" s="14">
        <v>8</v>
      </c>
      <c r="F28" s="14">
        <v>8</v>
      </c>
      <c r="G28" s="14">
        <v>8</v>
      </c>
      <c r="H28" s="14">
        <v>8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  <c r="Q28" s="14">
        <v>0</v>
      </c>
      <c r="R28" s="14">
        <v>0</v>
      </c>
      <c r="S28" s="14">
        <v>8</v>
      </c>
      <c r="T28" s="14">
        <v>8</v>
      </c>
      <c r="U28" s="14">
        <v>8</v>
      </c>
      <c r="V28" s="14">
        <v>8</v>
      </c>
      <c r="W28" s="14">
        <v>0</v>
      </c>
      <c r="X28" s="14">
        <v>0</v>
      </c>
      <c r="Y28" s="14">
        <v>0</v>
      </c>
      <c r="Z28" s="14">
        <v>0</v>
      </c>
      <c r="AA28" s="14">
        <v>0</v>
      </c>
      <c r="AB28" s="14">
        <v>0</v>
      </c>
      <c r="AC28" s="14">
        <v>0</v>
      </c>
    </row>
    <row r="29" spans="1:29" ht="15" x14ac:dyDescent="0.2">
      <c r="A29" s="6" t="s">
        <v>70</v>
      </c>
      <c r="B29" s="14">
        <v>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  <c r="N29" s="14">
        <v>0</v>
      </c>
      <c r="O29" s="14">
        <v>0</v>
      </c>
      <c r="P29" s="14">
        <v>0</v>
      </c>
      <c r="Q29" s="14">
        <v>0</v>
      </c>
      <c r="R29" s="14">
        <v>0</v>
      </c>
      <c r="S29" s="14">
        <v>0</v>
      </c>
      <c r="T29" s="14">
        <v>0</v>
      </c>
      <c r="U29" s="14">
        <v>0</v>
      </c>
      <c r="V29" s="14">
        <v>0</v>
      </c>
      <c r="W29" s="14">
        <v>0</v>
      </c>
      <c r="X29" s="14">
        <v>0</v>
      </c>
      <c r="Y29" s="14">
        <v>0</v>
      </c>
      <c r="Z29" s="14">
        <v>0</v>
      </c>
      <c r="AA29" s="14">
        <v>0</v>
      </c>
      <c r="AB29" s="14">
        <v>0</v>
      </c>
      <c r="AC29" s="14">
        <v>0</v>
      </c>
    </row>
    <row r="30" spans="1:29" ht="15" x14ac:dyDescent="0.2">
      <c r="A30" s="6" t="s">
        <v>71</v>
      </c>
      <c r="B30" s="14">
        <v>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  <c r="N30" s="14">
        <v>0</v>
      </c>
      <c r="O30" s="14">
        <v>0</v>
      </c>
      <c r="P30" s="14">
        <v>0</v>
      </c>
      <c r="Q30" s="14">
        <v>0</v>
      </c>
      <c r="R30" s="14">
        <v>0</v>
      </c>
      <c r="S30" s="14">
        <v>0</v>
      </c>
      <c r="T30" s="14">
        <v>0</v>
      </c>
      <c r="U30" s="14">
        <v>0</v>
      </c>
      <c r="V30" s="14">
        <v>0</v>
      </c>
      <c r="W30" s="14">
        <v>0</v>
      </c>
      <c r="X30" s="14">
        <v>0</v>
      </c>
      <c r="Y30" s="14">
        <v>0</v>
      </c>
      <c r="Z30" s="14">
        <v>0</v>
      </c>
      <c r="AA30" s="14">
        <v>0</v>
      </c>
      <c r="AB30" s="14">
        <v>0</v>
      </c>
      <c r="AC30" s="14">
        <v>0</v>
      </c>
    </row>
    <row r="31" spans="1:29" ht="15" x14ac:dyDescent="0.2">
      <c r="A31" s="7" t="s">
        <v>72</v>
      </c>
      <c r="B31" s="14" t="s">
        <v>115</v>
      </c>
      <c r="C31" s="14" t="s">
        <v>115</v>
      </c>
      <c r="D31" s="14" t="s">
        <v>115</v>
      </c>
      <c r="E31" s="14" t="s">
        <v>115</v>
      </c>
      <c r="F31" s="14" t="s">
        <v>115</v>
      </c>
      <c r="G31" s="14" t="s">
        <v>115</v>
      </c>
      <c r="H31" s="14" t="s">
        <v>115</v>
      </c>
      <c r="I31" s="14" t="s">
        <v>115</v>
      </c>
      <c r="J31" s="14" t="s">
        <v>115</v>
      </c>
      <c r="K31" s="14" t="s">
        <v>115</v>
      </c>
      <c r="L31" s="14" t="s">
        <v>115</v>
      </c>
      <c r="M31" s="14" t="s">
        <v>115</v>
      </c>
      <c r="N31" s="14" t="s">
        <v>115</v>
      </c>
      <c r="O31" s="14" t="s">
        <v>115</v>
      </c>
      <c r="P31" s="14" t="s">
        <v>115</v>
      </c>
      <c r="Q31" s="14" t="s">
        <v>115</v>
      </c>
      <c r="R31" s="14" t="s">
        <v>115</v>
      </c>
      <c r="S31" s="14" t="s">
        <v>115</v>
      </c>
      <c r="T31" s="14" t="s">
        <v>115</v>
      </c>
      <c r="U31" s="14" t="s">
        <v>115</v>
      </c>
      <c r="V31" s="14" t="s">
        <v>115</v>
      </c>
      <c r="W31" s="14" t="s">
        <v>115</v>
      </c>
      <c r="X31" s="14" t="s">
        <v>115</v>
      </c>
      <c r="Y31" s="14" t="s">
        <v>115</v>
      </c>
      <c r="Z31" s="14" t="s">
        <v>115</v>
      </c>
      <c r="AA31" s="14" t="s">
        <v>115</v>
      </c>
      <c r="AB31" s="14" t="s">
        <v>115</v>
      </c>
      <c r="AC31" s="14" t="s">
        <v>115</v>
      </c>
    </row>
    <row r="32" spans="1:29" ht="15" x14ac:dyDescent="0.2">
      <c r="A32" s="7" t="s">
        <v>73</v>
      </c>
      <c r="B32" s="14" t="s">
        <v>115</v>
      </c>
      <c r="C32" s="14" t="s">
        <v>115</v>
      </c>
      <c r="D32" s="14" t="s">
        <v>115</v>
      </c>
      <c r="E32" s="14" t="s">
        <v>115</v>
      </c>
      <c r="F32" s="14" t="s">
        <v>115</v>
      </c>
      <c r="G32" s="14" t="s">
        <v>115</v>
      </c>
      <c r="H32" s="14" t="s">
        <v>115</v>
      </c>
      <c r="I32" s="14" t="s">
        <v>115</v>
      </c>
      <c r="J32" s="14" t="s">
        <v>115</v>
      </c>
      <c r="K32" s="14" t="s">
        <v>115</v>
      </c>
      <c r="L32" s="14" t="s">
        <v>115</v>
      </c>
      <c r="M32" s="14" t="s">
        <v>115</v>
      </c>
      <c r="N32" s="14" t="s">
        <v>115</v>
      </c>
      <c r="O32" s="14" t="s">
        <v>115</v>
      </c>
      <c r="P32" s="14" t="s">
        <v>115</v>
      </c>
      <c r="Q32" s="14" t="s">
        <v>115</v>
      </c>
      <c r="R32" s="14" t="s">
        <v>115</v>
      </c>
      <c r="S32" s="14" t="s">
        <v>115</v>
      </c>
      <c r="T32" s="14" t="s">
        <v>115</v>
      </c>
      <c r="U32" s="14" t="s">
        <v>115</v>
      </c>
      <c r="V32" s="14" t="s">
        <v>115</v>
      </c>
      <c r="W32" s="14" t="s">
        <v>115</v>
      </c>
      <c r="X32" s="14" t="s">
        <v>115</v>
      </c>
      <c r="Y32" s="14" t="s">
        <v>115</v>
      </c>
      <c r="Z32" s="14" t="s">
        <v>115</v>
      </c>
      <c r="AA32" s="14" t="s">
        <v>115</v>
      </c>
      <c r="AB32" s="14" t="s">
        <v>115</v>
      </c>
      <c r="AC32" s="14" t="s">
        <v>115</v>
      </c>
    </row>
    <row r="33" spans="1:29" ht="60" x14ac:dyDescent="0.2">
      <c r="A33" s="4" t="s">
        <v>74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</row>
    <row r="34" spans="1:29" ht="15" x14ac:dyDescent="0.2">
      <c r="A34" s="2" t="s">
        <v>3</v>
      </c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</row>
    <row r="35" spans="1:29" ht="45" x14ac:dyDescent="0.2">
      <c r="A35" s="5" t="s">
        <v>75</v>
      </c>
      <c r="B35" s="21">
        <v>64</v>
      </c>
      <c r="C35" s="21">
        <v>64</v>
      </c>
      <c r="D35" s="21">
        <v>64</v>
      </c>
      <c r="E35" s="21">
        <v>64</v>
      </c>
      <c r="F35" s="21">
        <v>64</v>
      </c>
      <c r="G35" s="21">
        <v>64</v>
      </c>
      <c r="H35" s="21">
        <v>64</v>
      </c>
      <c r="I35" s="21">
        <v>1</v>
      </c>
      <c r="J35" s="21">
        <v>1</v>
      </c>
      <c r="K35" s="21">
        <v>1</v>
      </c>
      <c r="L35" s="21">
        <v>1</v>
      </c>
      <c r="M35" s="21">
        <v>1</v>
      </c>
      <c r="N35" s="21">
        <v>1</v>
      </c>
      <c r="O35" s="21">
        <v>1</v>
      </c>
      <c r="P35" s="21">
        <v>64</v>
      </c>
      <c r="Q35" s="21">
        <v>64</v>
      </c>
      <c r="R35" s="21">
        <v>64</v>
      </c>
      <c r="S35" s="21">
        <v>64</v>
      </c>
      <c r="T35" s="21">
        <v>64</v>
      </c>
      <c r="U35" s="21">
        <v>64</v>
      </c>
      <c r="V35" s="21">
        <v>64</v>
      </c>
      <c r="W35" s="21">
        <v>1</v>
      </c>
      <c r="X35" s="21">
        <v>1</v>
      </c>
      <c r="Y35" s="21">
        <v>1</v>
      </c>
      <c r="Z35" s="21">
        <v>1</v>
      </c>
      <c r="AA35" s="21">
        <v>1</v>
      </c>
      <c r="AB35" s="21">
        <v>1</v>
      </c>
      <c r="AC35" s="21">
        <v>1</v>
      </c>
    </row>
    <row r="36" spans="1:29" ht="60" x14ac:dyDescent="0.2">
      <c r="A36" s="5" t="s">
        <v>76</v>
      </c>
      <c r="B36" s="21">
        <v>64</v>
      </c>
      <c r="C36" s="21">
        <v>64</v>
      </c>
      <c r="D36" s="21">
        <v>64</v>
      </c>
      <c r="E36" s="21">
        <v>64</v>
      </c>
      <c r="F36" s="21">
        <v>64</v>
      </c>
      <c r="G36" s="21">
        <v>64</v>
      </c>
      <c r="H36" s="21">
        <v>64</v>
      </c>
      <c r="I36" s="21" t="s">
        <v>115</v>
      </c>
      <c r="J36" s="21" t="s">
        <v>115</v>
      </c>
      <c r="K36" s="21" t="s">
        <v>115</v>
      </c>
      <c r="L36" s="21" t="s">
        <v>115</v>
      </c>
      <c r="M36" s="21" t="s">
        <v>115</v>
      </c>
      <c r="N36" s="21" t="s">
        <v>115</v>
      </c>
      <c r="O36" s="21" t="s">
        <v>115</v>
      </c>
      <c r="P36" s="21">
        <v>64</v>
      </c>
      <c r="Q36" s="21">
        <v>64</v>
      </c>
      <c r="R36" s="21">
        <v>64</v>
      </c>
      <c r="S36" s="21">
        <v>64</v>
      </c>
      <c r="T36" s="21">
        <v>64</v>
      </c>
      <c r="U36" s="21">
        <v>64</v>
      </c>
      <c r="V36" s="21">
        <v>64</v>
      </c>
      <c r="W36" s="21" t="s">
        <v>115</v>
      </c>
      <c r="X36" s="21" t="s">
        <v>115</v>
      </c>
      <c r="Y36" s="21" t="s">
        <v>115</v>
      </c>
      <c r="Z36" s="21" t="s">
        <v>115</v>
      </c>
      <c r="AA36" s="21" t="s">
        <v>115</v>
      </c>
      <c r="AB36" s="21" t="s">
        <v>115</v>
      </c>
      <c r="AC36" s="21" t="s">
        <v>115</v>
      </c>
    </row>
    <row r="37" spans="1:29" ht="45" x14ac:dyDescent="0.2">
      <c r="A37" s="8" t="s">
        <v>77</v>
      </c>
      <c r="B37" s="21">
        <v>2</v>
      </c>
      <c r="C37" s="21">
        <v>2</v>
      </c>
      <c r="D37" s="21">
        <v>2</v>
      </c>
      <c r="E37" s="21">
        <v>2</v>
      </c>
      <c r="F37" s="21">
        <v>2</v>
      </c>
      <c r="G37" s="21">
        <v>2</v>
      </c>
      <c r="H37" s="21">
        <v>2</v>
      </c>
      <c r="I37" s="21">
        <v>1</v>
      </c>
      <c r="J37" s="21">
        <v>1</v>
      </c>
      <c r="K37" s="21">
        <v>1</v>
      </c>
      <c r="L37" s="21">
        <v>1</v>
      </c>
      <c r="M37" s="21">
        <v>1</v>
      </c>
      <c r="N37" s="21">
        <v>1</v>
      </c>
      <c r="O37" s="21">
        <v>1</v>
      </c>
      <c r="P37" s="21">
        <v>2</v>
      </c>
      <c r="Q37" s="21">
        <v>2</v>
      </c>
      <c r="R37" s="21">
        <v>2</v>
      </c>
      <c r="S37" s="21">
        <v>2</v>
      </c>
      <c r="T37" s="21">
        <v>2</v>
      </c>
      <c r="U37" s="21">
        <v>2</v>
      </c>
      <c r="V37" s="21">
        <v>2</v>
      </c>
      <c r="W37" s="21">
        <v>1</v>
      </c>
      <c r="X37" s="21">
        <v>1</v>
      </c>
      <c r="Y37" s="21">
        <v>1</v>
      </c>
      <c r="Z37" s="21">
        <v>1</v>
      </c>
      <c r="AA37" s="21">
        <v>1</v>
      </c>
      <c r="AB37" s="21">
        <v>1</v>
      </c>
      <c r="AC37" s="21">
        <v>1</v>
      </c>
    </row>
    <row r="38" spans="1:29" ht="30" x14ac:dyDescent="0.2">
      <c r="A38" s="9" t="s">
        <v>78</v>
      </c>
      <c r="B38" s="21">
        <f>33+10*LOG10(100)</f>
        <v>53</v>
      </c>
      <c r="C38" s="21">
        <f t="shared" ref="C38:H38" si="0">33+10*LOG10(100)</f>
        <v>53</v>
      </c>
      <c r="D38" s="21">
        <f t="shared" si="0"/>
        <v>53</v>
      </c>
      <c r="E38" s="21">
        <f t="shared" si="0"/>
        <v>53</v>
      </c>
      <c r="F38" s="21">
        <f t="shared" si="0"/>
        <v>53</v>
      </c>
      <c r="G38" s="21">
        <f t="shared" si="0"/>
        <v>53</v>
      </c>
      <c r="H38" s="21">
        <f t="shared" si="0"/>
        <v>53</v>
      </c>
      <c r="I38" s="21">
        <v>23</v>
      </c>
      <c r="J38" s="21">
        <v>23</v>
      </c>
      <c r="K38" s="21">
        <v>23</v>
      </c>
      <c r="L38" s="21">
        <v>23</v>
      </c>
      <c r="M38" s="21">
        <v>23</v>
      </c>
      <c r="N38" s="21">
        <v>23</v>
      </c>
      <c r="O38" s="21">
        <v>23</v>
      </c>
      <c r="P38" s="21">
        <f>33+10*LOG10(100)</f>
        <v>53</v>
      </c>
      <c r="Q38" s="21">
        <f t="shared" ref="Q38:V38" si="1">33+10*LOG10(100)</f>
        <v>53</v>
      </c>
      <c r="R38" s="21">
        <f t="shared" si="1"/>
        <v>53</v>
      </c>
      <c r="S38" s="21">
        <f t="shared" si="1"/>
        <v>53</v>
      </c>
      <c r="T38" s="21">
        <f t="shared" si="1"/>
        <v>53</v>
      </c>
      <c r="U38" s="21">
        <f t="shared" si="1"/>
        <v>53</v>
      </c>
      <c r="V38" s="21">
        <f t="shared" si="1"/>
        <v>53</v>
      </c>
      <c r="W38" s="21">
        <v>23</v>
      </c>
      <c r="X38" s="21">
        <v>23</v>
      </c>
      <c r="Y38" s="21">
        <v>23</v>
      </c>
      <c r="Z38" s="21">
        <v>23</v>
      </c>
      <c r="AA38" s="21">
        <v>23</v>
      </c>
      <c r="AB38" s="21">
        <v>23</v>
      </c>
      <c r="AC38" s="21">
        <v>23</v>
      </c>
    </row>
    <row r="39" spans="1:29" ht="15" x14ac:dyDescent="0.2">
      <c r="A39" s="9" t="s">
        <v>79</v>
      </c>
      <c r="B39" s="21">
        <v>100000000</v>
      </c>
      <c r="C39" s="21">
        <v>100000000</v>
      </c>
      <c r="D39" s="21">
        <v>100000000</v>
      </c>
      <c r="E39" s="21">
        <v>100000000</v>
      </c>
      <c r="F39" s="21">
        <v>100000000</v>
      </c>
      <c r="G39" s="21">
        <v>100000000</v>
      </c>
      <c r="H39" s="21">
        <v>100000000</v>
      </c>
      <c r="I39" s="21">
        <f>4*12*30000</f>
        <v>1440000</v>
      </c>
      <c r="J39" s="21">
        <f>4*12*30000</f>
        <v>1440000</v>
      </c>
      <c r="K39" s="21">
        <f>2*12*30000</f>
        <v>720000</v>
      </c>
      <c r="L39" s="21">
        <f>12*12*30000</f>
        <v>4320000</v>
      </c>
      <c r="M39" s="21">
        <f>6*12*30000</f>
        <v>2160000</v>
      </c>
      <c r="N39" s="21">
        <f>1*12*30000</f>
        <v>360000</v>
      </c>
      <c r="O39" s="21">
        <f>1*12*30000</f>
        <v>360000</v>
      </c>
      <c r="P39" s="21">
        <v>100000000</v>
      </c>
      <c r="Q39" s="21">
        <v>100000000</v>
      </c>
      <c r="R39" s="21">
        <v>100000000</v>
      </c>
      <c r="S39" s="21">
        <v>100000000</v>
      </c>
      <c r="T39" s="21">
        <v>100000000</v>
      </c>
      <c r="U39" s="21">
        <v>100000000</v>
      </c>
      <c r="V39" s="21">
        <v>100000000</v>
      </c>
      <c r="W39" s="21">
        <f>4*12*30000</f>
        <v>1440000</v>
      </c>
      <c r="X39" s="21">
        <f>4*12*30000</f>
        <v>1440000</v>
      </c>
      <c r="Y39" s="21">
        <f>2*12*30000</f>
        <v>720000</v>
      </c>
      <c r="Z39" s="21">
        <f>12*12*30000</f>
        <v>4320000</v>
      </c>
      <c r="AA39" s="21">
        <f>6*12*30000</f>
        <v>2160000</v>
      </c>
      <c r="AB39" s="21">
        <f>1*12*30000</f>
        <v>360000</v>
      </c>
      <c r="AC39" s="21">
        <f>1*12*30000</f>
        <v>360000</v>
      </c>
    </row>
    <row r="40" spans="1:29" ht="135" x14ac:dyDescent="0.2">
      <c r="A40" s="10" t="s">
        <v>62</v>
      </c>
      <c r="B40" s="21">
        <f>33</f>
        <v>33</v>
      </c>
      <c r="C40" s="21">
        <f>33</f>
        <v>33</v>
      </c>
      <c r="D40" s="21">
        <f>33</f>
        <v>33</v>
      </c>
      <c r="E40" s="21">
        <f>33</f>
        <v>33</v>
      </c>
      <c r="F40" s="21">
        <f>33</f>
        <v>33</v>
      </c>
      <c r="G40" s="21">
        <f>33</f>
        <v>33</v>
      </c>
      <c r="H40" s="21">
        <f>33</f>
        <v>33</v>
      </c>
      <c r="I40" s="21" t="s">
        <v>101</v>
      </c>
      <c r="J40" s="21" t="s">
        <v>101</v>
      </c>
      <c r="K40" s="21" t="s">
        <v>101</v>
      </c>
      <c r="L40" s="21" t="s">
        <v>101</v>
      </c>
      <c r="M40" s="21" t="s">
        <v>101</v>
      </c>
      <c r="N40" s="21" t="s">
        <v>101</v>
      </c>
      <c r="O40" s="21" t="s">
        <v>101</v>
      </c>
      <c r="P40" s="21">
        <f>33</f>
        <v>33</v>
      </c>
      <c r="Q40" s="21">
        <f>33</f>
        <v>33</v>
      </c>
      <c r="R40" s="21">
        <f>33</f>
        <v>33</v>
      </c>
      <c r="S40" s="21">
        <f>33</f>
        <v>33</v>
      </c>
      <c r="T40" s="21">
        <f>33</f>
        <v>33</v>
      </c>
      <c r="U40" s="21">
        <f>33</f>
        <v>33</v>
      </c>
      <c r="V40" s="21">
        <f>33</f>
        <v>33</v>
      </c>
      <c r="W40" s="21" t="s">
        <v>101</v>
      </c>
      <c r="X40" s="21" t="s">
        <v>101</v>
      </c>
      <c r="Y40" s="21" t="s">
        <v>101</v>
      </c>
      <c r="Z40" s="21" t="s">
        <v>101</v>
      </c>
      <c r="AA40" s="21" t="s">
        <v>101</v>
      </c>
      <c r="AB40" s="21" t="s">
        <v>101</v>
      </c>
      <c r="AC40" s="21" t="s">
        <v>101</v>
      </c>
    </row>
    <row r="41" spans="1:29" ht="45" x14ac:dyDescent="0.2">
      <c r="A41" s="9" t="s">
        <v>63</v>
      </c>
      <c r="B41" s="21">
        <f>9*12*30000</f>
        <v>3240000</v>
      </c>
      <c r="C41" s="21">
        <f>4*12*30000</f>
        <v>1440000</v>
      </c>
      <c r="D41" s="21">
        <f>48*12*30000</f>
        <v>17280000</v>
      </c>
      <c r="E41" s="21">
        <f>4*12*30000</f>
        <v>1440000</v>
      </c>
      <c r="F41" s="21">
        <f>45*12*30000</f>
        <v>16200000</v>
      </c>
      <c r="G41" s="21">
        <f>48*12*30000</f>
        <v>17280000</v>
      </c>
      <c r="H41" s="21">
        <f>20*12*30000</f>
        <v>7200000</v>
      </c>
      <c r="I41" s="21">
        <f>4*12*30000</f>
        <v>1440000</v>
      </c>
      <c r="J41" s="21">
        <f>4*12*30000</f>
        <v>1440000</v>
      </c>
      <c r="K41" s="21">
        <f>2*12*30000</f>
        <v>720000</v>
      </c>
      <c r="L41" s="21">
        <f>12*12*30000</f>
        <v>4320000</v>
      </c>
      <c r="M41" s="21">
        <f>3*12*30000</f>
        <v>1080000</v>
      </c>
      <c r="N41" s="21">
        <f>1*12*30000</f>
        <v>360000</v>
      </c>
      <c r="O41" s="21">
        <f>1*12*30000</f>
        <v>360000</v>
      </c>
      <c r="P41" s="21">
        <f>9*12*30000</f>
        <v>3240000</v>
      </c>
      <c r="Q41" s="21">
        <f>4*12*30000</f>
        <v>1440000</v>
      </c>
      <c r="R41" s="21">
        <f>48*12*30000</f>
        <v>17280000</v>
      </c>
      <c r="S41" s="21">
        <f>4*12*30000</f>
        <v>1440000</v>
      </c>
      <c r="T41" s="21">
        <f>45*12*30000</f>
        <v>16200000</v>
      </c>
      <c r="U41" s="21">
        <f>48*12*30000</f>
        <v>17280000</v>
      </c>
      <c r="V41" s="21">
        <f>20*12*30000</f>
        <v>7200000</v>
      </c>
      <c r="W41" s="21">
        <f>4*12*30000</f>
        <v>1440000</v>
      </c>
      <c r="X41" s="21">
        <f>4*12*30000</f>
        <v>1440000</v>
      </c>
      <c r="Y41" s="21">
        <f>2*12*30000</f>
        <v>720000</v>
      </c>
      <c r="Z41" s="21">
        <f>12*12*30000</f>
        <v>4320000</v>
      </c>
      <c r="AA41" s="21">
        <f>3*12*30000</f>
        <v>1080000</v>
      </c>
      <c r="AB41" s="21">
        <f>1*12*30000</f>
        <v>360000</v>
      </c>
      <c r="AC41" s="21">
        <f>1*12*30000</f>
        <v>360000</v>
      </c>
    </row>
    <row r="42" spans="1:29" ht="15" x14ac:dyDescent="0.2">
      <c r="A42" s="9" t="s">
        <v>64</v>
      </c>
      <c r="B42" s="21">
        <f>B40+10*LOG10(B41/1000000)</f>
        <v>38.105450102066122</v>
      </c>
      <c r="C42" s="21">
        <f t="shared" ref="C42:H42" si="2">C40+10*LOG10(C41/1000000)</f>
        <v>34.583624920952495</v>
      </c>
      <c r="D42" s="21">
        <f t="shared" si="2"/>
        <v>45.375437381428746</v>
      </c>
      <c r="E42" s="21">
        <f t="shared" si="2"/>
        <v>34.583624920952495</v>
      </c>
      <c r="F42" s="21">
        <f t="shared" si="2"/>
        <v>45.09515014542631</v>
      </c>
      <c r="G42" s="21">
        <f t="shared" si="2"/>
        <v>45.375437381428746</v>
      </c>
      <c r="H42" s="21">
        <f t="shared" si="2"/>
        <v>41.57332496431269</v>
      </c>
      <c r="I42" s="21">
        <v>23</v>
      </c>
      <c r="J42" s="21">
        <v>23</v>
      </c>
      <c r="K42" s="21">
        <v>23</v>
      </c>
      <c r="L42" s="21">
        <v>23</v>
      </c>
      <c r="M42" s="21">
        <v>23</v>
      </c>
      <c r="N42" s="21">
        <v>23</v>
      </c>
      <c r="O42" s="21">
        <v>23</v>
      </c>
      <c r="P42" s="21">
        <f t="shared" ref="P42:V42" si="3">P40+10*LOG10(P41/1000000)</f>
        <v>38.105450102066122</v>
      </c>
      <c r="Q42" s="21">
        <f t="shared" si="3"/>
        <v>34.583624920952495</v>
      </c>
      <c r="R42" s="21">
        <f t="shared" si="3"/>
        <v>45.375437381428746</v>
      </c>
      <c r="S42" s="21">
        <f t="shared" si="3"/>
        <v>34.583624920952495</v>
      </c>
      <c r="T42" s="21">
        <f t="shared" si="3"/>
        <v>45.09515014542631</v>
      </c>
      <c r="U42" s="21">
        <f t="shared" si="3"/>
        <v>45.375437381428746</v>
      </c>
      <c r="V42" s="21">
        <f t="shared" si="3"/>
        <v>41.57332496431269</v>
      </c>
      <c r="W42" s="21">
        <v>23</v>
      </c>
      <c r="X42" s="21">
        <v>23</v>
      </c>
      <c r="Y42" s="21">
        <v>23</v>
      </c>
      <c r="Z42" s="21">
        <v>23</v>
      </c>
      <c r="AA42" s="21">
        <v>23</v>
      </c>
      <c r="AB42" s="21">
        <v>23</v>
      </c>
      <c r="AC42" s="21">
        <v>23</v>
      </c>
    </row>
    <row r="43" spans="1:29" ht="30" x14ac:dyDescent="0.2">
      <c r="A43" s="4" t="s">
        <v>65</v>
      </c>
      <c r="B43" s="21">
        <f>B44-B45</f>
        <v>5.35</v>
      </c>
      <c r="C43" s="21">
        <f t="shared" ref="C43:O43" si="4">C44-C45</f>
        <v>5.35</v>
      </c>
      <c r="D43" s="21">
        <f t="shared" si="4"/>
        <v>5.35</v>
      </c>
      <c r="E43" s="21">
        <f t="shared" si="4"/>
        <v>5.35</v>
      </c>
      <c r="F43" s="21">
        <f t="shared" si="4"/>
        <v>5.35</v>
      </c>
      <c r="G43" s="21">
        <f t="shared" si="4"/>
        <v>5.35</v>
      </c>
      <c r="H43" s="21">
        <f t="shared" si="4"/>
        <v>5.35</v>
      </c>
      <c r="I43" s="21">
        <f t="shared" si="4"/>
        <v>0</v>
      </c>
      <c r="J43" s="21">
        <f t="shared" si="4"/>
        <v>0</v>
      </c>
      <c r="K43" s="21">
        <f t="shared" si="4"/>
        <v>0</v>
      </c>
      <c r="L43" s="21">
        <f t="shared" si="4"/>
        <v>0</v>
      </c>
      <c r="M43" s="21">
        <f t="shared" si="4"/>
        <v>0</v>
      </c>
      <c r="N43" s="21">
        <f t="shared" si="4"/>
        <v>0</v>
      </c>
      <c r="O43" s="21">
        <f t="shared" si="4"/>
        <v>0</v>
      </c>
      <c r="P43" s="21">
        <f t="shared" ref="P43:AC43" si="5">P44-P45</f>
        <v>5.35</v>
      </c>
      <c r="Q43" s="21">
        <f t="shared" si="5"/>
        <v>5.35</v>
      </c>
      <c r="R43" s="21">
        <f t="shared" si="5"/>
        <v>5.35</v>
      </c>
      <c r="S43" s="21">
        <f t="shared" si="5"/>
        <v>5.35</v>
      </c>
      <c r="T43" s="21">
        <f t="shared" si="5"/>
        <v>5.35</v>
      </c>
      <c r="U43" s="21">
        <f t="shared" si="5"/>
        <v>5.35</v>
      </c>
      <c r="V43" s="21">
        <f t="shared" si="5"/>
        <v>5.35</v>
      </c>
      <c r="W43" s="21">
        <f t="shared" si="5"/>
        <v>0</v>
      </c>
      <c r="X43" s="21">
        <f t="shared" si="5"/>
        <v>0</v>
      </c>
      <c r="Y43" s="21">
        <f t="shared" si="5"/>
        <v>0</v>
      </c>
      <c r="Z43" s="21">
        <f t="shared" si="5"/>
        <v>0</v>
      </c>
      <c r="AA43" s="21">
        <f t="shared" si="5"/>
        <v>0</v>
      </c>
      <c r="AB43" s="21">
        <f t="shared" si="5"/>
        <v>0</v>
      </c>
      <c r="AC43" s="21">
        <f t="shared" si="5"/>
        <v>0</v>
      </c>
    </row>
    <row r="44" spans="1:29" ht="45" x14ac:dyDescent="0.2">
      <c r="A44" s="4" t="s">
        <v>11</v>
      </c>
      <c r="B44" s="21">
        <f t="shared" ref="B44:H44" si="6">B46+10*LOG10(B35/B36)</f>
        <v>8</v>
      </c>
      <c r="C44" s="21">
        <f t="shared" si="6"/>
        <v>8</v>
      </c>
      <c r="D44" s="21">
        <f t="shared" si="6"/>
        <v>8</v>
      </c>
      <c r="E44" s="21">
        <f t="shared" si="6"/>
        <v>8</v>
      </c>
      <c r="F44" s="21">
        <f t="shared" si="6"/>
        <v>8</v>
      </c>
      <c r="G44" s="21">
        <f t="shared" si="6"/>
        <v>8</v>
      </c>
      <c r="H44" s="21">
        <f t="shared" si="6"/>
        <v>8</v>
      </c>
      <c r="I44" s="21">
        <f t="shared" ref="I44:O44" si="7">I46+10*LOG10(I35/I37)</f>
        <v>0</v>
      </c>
      <c r="J44" s="21">
        <f t="shared" si="7"/>
        <v>0</v>
      </c>
      <c r="K44" s="21">
        <f t="shared" si="7"/>
        <v>0</v>
      </c>
      <c r="L44" s="21">
        <f t="shared" si="7"/>
        <v>0</v>
      </c>
      <c r="M44" s="21">
        <f t="shared" si="7"/>
        <v>0</v>
      </c>
      <c r="N44" s="21">
        <f t="shared" si="7"/>
        <v>0</v>
      </c>
      <c r="O44" s="21">
        <f t="shared" si="7"/>
        <v>0</v>
      </c>
      <c r="P44" s="21">
        <f t="shared" ref="P44:V44" si="8">P46+10*LOG10(P35/P36)</f>
        <v>8</v>
      </c>
      <c r="Q44" s="21">
        <f t="shared" si="8"/>
        <v>8</v>
      </c>
      <c r="R44" s="21">
        <f t="shared" si="8"/>
        <v>8</v>
      </c>
      <c r="S44" s="21">
        <f t="shared" si="8"/>
        <v>8</v>
      </c>
      <c r="T44" s="21">
        <f t="shared" si="8"/>
        <v>8</v>
      </c>
      <c r="U44" s="21">
        <f t="shared" si="8"/>
        <v>8</v>
      </c>
      <c r="V44" s="21">
        <f t="shared" si="8"/>
        <v>8</v>
      </c>
      <c r="W44" s="21">
        <f t="shared" ref="W44:AC44" si="9">W46+10*LOG10(W35/W37)</f>
        <v>0</v>
      </c>
      <c r="X44" s="21">
        <f t="shared" si="9"/>
        <v>0</v>
      </c>
      <c r="Y44" s="21">
        <f t="shared" si="9"/>
        <v>0</v>
      </c>
      <c r="Z44" s="21">
        <f t="shared" si="9"/>
        <v>0</v>
      </c>
      <c r="AA44" s="21">
        <f t="shared" si="9"/>
        <v>0</v>
      </c>
      <c r="AB44" s="21">
        <f t="shared" si="9"/>
        <v>0</v>
      </c>
      <c r="AC44" s="21">
        <f t="shared" si="9"/>
        <v>0</v>
      </c>
    </row>
    <row r="45" spans="1:29" ht="60" x14ac:dyDescent="0.2">
      <c r="A45" s="11" t="s">
        <v>12</v>
      </c>
      <c r="B45" s="21">
        <f>B27</f>
        <v>2.65</v>
      </c>
      <c r="C45" s="21">
        <f t="shared" ref="C45:O45" si="10">C27</f>
        <v>2.65</v>
      </c>
      <c r="D45" s="21">
        <f t="shared" si="10"/>
        <v>2.65</v>
      </c>
      <c r="E45" s="21">
        <f t="shared" si="10"/>
        <v>2.65</v>
      </c>
      <c r="F45" s="21">
        <f t="shared" si="10"/>
        <v>2.65</v>
      </c>
      <c r="G45" s="21">
        <f t="shared" si="10"/>
        <v>2.65</v>
      </c>
      <c r="H45" s="21">
        <f t="shared" si="10"/>
        <v>2.65</v>
      </c>
      <c r="I45" s="21">
        <f t="shared" si="10"/>
        <v>0</v>
      </c>
      <c r="J45" s="21">
        <f t="shared" si="10"/>
        <v>0</v>
      </c>
      <c r="K45" s="21">
        <f t="shared" si="10"/>
        <v>0</v>
      </c>
      <c r="L45" s="21">
        <f t="shared" si="10"/>
        <v>0</v>
      </c>
      <c r="M45" s="21">
        <f t="shared" si="10"/>
        <v>0</v>
      </c>
      <c r="N45" s="21">
        <f t="shared" si="10"/>
        <v>0</v>
      </c>
      <c r="O45" s="21">
        <f t="shared" si="10"/>
        <v>0</v>
      </c>
      <c r="P45" s="21">
        <f>P27</f>
        <v>2.65</v>
      </c>
      <c r="Q45" s="21">
        <f t="shared" ref="Q45:AC45" si="11">Q27</f>
        <v>2.65</v>
      </c>
      <c r="R45" s="21">
        <f t="shared" si="11"/>
        <v>2.65</v>
      </c>
      <c r="S45" s="21">
        <f t="shared" si="11"/>
        <v>2.65</v>
      </c>
      <c r="T45" s="21">
        <f t="shared" si="11"/>
        <v>2.65</v>
      </c>
      <c r="U45" s="21">
        <f t="shared" si="11"/>
        <v>2.65</v>
      </c>
      <c r="V45" s="21">
        <f t="shared" si="11"/>
        <v>2.65</v>
      </c>
      <c r="W45" s="21">
        <f t="shared" si="11"/>
        <v>0</v>
      </c>
      <c r="X45" s="21">
        <f t="shared" si="11"/>
        <v>0</v>
      </c>
      <c r="Y45" s="21">
        <f t="shared" si="11"/>
        <v>0</v>
      </c>
      <c r="Z45" s="21">
        <f t="shared" si="11"/>
        <v>0</v>
      </c>
      <c r="AA45" s="21">
        <f t="shared" si="11"/>
        <v>0</v>
      </c>
      <c r="AB45" s="21">
        <f t="shared" si="11"/>
        <v>0</v>
      </c>
      <c r="AC45" s="21">
        <f t="shared" si="11"/>
        <v>0</v>
      </c>
    </row>
    <row r="46" spans="1:29" ht="15" x14ac:dyDescent="0.2">
      <c r="A46" s="1" t="s">
        <v>13</v>
      </c>
      <c r="B46" s="21">
        <v>8</v>
      </c>
      <c r="C46" s="21">
        <v>8</v>
      </c>
      <c r="D46" s="21">
        <v>8</v>
      </c>
      <c r="E46" s="21">
        <v>8</v>
      </c>
      <c r="F46" s="21">
        <v>8</v>
      </c>
      <c r="G46" s="21">
        <v>8</v>
      </c>
      <c r="H46" s="21">
        <v>8</v>
      </c>
      <c r="I46" s="21">
        <v>0</v>
      </c>
      <c r="J46" s="21">
        <v>0</v>
      </c>
      <c r="K46" s="21">
        <v>0</v>
      </c>
      <c r="L46" s="21">
        <v>0</v>
      </c>
      <c r="M46" s="21">
        <v>0</v>
      </c>
      <c r="N46" s="21">
        <v>0</v>
      </c>
      <c r="O46" s="21">
        <v>0</v>
      </c>
      <c r="P46" s="21">
        <v>8</v>
      </c>
      <c r="Q46" s="21">
        <v>8</v>
      </c>
      <c r="R46" s="21">
        <v>8</v>
      </c>
      <c r="S46" s="21">
        <v>8</v>
      </c>
      <c r="T46" s="21">
        <v>8</v>
      </c>
      <c r="U46" s="21">
        <v>8</v>
      </c>
      <c r="V46" s="21">
        <v>8</v>
      </c>
      <c r="W46" s="21">
        <v>0</v>
      </c>
      <c r="X46" s="21">
        <v>0</v>
      </c>
      <c r="Y46" s="21">
        <v>0</v>
      </c>
      <c r="Z46" s="21">
        <v>0</v>
      </c>
      <c r="AA46" s="21">
        <v>0</v>
      </c>
      <c r="AB46" s="21">
        <v>0</v>
      </c>
      <c r="AC46" s="21">
        <v>0</v>
      </c>
    </row>
    <row r="47" spans="1:29" ht="30" x14ac:dyDescent="0.2">
      <c r="A47" s="4" t="s">
        <v>14</v>
      </c>
      <c r="B47" s="21">
        <f>B48-B49</f>
        <v>15.051499783199061</v>
      </c>
      <c r="C47" s="21">
        <f t="shared" ref="C47:O47" si="12">C48-C49</f>
        <v>15.051499783199061</v>
      </c>
      <c r="D47" s="21">
        <f t="shared" si="12"/>
        <v>15.051499783199061</v>
      </c>
      <c r="E47" s="21">
        <f t="shared" si="12"/>
        <v>7.0514997831990609</v>
      </c>
      <c r="F47" s="21">
        <f t="shared" si="12"/>
        <v>7.0514997831990609</v>
      </c>
      <c r="G47" s="21">
        <f t="shared" si="12"/>
        <v>7.0514997831990609</v>
      </c>
      <c r="H47" s="21">
        <f t="shared" si="12"/>
        <v>7.0514997831990609</v>
      </c>
      <c r="I47" s="21">
        <f t="shared" si="12"/>
        <v>0</v>
      </c>
      <c r="J47" s="21">
        <f t="shared" si="12"/>
        <v>0</v>
      </c>
      <c r="K47" s="21">
        <f t="shared" si="12"/>
        <v>0</v>
      </c>
      <c r="L47" s="21">
        <f t="shared" si="12"/>
        <v>0</v>
      </c>
      <c r="M47" s="21">
        <f t="shared" si="12"/>
        <v>0</v>
      </c>
      <c r="N47" s="21">
        <f t="shared" si="12"/>
        <v>0</v>
      </c>
      <c r="O47" s="21">
        <f t="shared" si="12"/>
        <v>0</v>
      </c>
      <c r="P47" s="21">
        <f t="shared" ref="P47:AC47" si="13">P48-P49</f>
        <v>15.051499783199061</v>
      </c>
      <c r="Q47" s="21">
        <f t="shared" si="13"/>
        <v>15.051499783199061</v>
      </c>
      <c r="R47" s="21">
        <f t="shared" si="13"/>
        <v>15.051499783199061</v>
      </c>
      <c r="S47" s="21">
        <f t="shared" si="13"/>
        <v>7.0514997831990609</v>
      </c>
      <c r="T47" s="21">
        <f t="shared" si="13"/>
        <v>7.0514997831990609</v>
      </c>
      <c r="U47" s="21">
        <f t="shared" si="13"/>
        <v>7.0514997831990609</v>
      </c>
      <c r="V47" s="21">
        <f t="shared" si="13"/>
        <v>7.0514997831990609</v>
      </c>
      <c r="W47" s="21">
        <f t="shared" si="13"/>
        <v>0</v>
      </c>
      <c r="X47" s="21">
        <f t="shared" si="13"/>
        <v>0</v>
      </c>
      <c r="Y47" s="21">
        <f t="shared" si="13"/>
        <v>0</v>
      </c>
      <c r="Z47" s="21">
        <f t="shared" si="13"/>
        <v>0</v>
      </c>
      <c r="AA47" s="21">
        <f t="shared" si="13"/>
        <v>0</v>
      </c>
      <c r="AB47" s="21">
        <f t="shared" si="13"/>
        <v>0</v>
      </c>
      <c r="AC47" s="21">
        <f t="shared" si="13"/>
        <v>0</v>
      </c>
    </row>
    <row r="48" spans="1:29" ht="30" x14ac:dyDescent="0.2">
      <c r="A48" s="4" t="s">
        <v>15</v>
      </c>
      <c r="B48" s="21">
        <f>10*LOG10(B36/B37)</f>
        <v>15.051499783199061</v>
      </c>
      <c r="C48" s="21">
        <f t="shared" ref="C48:H48" si="14">10*LOG10(C36/C37)</f>
        <v>15.051499783199061</v>
      </c>
      <c r="D48" s="21">
        <f t="shared" si="14"/>
        <v>15.051499783199061</v>
      </c>
      <c r="E48" s="21">
        <f t="shared" si="14"/>
        <v>15.051499783199061</v>
      </c>
      <c r="F48" s="21">
        <f t="shared" si="14"/>
        <v>15.051499783199061</v>
      </c>
      <c r="G48" s="21">
        <f t="shared" si="14"/>
        <v>15.051499783199061</v>
      </c>
      <c r="H48" s="21">
        <f t="shared" si="14"/>
        <v>15.051499783199061</v>
      </c>
      <c r="I48" s="21">
        <f>0</f>
        <v>0</v>
      </c>
      <c r="J48" s="21">
        <f>0</f>
        <v>0</v>
      </c>
      <c r="K48" s="21">
        <f>0</f>
        <v>0</v>
      </c>
      <c r="L48" s="21">
        <f>0</f>
        <v>0</v>
      </c>
      <c r="M48" s="21">
        <f>0</f>
        <v>0</v>
      </c>
      <c r="N48" s="21">
        <f>0</f>
        <v>0</v>
      </c>
      <c r="O48" s="21">
        <f>0</f>
        <v>0</v>
      </c>
      <c r="P48" s="21">
        <f>10*LOG10(P36/P37)</f>
        <v>15.051499783199061</v>
      </c>
      <c r="Q48" s="21">
        <f t="shared" ref="Q48:V48" si="15">10*LOG10(Q36/Q37)</f>
        <v>15.051499783199061</v>
      </c>
      <c r="R48" s="21">
        <f t="shared" si="15"/>
        <v>15.051499783199061</v>
      </c>
      <c r="S48" s="21">
        <f t="shared" si="15"/>
        <v>15.051499783199061</v>
      </c>
      <c r="T48" s="21">
        <f t="shared" si="15"/>
        <v>15.051499783199061</v>
      </c>
      <c r="U48" s="21">
        <f t="shared" si="15"/>
        <v>15.051499783199061</v>
      </c>
      <c r="V48" s="21">
        <f t="shared" si="15"/>
        <v>15.051499783199061</v>
      </c>
      <c r="W48" s="21">
        <f>0</f>
        <v>0</v>
      </c>
      <c r="X48" s="21">
        <f>0</f>
        <v>0</v>
      </c>
      <c r="Y48" s="21">
        <f>0</f>
        <v>0</v>
      </c>
      <c r="Z48" s="21">
        <f>0</f>
        <v>0</v>
      </c>
      <c r="AA48" s="21">
        <f>0</f>
        <v>0</v>
      </c>
      <c r="AB48" s="21">
        <f>0</f>
        <v>0</v>
      </c>
      <c r="AC48" s="21">
        <f>0</f>
        <v>0</v>
      </c>
    </row>
    <row r="49" spans="1:29" ht="45" x14ac:dyDescent="0.2">
      <c r="A49" s="8" t="s">
        <v>16</v>
      </c>
      <c r="B49" s="21">
        <f>B28</f>
        <v>0</v>
      </c>
      <c r="C49" s="21">
        <f t="shared" ref="C49:O49" si="16">C28</f>
        <v>0</v>
      </c>
      <c r="D49" s="21">
        <f t="shared" si="16"/>
        <v>0</v>
      </c>
      <c r="E49" s="21">
        <f t="shared" si="16"/>
        <v>8</v>
      </c>
      <c r="F49" s="21">
        <f t="shared" si="16"/>
        <v>8</v>
      </c>
      <c r="G49" s="21">
        <f t="shared" si="16"/>
        <v>8</v>
      </c>
      <c r="H49" s="21">
        <f t="shared" si="16"/>
        <v>8</v>
      </c>
      <c r="I49" s="21">
        <f t="shared" si="16"/>
        <v>0</v>
      </c>
      <c r="J49" s="21">
        <f t="shared" si="16"/>
        <v>0</v>
      </c>
      <c r="K49" s="21">
        <f t="shared" si="16"/>
        <v>0</v>
      </c>
      <c r="L49" s="21">
        <f t="shared" si="16"/>
        <v>0</v>
      </c>
      <c r="M49" s="21">
        <f t="shared" si="16"/>
        <v>0</v>
      </c>
      <c r="N49" s="21">
        <f t="shared" si="16"/>
        <v>0</v>
      </c>
      <c r="O49" s="21">
        <f t="shared" si="16"/>
        <v>0</v>
      </c>
      <c r="P49" s="21">
        <f>P28</f>
        <v>0</v>
      </c>
      <c r="Q49" s="21">
        <f t="shared" ref="Q49:AC49" si="17">Q28</f>
        <v>0</v>
      </c>
      <c r="R49" s="21">
        <f t="shared" si="17"/>
        <v>0</v>
      </c>
      <c r="S49" s="21">
        <f t="shared" si="17"/>
        <v>8</v>
      </c>
      <c r="T49" s="21">
        <f t="shared" si="17"/>
        <v>8</v>
      </c>
      <c r="U49" s="21">
        <f t="shared" si="17"/>
        <v>8</v>
      </c>
      <c r="V49" s="21">
        <f t="shared" si="17"/>
        <v>8</v>
      </c>
      <c r="W49" s="21">
        <f t="shared" si="17"/>
        <v>0</v>
      </c>
      <c r="X49" s="21">
        <f t="shared" si="17"/>
        <v>0</v>
      </c>
      <c r="Y49" s="21">
        <f t="shared" si="17"/>
        <v>0</v>
      </c>
      <c r="Z49" s="21">
        <f t="shared" si="17"/>
        <v>0</v>
      </c>
      <c r="AA49" s="21">
        <f t="shared" si="17"/>
        <v>0</v>
      </c>
      <c r="AB49" s="21">
        <f t="shared" si="17"/>
        <v>0</v>
      </c>
      <c r="AC49" s="21">
        <f t="shared" si="17"/>
        <v>0</v>
      </c>
    </row>
    <row r="50" spans="1:29" ht="30" x14ac:dyDescent="0.2">
      <c r="A50" s="3" t="s">
        <v>17</v>
      </c>
      <c r="B50" s="21">
        <v>3</v>
      </c>
      <c r="C50" s="21">
        <v>3</v>
      </c>
      <c r="D50" s="21">
        <v>3</v>
      </c>
      <c r="E50" s="21">
        <v>3</v>
      </c>
      <c r="F50" s="21">
        <v>3</v>
      </c>
      <c r="G50" s="21">
        <v>3</v>
      </c>
      <c r="H50" s="21">
        <v>3</v>
      </c>
      <c r="I50" s="21">
        <v>1</v>
      </c>
      <c r="J50" s="21">
        <v>1</v>
      </c>
      <c r="K50" s="21">
        <v>1</v>
      </c>
      <c r="L50" s="21">
        <v>1</v>
      </c>
      <c r="M50" s="21">
        <v>1</v>
      </c>
      <c r="N50" s="21">
        <v>1</v>
      </c>
      <c r="O50" s="21">
        <v>1</v>
      </c>
      <c r="P50" s="21">
        <v>3</v>
      </c>
      <c r="Q50" s="21">
        <v>3</v>
      </c>
      <c r="R50" s="21">
        <v>3</v>
      </c>
      <c r="S50" s="21">
        <v>3</v>
      </c>
      <c r="T50" s="21">
        <v>3</v>
      </c>
      <c r="U50" s="21">
        <v>3</v>
      </c>
      <c r="V50" s="21">
        <v>3</v>
      </c>
      <c r="W50" s="21">
        <v>1</v>
      </c>
      <c r="X50" s="21">
        <v>1</v>
      </c>
      <c r="Y50" s="21">
        <v>1</v>
      </c>
      <c r="Z50" s="21">
        <v>1</v>
      </c>
      <c r="AA50" s="21">
        <v>1</v>
      </c>
      <c r="AB50" s="21">
        <v>1</v>
      </c>
      <c r="AC50" s="21">
        <v>1</v>
      </c>
    </row>
    <row r="51" spans="1:29" ht="15" x14ac:dyDescent="0.2">
      <c r="A51" s="3" t="s">
        <v>18</v>
      </c>
      <c r="B51" s="21">
        <f>B42+B43+B47-B50</f>
        <v>55.506949885265186</v>
      </c>
      <c r="C51" s="21">
        <f t="shared" ref="C51:O51" si="18">C42+C43+C47-C50</f>
        <v>51.985124704151559</v>
      </c>
      <c r="D51" s="21">
        <f t="shared" si="18"/>
        <v>62.77693716462781</v>
      </c>
      <c r="E51" s="21">
        <f t="shared" si="18"/>
        <v>43.985124704151559</v>
      </c>
      <c r="F51" s="21">
        <f t="shared" si="18"/>
        <v>54.496649928625374</v>
      </c>
      <c r="G51" s="21">
        <f t="shared" si="18"/>
        <v>54.77693716462781</v>
      </c>
      <c r="H51" s="21">
        <f t="shared" si="18"/>
        <v>50.974824747511754</v>
      </c>
      <c r="I51" s="21">
        <f t="shared" si="18"/>
        <v>22</v>
      </c>
      <c r="J51" s="21">
        <f t="shared" si="18"/>
        <v>22</v>
      </c>
      <c r="K51" s="21">
        <f t="shared" si="18"/>
        <v>22</v>
      </c>
      <c r="L51" s="21">
        <f t="shared" si="18"/>
        <v>22</v>
      </c>
      <c r="M51" s="21">
        <f t="shared" si="18"/>
        <v>22</v>
      </c>
      <c r="N51" s="21">
        <f t="shared" si="18"/>
        <v>22</v>
      </c>
      <c r="O51" s="21">
        <f t="shared" si="18"/>
        <v>22</v>
      </c>
      <c r="P51" s="21">
        <f t="shared" ref="P51:AC51" si="19">P42+P43+P47-P50</f>
        <v>55.506949885265186</v>
      </c>
      <c r="Q51" s="21">
        <f t="shared" si="19"/>
        <v>51.985124704151559</v>
      </c>
      <c r="R51" s="21">
        <f t="shared" si="19"/>
        <v>62.77693716462781</v>
      </c>
      <c r="S51" s="21">
        <f t="shared" si="19"/>
        <v>43.985124704151559</v>
      </c>
      <c r="T51" s="21">
        <f t="shared" si="19"/>
        <v>54.496649928625374</v>
      </c>
      <c r="U51" s="21">
        <f t="shared" si="19"/>
        <v>54.77693716462781</v>
      </c>
      <c r="V51" s="21">
        <f t="shared" si="19"/>
        <v>50.974824747511754</v>
      </c>
      <c r="W51" s="21">
        <f t="shared" si="19"/>
        <v>22</v>
      </c>
      <c r="X51" s="21">
        <f t="shared" si="19"/>
        <v>22</v>
      </c>
      <c r="Y51" s="21">
        <f t="shared" si="19"/>
        <v>22</v>
      </c>
      <c r="Z51" s="21">
        <f t="shared" si="19"/>
        <v>22</v>
      </c>
      <c r="AA51" s="21">
        <f t="shared" si="19"/>
        <v>22</v>
      </c>
      <c r="AB51" s="21">
        <f t="shared" si="19"/>
        <v>22</v>
      </c>
      <c r="AC51" s="21">
        <f t="shared" si="19"/>
        <v>22</v>
      </c>
    </row>
    <row r="52" spans="1:29" ht="15" x14ac:dyDescent="0.2">
      <c r="A52" s="2" t="s">
        <v>4</v>
      </c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</row>
    <row r="53" spans="1:29" ht="45" x14ac:dyDescent="0.2">
      <c r="A53" s="5" t="s">
        <v>19</v>
      </c>
      <c r="B53" s="21">
        <v>4</v>
      </c>
      <c r="C53" s="21">
        <v>4</v>
      </c>
      <c r="D53" s="21">
        <v>4</v>
      </c>
      <c r="E53" s="21">
        <v>4</v>
      </c>
      <c r="F53" s="21">
        <v>4</v>
      </c>
      <c r="G53" s="21">
        <v>4</v>
      </c>
      <c r="H53" s="21">
        <v>4</v>
      </c>
      <c r="I53" s="21">
        <v>64</v>
      </c>
      <c r="J53" s="21">
        <v>64</v>
      </c>
      <c r="K53" s="21">
        <v>64</v>
      </c>
      <c r="L53" s="21">
        <v>64</v>
      </c>
      <c r="M53" s="21">
        <v>64</v>
      </c>
      <c r="N53" s="21">
        <v>64</v>
      </c>
      <c r="O53" s="21">
        <v>64</v>
      </c>
      <c r="P53" s="21">
        <v>4</v>
      </c>
      <c r="Q53" s="21">
        <v>4</v>
      </c>
      <c r="R53" s="21">
        <v>4</v>
      </c>
      <c r="S53" s="21">
        <v>4</v>
      </c>
      <c r="T53" s="21">
        <v>4</v>
      </c>
      <c r="U53" s="21">
        <v>4</v>
      </c>
      <c r="V53" s="21">
        <v>4</v>
      </c>
      <c r="W53" s="21">
        <v>64</v>
      </c>
      <c r="X53" s="21">
        <v>64</v>
      </c>
      <c r="Y53" s="21">
        <v>64</v>
      </c>
      <c r="Z53" s="21">
        <v>64</v>
      </c>
      <c r="AA53" s="21">
        <v>64</v>
      </c>
      <c r="AB53" s="21">
        <v>64</v>
      </c>
      <c r="AC53" s="21">
        <v>64</v>
      </c>
    </row>
    <row r="54" spans="1:29" ht="60" x14ac:dyDescent="0.2">
      <c r="A54" s="8" t="s">
        <v>20</v>
      </c>
      <c r="B54" s="21" t="s">
        <v>101</v>
      </c>
      <c r="C54" s="21" t="s">
        <v>101</v>
      </c>
      <c r="D54" s="21" t="s">
        <v>101</v>
      </c>
      <c r="E54" s="21" t="s">
        <v>101</v>
      </c>
      <c r="F54" s="21" t="s">
        <v>101</v>
      </c>
      <c r="G54" s="21" t="s">
        <v>101</v>
      </c>
      <c r="H54" s="21" t="s">
        <v>101</v>
      </c>
      <c r="I54" s="21">
        <v>64</v>
      </c>
      <c r="J54" s="21">
        <v>64</v>
      </c>
      <c r="K54" s="21">
        <v>64</v>
      </c>
      <c r="L54" s="21">
        <v>64</v>
      </c>
      <c r="M54" s="21">
        <v>64</v>
      </c>
      <c r="N54" s="21">
        <v>64</v>
      </c>
      <c r="O54" s="21">
        <v>64</v>
      </c>
      <c r="P54" s="21" t="s">
        <v>101</v>
      </c>
      <c r="Q54" s="21" t="s">
        <v>101</v>
      </c>
      <c r="R54" s="21" t="s">
        <v>101</v>
      </c>
      <c r="S54" s="21" t="s">
        <v>101</v>
      </c>
      <c r="T54" s="21" t="s">
        <v>101</v>
      </c>
      <c r="U54" s="21" t="s">
        <v>101</v>
      </c>
      <c r="V54" s="21" t="s">
        <v>101</v>
      </c>
      <c r="W54" s="21">
        <v>64</v>
      </c>
      <c r="X54" s="21">
        <v>64</v>
      </c>
      <c r="Y54" s="21">
        <v>64</v>
      </c>
      <c r="Z54" s="21">
        <v>64</v>
      </c>
      <c r="AA54" s="21">
        <v>64</v>
      </c>
      <c r="AB54" s="21">
        <v>64</v>
      </c>
      <c r="AC54" s="21">
        <v>64</v>
      </c>
    </row>
    <row r="55" spans="1:29" ht="45" x14ac:dyDescent="0.2">
      <c r="A55" s="8" t="s">
        <v>21</v>
      </c>
      <c r="B55" s="21">
        <v>4</v>
      </c>
      <c r="C55" s="21">
        <v>4</v>
      </c>
      <c r="D55" s="21">
        <v>4</v>
      </c>
      <c r="E55" s="21">
        <v>4</v>
      </c>
      <c r="F55" s="21">
        <v>4</v>
      </c>
      <c r="G55" s="21">
        <v>4</v>
      </c>
      <c r="H55" s="21">
        <v>4</v>
      </c>
      <c r="I55" s="21">
        <v>2</v>
      </c>
      <c r="J55" s="21">
        <v>2</v>
      </c>
      <c r="K55" s="21">
        <v>2</v>
      </c>
      <c r="L55" s="21">
        <v>2</v>
      </c>
      <c r="M55" s="21">
        <v>2</v>
      </c>
      <c r="N55" s="21">
        <v>2</v>
      </c>
      <c r="O55" s="21">
        <v>2</v>
      </c>
      <c r="P55" s="21">
        <v>4</v>
      </c>
      <c r="Q55" s="21">
        <v>4</v>
      </c>
      <c r="R55" s="21">
        <v>4</v>
      </c>
      <c r="S55" s="21">
        <v>4</v>
      </c>
      <c r="T55" s="21">
        <v>4</v>
      </c>
      <c r="U55" s="21">
        <v>4</v>
      </c>
      <c r="V55" s="21">
        <v>4</v>
      </c>
      <c r="W55" s="21">
        <v>2</v>
      </c>
      <c r="X55" s="21">
        <v>2</v>
      </c>
      <c r="Y55" s="21">
        <v>2</v>
      </c>
      <c r="Z55" s="21">
        <v>2</v>
      </c>
      <c r="AA55" s="21">
        <v>2</v>
      </c>
      <c r="AB55" s="21">
        <v>2</v>
      </c>
      <c r="AC55" s="21">
        <v>2</v>
      </c>
    </row>
    <row r="56" spans="1:29" ht="30" x14ac:dyDescent="0.2">
      <c r="A56" s="4" t="s">
        <v>22</v>
      </c>
      <c r="B56" s="21">
        <f>B57-B58</f>
        <v>0</v>
      </c>
      <c r="C56" s="21">
        <f t="shared" ref="C56:O56" si="20">C57-C58</f>
        <v>0</v>
      </c>
      <c r="D56" s="21">
        <f t="shared" si="20"/>
        <v>0</v>
      </c>
      <c r="E56" s="21">
        <f t="shared" si="20"/>
        <v>0</v>
      </c>
      <c r="F56" s="21">
        <f t="shared" si="20"/>
        <v>0</v>
      </c>
      <c r="G56" s="21">
        <f t="shared" si="20"/>
        <v>0</v>
      </c>
      <c r="H56" s="21">
        <f t="shared" si="20"/>
        <v>0</v>
      </c>
      <c r="I56" s="21">
        <f t="shared" si="20"/>
        <v>8</v>
      </c>
      <c r="J56" s="21">
        <f t="shared" si="20"/>
        <v>8</v>
      </c>
      <c r="K56" s="21">
        <f t="shared" si="20"/>
        <v>8</v>
      </c>
      <c r="L56" s="21">
        <f t="shared" si="20"/>
        <v>8</v>
      </c>
      <c r="M56" s="21">
        <f t="shared" si="20"/>
        <v>8</v>
      </c>
      <c r="N56" s="21">
        <f t="shared" si="20"/>
        <v>8</v>
      </c>
      <c r="O56" s="21">
        <f t="shared" si="20"/>
        <v>8</v>
      </c>
      <c r="P56" s="21">
        <f t="shared" ref="P56:AC56" si="21">P57-P58</f>
        <v>0</v>
      </c>
      <c r="Q56" s="21">
        <f t="shared" si="21"/>
        <v>0</v>
      </c>
      <c r="R56" s="21">
        <f t="shared" si="21"/>
        <v>0</v>
      </c>
      <c r="S56" s="21">
        <f t="shared" si="21"/>
        <v>0</v>
      </c>
      <c r="T56" s="21">
        <f t="shared" si="21"/>
        <v>0</v>
      </c>
      <c r="U56" s="21">
        <f t="shared" si="21"/>
        <v>0</v>
      </c>
      <c r="V56" s="21">
        <f t="shared" si="21"/>
        <v>0</v>
      </c>
      <c r="W56" s="21">
        <f t="shared" si="21"/>
        <v>8</v>
      </c>
      <c r="X56" s="21">
        <f t="shared" si="21"/>
        <v>8</v>
      </c>
      <c r="Y56" s="21">
        <f t="shared" si="21"/>
        <v>8</v>
      </c>
      <c r="Z56" s="21">
        <f t="shared" si="21"/>
        <v>8</v>
      </c>
      <c r="AA56" s="21">
        <f t="shared" si="21"/>
        <v>8</v>
      </c>
      <c r="AB56" s="21">
        <f t="shared" si="21"/>
        <v>8</v>
      </c>
      <c r="AC56" s="21">
        <f t="shared" si="21"/>
        <v>8</v>
      </c>
    </row>
    <row r="57" spans="1:29" ht="45" x14ac:dyDescent="0.2">
      <c r="A57" s="4" t="s">
        <v>23</v>
      </c>
      <c r="B57" s="21">
        <f>B59+10*LOG10(B53/B55)</f>
        <v>0</v>
      </c>
      <c r="C57" s="21">
        <f t="shared" ref="C57:H57" si="22">C59+10*LOG10(C53/C55)</f>
        <v>0</v>
      </c>
      <c r="D57" s="21">
        <f t="shared" si="22"/>
        <v>0</v>
      </c>
      <c r="E57" s="21">
        <f t="shared" si="22"/>
        <v>0</v>
      </c>
      <c r="F57" s="21">
        <f t="shared" si="22"/>
        <v>0</v>
      </c>
      <c r="G57" s="21">
        <f t="shared" si="22"/>
        <v>0</v>
      </c>
      <c r="H57" s="21">
        <f t="shared" si="22"/>
        <v>0</v>
      </c>
      <c r="I57" s="21">
        <f>I59+10*LOG10(I53/I54)</f>
        <v>8</v>
      </c>
      <c r="J57" s="21">
        <f t="shared" ref="J57:O57" si="23">J59+10*LOG10(J53/J54)</f>
        <v>8</v>
      </c>
      <c r="K57" s="21">
        <f t="shared" si="23"/>
        <v>8</v>
      </c>
      <c r="L57" s="21">
        <f t="shared" si="23"/>
        <v>8</v>
      </c>
      <c r="M57" s="21">
        <f t="shared" si="23"/>
        <v>8</v>
      </c>
      <c r="N57" s="21">
        <f t="shared" si="23"/>
        <v>8</v>
      </c>
      <c r="O57" s="21">
        <f t="shared" si="23"/>
        <v>8</v>
      </c>
      <c r="P57" s="21">
        <f>P59+10*LOG10(P53/P55)</f>
        <v>0</v>
      </c>
      <c r="Q57" s="21">
        <f t="shared" ref="Q57:V57" si="24">Q59+10*LOG10(Q53/Q55)</f>
        <v>0</v>
      </c>
      <c r="R57" s="21">
        <f t="shared" si="24"/>
        <v>0</v>
      </c>
      <c r="S57" s="21">
        <f t="shared" si="24"/>
        <v>0</v>
      </c>
      <c r="T57" s="21">
        <f t="shared" si="24"/>
        <v>0</v>
      </c>
      <c r="U57" s="21">
        <f t="shared" si="24"/>
        <v>0</v>
      </c>
      <c r="V57" s="21">
        <f t="shared" si="24"/>
        <v>0</v>
      </c>
      <c r="W57" s="21">
        <f>W59+10*LOG10(W53/W54)</f>
        <v>8</v>
      </c>
      <c r="X57" s="21">
        <f t="shared" ref="X57:AC57" si="25">X59+10*LOG10(X53/X54)</f>
        <v>8</v>
      </c>
      <c r="Y57" s="21">
        <f t="shared" si="25"/>
        <v>8</v>
      </c>
      <c r="Z57" s="21">
        <f t="shared" si="25"/>
        <v>8</v>
      </c>
      <c r="AA57" s="21">
        <f t="shared" si="25"/>
        <v>8</v>
      </c>
      <c r="AB57" s="21">
        <f t="shared" si="25"/>
        <v>8</v>
      </c>
      <c r="AC57" s="21">
        <f t="shared" si="25"/>
        <v>8</v>
      </c>
    </row>
    <row r="58" spans="1:29" ht="60" x14ac:dyDescent="0.2">
      <c r="A58" s="8" t="s">
        <v>24</v>
      </c>
      <c r="B58" s="21">
        <f>B29</f>
        <v>0</v>
      </c>
      <c r="C58" s="21">
        <f t="shared" ref="C58:O58" si="26">C29</f>
        <v>0</v>
      </c>
      <c r="D58" s="21">
        <f t="shared" si="26"/>
        <v>0</v>
      </c>
      <c r="E58" s="21">
        <f t="shared" si="26"/>
        <v>0</v>
      </c>
      <c r="F58" s="21">
        <f t="shared" si="26"/>
        <v>0</v>
      </c>
      <c r="G58" s="21">
        <f t="shared" si="26"/>
        <v>0</v>
      </c>
      <c r="H58" s="21">
        <f t="shared" si="26"/>
        <v>0</v>
      </c>
      <c r="I58" s="21">
        <f t="shared" si="26"/>
        <v>0</v>
      </c>
      <c r="J58" s="21">
        <f t="shared" si="26"/>
        <v>0</v>
      </c>
      <c r="K58" s="21">
        <f t="shared" si="26"/>
        <v>0</v>
      </c>
      <c r="L58" s="21">
        <f t="shared" si="26"/>
        <v>0</v>
      </c>
      <c r="M58" s="21">
        <f t="shared" si="26"/>
        <v>0</v>
      </c>
      <c r="N58" s="21">
        <f t="shared" si="26"/>
        <v>0</v>
      </c>
      <c r="O58" s="21">
        <f t="shared" si="26"/>
        <v>0</v>
      </c>
      <c r="P58" s="21">
        <f>P29</f>
        <v>0</v>
      </c>
      <c r="Q58" s="21">
        <f t="shared" ref="Q58:AC58" si="27">Q29</f>
        <v>0</v>
      </c>
      <c r="R58" s="21">
        <f t="shared" si="27"/>
        <v>0</v>
      </c>
      <c r="S58" s="21">
        <f t="shared" si="27"/>
        <v>0</v>
      </c>
      <c r="T58" s="21">
        <f t="shared" si="27"/>
        <v>0</v>
      </c>
      <c r="U58" s="21">
        <f t="shared" si="27"/>
        <v>0</v>
      </c>
      <c r="V58" s="21">
        <f t="shared" si="27"/>
        <v>0</v>
      </c>
      <c r="W58" s="21">
        <f t="shared" si="27"/>
        <v>0</v>
      </c>
      <c r="X58" s="21">
        <f t="shared" si="27"/>
        <v>0</v>
      </c>
      <c r="Y58" s="21">
        <f t="shared" si="27"/>
        <v>0</v>
      </c>
      <c r="Z58" s="21">
        <f t="shared" si="27"/>
        <v>0</v>
      </c>
      <c r="AA58" s="21">
        <f t="shared" si="27"/>
        <v>0</v>
      </c>
      <c r="AB58" s="21">
        <f t="shared" si="27"/>
        <v>0</v>
      </c>
      <c r="AC58" s="21">
        <f t="shared" si="27"/>
        <v>0</v>
      </c>
    </row>
    <row r="59" spans="1:29" ht="15" x14ac:dyDescent="0.2">
      <c r="A59" s="4" t="s">
        <v>25</v>
      </c>
      <c r="B59" s="21">
        <v>0</v>
      </c>
      <c r="C59" s="21">
        <v>0</v>
      </c>
      <c r="D59" s="21">
        <v>0</v>
      </c>
      <c r="E59" s="21">
        <v>0</v>
      </c>
      <c r="F59" s="21">
        <v>0</v>
      </c>
      <c r="G59" s="21">
        <v>0</v>
      </c>
      <c r="H59" s="21">
        <v>0</v>
      </c>
      <c r="I59" s="21">
        <v>8</v>
      </c>
      <c r="J59" s="21">
        <v>8</v>
      </c>
      <c r="K59" s="21">
        <v>8</v>
      </c>
      <c r="L59" s="21">
        <v>8</v>
      </c>
      <c r="M59" s="21">
        <v>8</v>
      </c>
      <c r="N59" s="21">
        <v>8</v>
      </c>
      <c r="O59" s="21">
        <v>8</v>
      </c>
      <c r="P59" s="21">
        <v>0</v>
      </c>
      <c r="Q59" s="21">
        <v>0</v>
      </c>
      <c r="R59" s="21">
        <v>0</v>
      </c>
      <c r="S59" s="21">
        <v>0</v>
      </c>
      <c r="T59" s="21">
        <v>0</v>
      </c>
      <c r="U59" s="21">
        <v>0</v>
      </c>
      <c r="V59" s="21">
        <v>0</v>
      </c>
      <c r="W59" s="21">
        <v>8</v>
      </c>
      <c r="X59" s="21">
        <v>8</v>
      </c>
      <c r="Y59" s="21">
        <v>8</v>
      </c>
      <c r="Z59" s="21">
        <v>8</v>
      </c>
      <c r="AA59" s="21">
        <v>8</v>
      </c>
      <c r="AB59" s="21">
        <v>8</v>
      </c>
      <c r="AC59" s="21">
        <v>8</v>
      </c>
    </row>
    <row r="60" spans="1:29" ht="30" x14ac:dyDescent="0.2">
      <c r="A60" s="4" t="s">
        <v>26</v>
      </c>
      <c r="B60" s="21">
        <f>B61-B62</f>
        <v>0</v>
      </c>
      <c r="C60" s="21">
        <f t="shared" ref="C60:O60" si="28">C61-C62</f>
        <v>0</v>
      </c>
      <c r="D60" s="21">
        <f t="shared" si="28"/>
        <v>0</v>
      </c>
      <c r="E60" s="21">
        <f t="shared" si="28"/>
        <v>0</v>
      </c>
      <c r="F60" s="21">
        <f t="shared" si="28"/>
        <v>0</v>
      </c>
      <c r="G60" s="21">
        <f t="shared" si="28"/>
        <v>0</v>
      </c>
      <c r="H60" s="21">
        <f t="shared" si="28"/>
        <v>0</v>
      </c>
      <c r="I60" s="21">
        <f t="shared" si="28"/>
        <v>15.051499783199061</v>
      </c>
      <c r="J60" s="21">
        <f t="shared" si="28"/>
        <v>15.051499783199061</v>
      </c>
      <c r="K60" s="21">
        <f t="shared" si="28"/>
        <v>15.051499783199061</v>
      </c>
      <c r="L60" s="21">
        <f t="shared" si="28"/>
        <v>15.051499783199061</v>
      </c>
      <c r="M60" s="21">
        <f t="shared" si="28"/>
        <v>15.051499783199061</v>
      </c>
      <c r="N60" s="21">
        <f t="shared" si="28"/>
        <v>15.051499783199061</v>
      </c>
      <c r="O60" s="21">
        <f t="shared" si="28"/>
        <v>15.051499783199061</v>
      </c>
      <c r="P60" s="21">
        <f t="shared" ref="P60:AC60" si="29">P61-P62</f>
        <v>0</v>
      </c>
      <c r="Q60" s="21">
        <f t="shared" si="29"/>
        <v>0</v>
      </c>
      <c r="R60" s="21">
        <f t="shared" si="29"/>
        <v>0</v>
      </c>
      <c r="S60" s="21">
        <f t="shared" si="29"/>
        <v>0</v>
      </c>
      <c r="T60" s="21">
        <f t="shared" si="29"/>
        <v>0</v>
      </c>
      <c r="U60" s="21">
        <f t="shared" si="29"/>
        <v>0</v>
      </c>
      <c r="V60" s="21">
        <f t="shared" si="29"/>
        <v>0</v>
      </c>
      <c r="W60" s="21">
        <f t="shared" si="29"/>
        <v>15.051499783199061</v>
      </c>
      <c r="X60" s="21">
        <f t="shared" si="29"/>
        <v>15.051499783199061</v>
      </c>
      <c r="Y60" s="21">
        <f t="shared" si="29"/>
        <v>15.051499783199061</v>
      </c>
      <c r="Z60" s="21">
        <f t="shared" si="29"/>
        <v>15.051499783199061</v>
      </c>
      <c r="AA60" s="21">
        <f t="shared" si="29"/>
        <v>15.051499783199061</v>
      </c>
      <c r="AB60" s="21">
        <f t="shared" si="29"/>
        <v>15.051499783199061</v>
      </c>
      <c r="AC60" s="21">
        <f t="shared" si="29"/>
        <v>15.051499783199061</v>
      </c>
    </row>
    <row r="61" spans="1:29" ht="30" x14ac:dyDescent="0.2">
      <c r="A61" s="4" t="s">
        <v>27</v>
      </c>
      <c r="B61" s="21">
        <f>0</f>
        <v>0</v>
      </c>
      <c r="C61" s="21">
        <f>0</f>
        <v>0</v>
      </c>
      <c r="D61" s="21">
        <f>0</f>
        <v>0</v>
      </c>
      <c r="E61" s="21">
        <f>0</f>
        <v>0</v>
      </c>
      <c r="F61" s="21">
        <f>0</f>
        <v>0</v>
      </c>
      <c r="G61" s="21">
        <f>0</f>
        <v>0</v>
      </c>
      <c r="H61" s="21">
        <f>0</f>
        <v>0</v>
      </c>
      <c r="I61" s="21">
        <f>10*LOG10(I54/I55)</f>
        <v>15.051499783199061</v>
      </c>
      <c r="J61" s="21">
        <f t="shared" ref="J61:O61" si="30">10*LOG10(J54/J55)</f>
        <v>15.051499783199061</v>
      </c>
      <c r="K61" s="21">
        <f t="shared" si="30"/>
        <v>15.051499783199061</v>
      </c>
      <c r="L61" s="21">
        <f t="shared" si="30"/>
        <v>15.051499783199061</v>
      </c>
      <c r="M61" s="21">
        <f t="shared" si="30"/>
        <v>15.051499783199061</v>
      </c>
      <c r="N61" s="21">
        <f t="shared" si="30"/>
        <v>15.051499783199061</v>
      </c>
      <c r="O61" s="21">
        <f t="shared" si="30"/>
        <v>15.051499783199061</v>
      </c>
      <c r="P61" s="21">
        <f>0</f>
        <v>0</v>
      </c>
      <c r="Q61" s="21">
        <f>0</f>
        <v>0</v>
      </c>
      <c r="R61" s="21">
        <f>0</f>
        <v>0</v>
      </c>
      <c r="S61" s="21">
        <f>0</f>
        <v>0</v>
      </c>
      <c r="T61" s="21">
        <f>0</f>
        <v>0</v>
      </c>
      <c r="U61" s="21">
        <f>0</f>
        <v>0</v>
      </c>
      <c r="V61" s="21">
        <f>0</f>
        <v>0</v>
      </c>
      <c r="W61" s="21">
        <f>10*LOG10(W54/W55)</f>
        <v>15.051499783199061</v>
      </c>
      <c r="X61" s="21">
        <f t="shared" ref="X61:AC61" si="31">10*LOG10(X54/X55)</f>
        <v>15.051499783199061</v>
      </c>
      <c r="Y61" s="21">
        <f t="shared" si="31"/>
        <v>15.051499783199061</v>
      </c>
      <c r="Z61" s="21">
        <f t="shared" si="31"/>
        <v>15.051499783199061</v>
      </c>
      <c r="AA61" s="21">
        <f t="shared" si="31"/>
        <v>15.051499783199061</v>
      </c>
      <c r="AB61" s="21">
        <f t="shared" si="31"/>
        <v>15.051499783199061</v>
      </c>
      <c r="AC61" s="21">
        <f t="shared" si="31"/>
        <v>15.051499783199061</v>
      </c>
    </row>
    <row r="62" spans="1:29" ht="45" x14ac:dyDescent="0.2">
      <c r="A62" s="8" t="s">
        <v>28</v>
      </c>
      <c r="B62" s="21">
        <f>B30</f>
        <v>0</v>
      </c>
      <c r="C62" s="21">
        <f t="shared" ref="C62:O62" si="32">C30</f>
        <v>0</v>
      </c>
      <c r="D62" s="21">
        <f t="shared" si="32"/>
        <v>0</v>
      </c>
      <c r="E62" s="21">
        <f t="shared" si="32"/>
        <v>0</v>
      </c>
      <c r="F62" s="21">
        <f t="shared" si="32"/>
        <v>0</v>
      </c>
      <c r="G62" s="21">
        <f t="shared" si="32"/>
        <v>0</v>
      </c>
      <c r="H62" s="21">
        <f t="shared" si="32"/>
        <v>0</v>
      </c>
      <c r="I62" s="21">
        <f t="shared" si="32"/>
        <v>0</v>
      </c>
      <c r="J62" s="21">
        <f t="shared" si="32"/>
        <v>0</v>
      </c>
      <c r="K62" s="21">
        <f t="shared" si="32"/>
        <v>0</v>
      </c>
      <c r="L62" s="21">
        <f t="shared" si="32"/>
        <v>0</v>
      </c>
      <c r="M62" s="21">
        <f t="shared" si="32"/>
        <v>0</v>
      </c>
      <c r="N62" s="21">
        <f t="shared" si="32"/>
        <v>0</v>
      </c>
      <c r="O62" s="21">
        <f t="shared" si="32"/>
        <v>0</v>
      </c>
      <c r="P62" s="21">
        <f>P30</f>
        <v>0</v>
      </c>
      <c r="Q62" s="21">
        <f t="shared" ref="Q62:AC62" si="33">Q30</f>
        <v>0</v>
      </c>
      <c r="R62" s="21">
        <f t="shared" si="33"/>
        <v>0</v>
      </c>
      <c r="S62" s="21">
        <f t="shared" si="33"/>
        <v>0</v>
      </c>
      <c r="T62" s="21">
        <f t="shared" si="33"/>
        <v>0</v>
      </c>
      <c r="U62" s="21">
        <f t="shared" si="33"/>
        <v>0</v>
      </c>
      <c r="V62" s="21">
        <f t="shared" si="33"/>
        <v>0</v>
      </c>
      <c r="W62" s="21">
        <f t="shared" si="33"/>
        <v>0</v>
      </c>
      <c r="X62" s="21">
        <f t="shared" si="33"/>
        <v>0</v>
      </c>
      <c r="Y62" s="21">
        <f t="shared" si="33"/>
        <v>0</v>
      </c>
      <c r="Z62" s="21">
        <f t="shared" si="33"/>
        <v>0</v>
      </c>
      <c r="AA62" s="21">
        <f t="shared" si="33"/>
        <v>0</v>
      </c>
      <c r="AB62" s="21">
        <f t="shared" si="33"/>
        <v>0</v>
      </c>
      <c r="AC62" s="21">
        <f t="shared" si="33"/>
        <v>0</v>
      </c>
    </row>
    <row r="63" spans="1:29" ht="30" x14ac:dyDescent="0.2">
      <c r="A63" s="3" t="s">
        <v>5</v>
      </c>
      <c r="B63" s="21">
        <v>1</v>
      </c>
      <c r="C63" s="21">
        <v>1</v>
      </c>
      <c r="D63" s="21">
        <v>1</v>
      </c>
      <c r="E63" s="21">
        <v>1</v>
      </c>
      <c r="F63" s="21">
        <v>1</v>
      </c>
      <c r="G63" s="21">
        <v>1</v>
      </c>
      <c r="H63" s="21">
        <v>1</v>
      </c>
      <c r="I63" s="21">
        <v>3</v>
      </c>
      <c r="J63" s="21">
        <v>3</v>
      </c>
      <c r="K63" s="21">
        <v>3</v>
      </c>
      <c r="L63" s="21">
        <v>3</v>
      </c>
      <c r="M63" s="21">
        <v>3</v>
      </c>
      <c r="N63" s="21">
        <v>3</v>
      </c>
      <c r="O63" s="21">
        <v>3</v>
      </c>
      <c r="P63" s="21">
        <v>1</v>
      </c>
      <c r="Q63" s="21">
        <v>1</v>
      </c>
      <c r="R63" s="21">
        <v>1</v>
      </c>
      <c r="S63" s="21">
        <v>1</v>
      </c>
      <c r="T63" s="21">
        <v>1</v>
      </c>
      <c r="U63" s="21">
        <v>1</v>
      </c>
      <c r="V63" s="21">
        <v>1</v>
      </c>
      <c r="W63" s="21">
        <v>3</v>
      </c>
      <c r="X63" s="21">
        <v>3</v>
      </c>
      <c r="Y63" s="21">
        <v>3</v>
      </c>
      <c r="Z63" s="21">
        <v>3</v>
      </c>
      <c r="AA63" s="21">
        <v>3</v>
      </c>
      <c r="AB63" s="21">
        <v>3</v>
      </c>
      <c r="AC63" s="21">
        <v>3</v>
      </c>
    </row>
    <row r="64" spans="1:29" ht="15" x14ac:dyDescent="0.2">
      <c r="A64" s="3" t="s">
        <v>6</v>
      </c>
      <c r="B64" s="21">
        <v>7</v>
      </c>
      <c r="C64" s="21">
        <v>7</v>
      </c>
      <c r="D64" s="21">
        <v>7</v>
      </c>
      <c r="E64" s="21">
        <v>7</v>
      </c>
      <c r="F64" s="21">
        <v>7</v>
      </c>
      <c r="G64" s="21">
        <v>7</v>
      </c>
      <c r="H64" s="21">
        <v>7</v>
      </c>
      <c r="I64" s="21">
        <v>5</v>
      </c>
      <c r="J64" s="21">
        <v>5</v>
      </c>
      <c r="K64" s="21">
        <v>5</v>
      </c>
      <c r="L64" s="21">
        <v>5</v>
      </c>
      <c r="M64" s="21">
        <v>5</v>
      </c>
      <c r="N64" s="21">
        <v>5</v>
      </c>
      <c r="O64" s="21">
        <v>5</v>
      </c>
      <c r="P64" s="21">
        <v>7</v>
      </c>
      <c r="Q64" s="21">
        <v>7</v>
      </c>
      <c r="R64" s="21">
        <v>7</v>
      </c>
      <c r="S64" s="21">
        <v>7</v>
      </c>
      <c r="T64" s="21">
        <v>7</v>
      </c>
      <c r="U64" s="21">
        <v>7</v>
      </c>
      <c r="V64" s="21">
        <v>7</v>
      </c>
      <c r="W64" s="21">
        <v>5</v>
      </c>
      <c r="X64" s="21">
        <v>5</v>
      </c>
      <c r="Y64" s="21">
        <v>5</v>
      </c>
      <c r="Z64" s="21">
        <v>5</v>
      </c>
      <c r="AA64" s="21">
        <v>5</v>
      </c>
      <c r="AB64" s="21">
        <v>5</v>
      </c>
      <c r="AC64" s="21">
        <v>5</v>
      </c>
    </row>
    <row r="65" spans="1:29" ht="15" x14ac:dyDescent="0.2">
      <c r="A65" s="3" t="s">
        <v>7</v>
      </c>
      <c r="B65" s="15">
        <v>-174</v>
      </c>
      <c r="C65" s="15">
        <v>-174</v>
      </c>
      <c r="D65" s="15">
        <v>-174</v>
      </c>
      <c r="E65" s="15">
        <v>-174</v>
      </c>
      <c r="F65" s="15">
        <v>-174</v>
      </c>
      <c r="G65" s="15">
        <v>-174</v>
      </c>
      <c r="H65" s="15">
        <v>-174</v>
      </c>
      <c r="I65" s="22">
        <v>-174</v>
      </c>
      <c r="J65" s="22">
        <v>-174</v>
      </c>
      <c r="K65" s="22">
        <v>-174</v>
      </c>
      <c r="L65" s="15">
        <v>-174</v>
      </c>
      <c r="M65" s="15">
        <v>-174</v>
      </c>
      <c r="N65" s="15">
        <v>-174</v>
      </c>
      <c r="O65" s="15">
        <v>-174</v>
      </c>
      <c r="P65" s="15">
        <v>-174</v>
      </c>
      <c r="Q65" s="15">
        <v>-174</v>
      </c>
      <c r="R65" s="15">
        <v>-174</v>
      </c>
      <c r="S65" s="15">
        <v>-174</v>
      </c>
      <c r="T65" s="15">
        <v>-174</v>
      </c>
      <c r="U65" s="15">
        <v>-174</v>
      </c>
      <c r="V65" s="15">
        <v>-174</v>
      </c>
      <c r="W65" s="22">
        <v>-174</v>
      </c>
      <c r="X65" s="22">
        <v>-174</v>
      </c>
      <c r="Y65" s="22">
        <v>-174</v>
      </c>
      <c r="Z65" s="15">
        <v>-174</v>
      </c>
      <c r="AA65" s="15">
        <v>-174</v>
      </c>
      <c r="AB65" s="15">
        <v>-174</v>
      </c>
      <c r="AC65" s="15">
        <v>-174</v>
      </c>
    </row>
    <row r="66" spans="1:29" ht="15" x14ac:dyDescent="0.2">
      <c r="A66" s="3" t="s">
        <v>29</v>
      </c>
      <c r="B66" s="22">
        <v>-169.3</v>
      </c>
      <c r="C66" s="22">
        <v>-169.3</v>
      </c>
      <c r="D66" s="22">
        <v>-169.3</v>
      </c>
      <c r="E66" s="22">
        <v>-169.3</v>
      </c>
      <c r="F66" s="22">
        <v>-169.3</v>
      </c>
      <c r="G66" s="22">
        <v>-169.3</v>
      </c>
      <c r="H66" s="22">
        <v>-169.3</v>
      </c>
      <c r="I66" s="22">
        <v>-165.7</v>
      </c>
      <c r="J66" s="22">
        <v>-165.7</v>
      </c>
      <c r="K66" s="22">
        <v>-165.7</v>
      </c>
      <c r="L66" s="22">
        <v>-161.69999999999999</v>
      </c>
      <c r="M66" s="22">
        <v>-161.69999999999999</v>
      </c>
      <c r="N66" s="22">
        <v>-161.69999999999999</v>
      </c>
      <c r="O66" s="22">
        <v>-161.69999999999999</v>
      </c>
      <c r="P66" s="22">
        <v>-169.3</v>
      </c>
      <c r="Q66" s="22">
        <v>-169.3</v>
      </c>
      <c r="R66" s="22">
        <v>-169.3</v>
      </c>
      <c r="S66" s="22">
        <v>-169.3</v>
      </c>
      <c r="T66" s="22">
        <v>-169.3</v>
      </c>
      <c r="U66" s="22">
        <v>-169.3</v>
      </c>
      <c r="V66" s="22">
        <v>-169.3</v>
      </c>
      <c r="W66" s="22">
        <v>-165.7</v>
      </c>
      <c r="X66" s="22">
        <v>-165.7</v>
      </c>
      <c r="Y66" s="22">
        <v>-165.7</v>
      </c>
      <c r="Z66" s="22">
        <v>-161.69999999999999</v>
      </c>
      <c r="AA66" s="22">
        <v>-161.69999999999999</v>
      </c>
      <c r="AB66" s="22">
        <v>-161.69999999999999</v>
      </c>
      <c r="AC66" s="22">
        <v>-161.69999999999999</v>
      </c>
    </row>
    <row r="67" spans="1:29" ht="30" x14ac:dyDescent="0.2">
      <c r="A67" s="3" t="s">
        <v>142</v>
      </c>
      <c r="B67" s="20">
        <f>10*LOG10(10^((B64+B65)/10)+10^(B66/10))</f>
        <v>-164.98918835931039</v>
      </c>
      <c r="C67" s="20">
        <f t="shared" ref="C67:O67" si="34">10*LOG10(10^((C64+C65)/10)+10^(C66/10))</f>
        <v>-164.98918835931039</v>
      </c>
      <c r="D67" s="20">
        <f t="shared" si="34"/>
        <v>-164.98918835931039</v>
      </c>
      <c r="E67" s="20">
        <f t="shared" si="34"/>
        <v>-164.98918835931039</v>
      </c>
      <c r="F67" s="20">
        <f t="shared" si="34"/>
        <v>-164.98918835931039</v>
      </c>
      <c r="G67" s="20">
        <f t="shared" si="34"/>
        <v>-164.98918835931039</v>
      </c>
      <c r="H67" s="20">
        <f t="shared" si="34"/>
        <v>-164.98918835931039</v>
      </c>
      <c r="I67" s="20">
        <f t="shared" si="34"/>
        <v>-164.03352307536667</v>
      </c>
      <c r="J67" s="20">
        <f t="shared" si="34"/>
        <v>-164.03352307536667</v>
      </c>
      <c r="K67" s="20">
        <f t="shared" si="34"/>
        <v>-164.03352307536667</v>
      </c>
      <c r="L67" s="20">
        <f t="shared" si="34"/>
        <v>-160.9583889004532</v>
      </c>
      <c r="M67" s="20">
        <f t="shared" si="34"/>
        <v>-160.9583889004532</v>
      </c>
      <c r="N67" s="20">
        <f t="shared" si="34"/>
        <v>-160.9583889004532</v>
      </c>
      <c r="O67" s="20">
        <f t="shared" si="34"/>
        <v>-160.9583889004532</v>
      </c>
      <c r="P67" s="20">
        <f t="shared" ref="P67:AC67" si="35">10*LOG10(10^((P64+P65)/10)+10^(P66/10))</f>
        <v>-164.98918835931039</v>
      </c>
      <c r="Q67" s="20">
        <f t="shared" si="35"/>
        <v>-164.98918835931039</v>
      </c>
      <c r="R67" s="20">
        <f t="shared" si="35"/>
        <v>-164.98918835931039</v>
      </c>
      <c r="S67" s="20">
        <f t="shared" si="35"/>
        <v>-164.98918835931039</v>
      </c>
      <c r="T67" s="20">
        <f t="shared" si="35"/>
        <v>-164.98918835931039</v>
      </c>
      <c r="U67" s="20">
        <f t="shared" si="35"/>
        <v>-164.98918835931039</v>
      </c>
      <c r="V67" s="20">
        <f t="shared" si="35"/>
        <v>-164.98918835931039</v>
      </c>
      <c r="W67" s="20">
        <f t="shared" si="35"/>
        <v>-164.03352307536667</v>
      </c>
      <c r="X67" s="20">
        <f t="shared" si="35"/>
        <v>-164.03352307536667</v>
      </c>
      <c r="Y67" s="20">
        <f t="shared" si="35"/>
        <v>-164.03352307536667</v>
      </c>
      <c r="Z67" s="20">
        <f t="shared" si="35"/>
        <v>-160.9583889004532</v>
      </c>
      <c r="AA67" s="20">
        <f t="shared" si="35"/>
        <v>-160.9583889004532</v>
      </c>
      <c r="AB67" s="20">
        <f t="shared" si="35"/>
        <v>-160.9583889004532</v>
      </c>
      <c r="AC67" s="20">
        <f t="shared" si="35"/>
        <v>-160.9583889004532</v>
      </c>
    </row>
    <row r="68" spans="1:29" ht="15" x14ac:dyDescent="0.2">
      <c r="A68" s="3" t="s">
        <v>30</v>
      </c>
      <c r="B68" s="20">
        <f>B67+10*LOG10(B41)</f>
        <v>-99.883738257244275</v>
      </c>
      <c r="C68" s="20">
        <f t="shared" ref="C68:O68" si="36">C67+10*LOG10(C41)</f>
        <v>-103.40556343835789</v>
      </c>
      <c r="D68" s="20">
        <f t="shared" si="36"/>
        <v>-92.613750977881651</v>
      </c>
      <c r="E68" s="20">
        <f t="shared" si="36"/>
        <v>-103.40556343835789</v>
      </c>
      <c r="F68" s="20">
        <f t="shared" si="36"/>
        <v>-92.894038213884087</v>
      </c>
      <c r="G68" s="20">
        <f t="shared" si="36"/>
        <v>-92.613750977881651</v>
      </c>
      <c r="H68" s="20">
        <f t="shared" si="36"/>
        <v>-96.415863394997714</v>
      </c>
      <c r="I68" s="20">
        <f t="shared" si="36"/>
        <v>-102.44989815441417</v>
      </c>
      <c r="J68" s="20">
        <f t="shared" si="36"/>
        <v>-102.44989815441417</v>
      </c>
      <c r="K68" s="20">
        <f t="shared" si="36"/>
        <v>-105.46019811105398</v>
      </c>
      <c r="L68" s="20">
        <f t="shared" si="36"/>
        <v>-94.603551432304087</v>
      </c>
      <c r="M68" s="20">
        <f t="shared" si="36"/>
        <v>-100.6241513455837</v>
      </c>
      <c r="N68" s="20">
        <f t="shared" si="36"/>
        <v>-105.39536389278032</v>
      </c>
      <c r="O68" s="20">
        <f t="shared" si="36"/>
        <v>-105.39536389278032</v>
      </c>
      <c r="P68" s="20">
        <f t="shared" ref="P68:AC68" si="37">P67+10*LOG10(P41)</f>
        <v>-99.883738257244275</v>
      </c>
      <c r="Q68" s="20">
        <f t="shared" si="37"/>
        <v>-103.40556343835789</v>
      </c>
      <c r="R68" s="20">
        <f t="shared" si="37"/>
        <v>-92.613750977881651</v>
      </c>
      <c r="S68" s="20">
        <f t="shared" si="37"/>
        <v>-103.40556343835789</v>
      </c>
      <c r="T68" s="20">
        <f t="shared" si="37"/>
        <v>-92.894038213884087</v>
      </c>
      <c r="U68" s="20">
        <f t="shared" si="37"/>
        <v>-92.613750977881651</v>
      </c>
      <c r="V68" s="20">
        <f t="shared" si="37"/>
        <v>-96.415863394997714</v>
      </c>
      <c r="W68" s="20">
        <f t="shared" si="37"/>
        <v>-102.44989815441417</v>
      </c>
      <c r="X68" s="20">
        <f t="shared" si="37"/>
        <v>-102.44989815441417</v>
      </c>
      <c r="Y68" s="20">
        <f t="shared" si="37"/>
        <v>-105.46019811105398</v>
      </c>
      <c r="Z68" s="20">
        <f t="shared" si="37"/>
        <v>-94.603551432304087</v>
      </c>
      <c r="AA68" s="20">
        <f t="shared" si="37"/>
        <v>-100.6241513455837</v>
      </c>
      <c r="AB68" s="20">
        <f t="shared" si="37"/>
        <v>-105.39536389278032</v>
      </c>
      <c r="AC68" s="20">
        <f t="shared" si="37"/>
        <v>-105.39536389278032</v>
      </c>
    </row>
    <row r="69" spans="1:29" ht="15" x14ac:dyDescent="0.2">
      <c r="A69" s="3" t="s">
        <v>31</v>
      </c>
      <c r="B69" s="20">
        <v>-3.71</v>
      </c>
      <c r="C69" s="20">
        <v>-12.82</v>
      </c>
      <c r="D69" s="20">
        <v>-8.4969999999999999</v>
      </c>
      <c r="E69" s="20">
        <v>-7.915</v>
      </c>
      <c r="F69" s="20">
        <v>-9.44</v>
      </c>
      <c r="G69" s="20">
        <v>-8.4890000000000008</v>
      </c>
      <c r="H69" s="20">
        <v>-11.62</v>
      </c>
      <c r="I69" s="20">
        <v>0.21</v>
      </c>
      <c r="J69" s="20">
        <v>-6</v>
      </c>
      <c r="K69" s="20">
        <v>-2.0329999999999999</v>
      </c>
      <c r="L69" s="20">
        <v>-10.19</v>
      </c>
      <c r="M69" s="20">
        <v>-8.1920000000000002</v>
      </c>
      <c r="N69" s="20">
        <v>-6.0750000000000002</v>
      </c>
      <c r="O69" s="20">
        <v>-3.5459999999999998</v>
      </c>
      <c r="P69" s="20">
        <v>-3.46</v>
      </c>
      <c r="Q69" s="20">
        <v>-13.9</v>
      </c>
      <c r="R69" s="20">
        <v>-8.4600000000000009</v>
      </c>
      <c r="S69" s="20">
        <v>-7.68</v>
      </c>
      <c r="T69" s="20">
        <v>-9.25</v>
      </c>
      <c r="U69" s="20">
        <v>-8.51</v>
      </c>
      <c r="V69" s="20">
        <v>-11.48</v>
      </c>
      <c r="W69" s="20">
        <v>0.37</v>
      </c>
      <c r="X69" s="20">
        <v>-7.45</v>
      </c>
      <c r="Y69" s="20">
        <v>-2.21</v>
      </c>
      <c r="Z69" s="20">
        <v>-10.77</v>
      </c>
      <c r="AA69" s="20">
        <v>-7.53</v>
      </c>
      <c r="AB69" s="20">
        <v>-6.09</v>
      </c>
      <c r="AC69" s="20">
        <v>-3.5459999999999998</v>
      </c>
    </row>
    <row r="70" spans="1:29" ht="15" x14ac:dyDescent="0.2">
      <c r="A70" s="3" t="s">
        <v>8</v>
      </c>
      <c r="B70" s="20">
        <v>2</v>
      </c>
      <c r="C70" s="20">
        <v>2</v>
      </c>
      <c r="D70" s="20">
        <v>2</v>
      </c>
      <c r="E70" s="20">
        <v>2</v>
      </c>
      <c r="F70" s="20">
        <v>2</v>
      </c>
      <c r="G70" s="20">
        <v>2</v>
      </c>
      <c r="H70" s="20">
        <v>2</v>
      </c>
      <c r="I70" s="20">
        <v>2</v>
      </c>
      <c r="J70" s="20">
        <v>2</v>
      </c>
      <c r="K70" s="20">
        <v>2</v>
      </c>
      <c r="L70" s="20">
        <v>2</v>
      </c>
      <c r="M70" s="20">
        <v>2</v>
      </c>
      <c r="N70" s="20">
        <v>2</v>
      </c>
      <c r="O70" s="20">
        <v>2</v>
      </c>
      <c r="P70" s="20">
        <v>2</v>
      </c>
      <c r="Q70" s="20">
        <v>2</v>
      </c>
      <c r="R70" s="20">
        <v>2</v>
      </c>
      <c r="S70" s="20">
        <v>2</v>
      </c>
      <c r="T70" s="20">
        <v>2</v>
      </c>
      <c r="U70" s="20">
        <v>2</v>
      </c>
      <c r="V70" s="20">
        <v>2</v>
      </c>
      <c r="W70" s="20">
        <v>2</v>
      </c>
      <c r="X70" s="20">
        <v>2</v>
      </c>
      <c r="Y70" s="20">
        <v>2</v>
      </c>
      <c r="Z70" s="20">
        <v>2</v>
      </c>
      <c r="AA70" s="20">
        <v>2</v>
      </c>
      <c r="AB70" s="20">
        <v>2</v>
      </c>
      <c r="AC70" s="20">
        <v>2</v>
      </c>
    </row>
    <row r="71" spans="1:29" ht="30" x14ac:dyDescent="0.2">
      <c r="A71" s="4" t="s">
        <v>32</v>
      </c>
      <c r="B71" s="20">
        <v>0.5</v>
      </c>
      <c r="C71" s="20">
        <v>0</v>
      </c>
      <c r="D71" s="20">
        <v>0</v>
      </c>
      <c r="E71" s="20">
        <v>0</v>
      </c>
      <c r="F71" s="20">
        <v>0</v>
      </c>
      <c r="G71" s="20">
        <v>0</v>
      </c>
      <c r="H71" s="20">
        <v>0</v>
      </c>
      <c r="I71" s="20">
        <v>0.5</v>
      </c>
      <c r="J71" s="20">
        <v>0</v>
      </c>
      <c r="K71" s="20">
        <v>0</v>
      </c>
      <c r="L71" s="20">
        <v>0</v>
      </c>
      <c r="M71" s="20">
        <v>0</v>
      </c>
      <c r="N71" s="20">
        <v>0</v>
      </c>
      <c r="O71" s="20">
        <v>0</v>
      </c>
      <c r="P71" s="20">
        <v>0.5</v>
      </c>
      <c r="Q71" s="20">
        <v>0</v>
      </c>
      <c r="R71" s="20">
        <v>0</v>
      </c>
      <c r="S71" s="20">
        <v>0</v>
      </c>
      <c r="T71" s="20">
        <v>0</v>
      </c>
      <c r="U71" s="20">
        <v>0</v>
      </c>
      <c r="V71" s="20">
        <v>0</v>
      </c>
      <c r="W71" s="20">
        <v>0.5</v>
      </c>
      <c r="X71" s="20">
        <v>0</v>
      </c>
      <c r="Y71" s="20">
        <v>0</v>
      </c>
      <c r="Z71" s="20">
        <v>0</v>
      </c>
      <c r="AA71" s="20">
        <v>0</v>
      </c>
      <c r="AB71" s="20">
        <v>0</v>
      </c>
      <c r="AC71" s="20">
        <v>0</v>
      </c>
    </row>
    <row r="72" spans="1:29" ht="15" x14ac:dyDescent="0.2">
      <c r="A72" s="3" t="s">
        <v>33</v>
      </c>
      <c r="B72" s="20">
        <f>B68+B69+B70-B71</f>
        <v>-102.09373825724427</v>
      </c>
      <c r="C72" s="20">
        <f t="shared" ref="C72:O72" si="38">C68+C69+C70-C71</f>
        <v>-114.22556343835788</v>
      </c>
      <c r="D72" s="20">
        <f t="shared" si="38"/>
        <v>-99.110750977881651</v>
      </c>
      <c r="E72" s="20">
        <f t="shared" si="38"/>
        <v>-109.32056343835789</v>
      </c>
      <c r="F72" s="20">
        <f t="shared" si="38"/>
        <v>-100.33403821388409</v>
      </c>
      <c r="G72" s="20">
        <f t="shared" si="38"/>
        <v>-99.102750977881655</v>
      </c>
      <c r="H72" s="20">
        <f t="shared" si="38"/>
        <v>-106.03586339499772</v>
      </c>
      <c r="I72" s="20">
        <f t="shared" si="38"/>
        <v>-100.73989815441418</v>
      </c>
      <c r="J72" s="20">
        <f t="shared" si="38"/>
        <v>-106.44989815441417</v>
      </c>
      <c r="K72" s="20">
        <f t="shared" si="38"/>
        <v>-105.49319811105399</v>
      </c>
      <c r="L72" s="20">
        <f t="shared" si="38"/>
        <v>-102.79355143230408</v>
      </c>
      <c r="M72" s="20">
        <f t="shared" si="38"/>
        <v>-106.81615134558371</v>
      </c>
      <c r="N72" s="20">
        <f t="shared" si="38"/>
        <v>-109.47036389278033</v>
      </c>
      <c r="O72" s="20">
        <f t="shared" si="38"/>
        <v>-106.94136389278033</v>
      </c>
      <c r="P72" s="20">
        <f t="shared" ref="P72:AC72" si="39">P68+P69+P70-P71</f>
        <v>-101.84373825724427</v>
      </c>
      <c r="Q72" s="20">
        <f t="shared" si="39"/>
        <v>-115.30556343835789</v>
      </c>
      <c r="R72" s="20">
        <f t="shared" si="39"/>
        <v>-99.073750977881645</v>
      </c>
      <c r="S72" s="20">
        <f t="shared" si="39"/>
        <v>-109.08556343835789</v>
      </c>
      <c r="T72" s="20">
        <f t="shared" si="39"/>
        <v>-100.14403821388409</v>
      </c>
      <c r="U72" s="20">
        <f t="shared" si="39"/>
        <v>-99.123750977881656</v>
      </c>
      <c r="V72" s="20">
        <f t="shared" si="39"/>
        <v>-105.89586339499772</v>
      </c>
      <c r="W72" s="20">
        <f t="shared" si="39"/>
        <v>-100.57989815441417</v>
      </c>
      <c r="X72" s="20">
        <f t="shared" si="39"/>
        <v>-107.89989815441417</v>
      </c>
      <c r="Y72" s="20">
        <f t="shared" si="39"/>
        <v>-105.67019811105398</v>
      </c>
      <c r="Z72" s="20">
        <f t="shared" si="39"/>
        <v>-103.37355143230408</v>
      </c>
      <c r="AA72" s="20">
        <f t="shared" si="39"/>
        <v>-106.1541513455837</v>
      </c>
      <c r="AB72" s="20">
        <f t="shared" si="39"/>
        <v>-109.48536389278033</v>
      </c>
      <c r="AC72" s="20">
        <f t="shared" si="39"/>
        <v>-106.94136389278033</v>
      </c>
    </row>
    <row r="73" spans="1:29" ht="15" x14ac:dyDescent="0.2">
      <c r="A73" s="4" t="s">
        <v>34</v>
      </c>
      <c r="B73" s="20">
        <f>B42-B72+B47+B60</f>
        <v>155.25068814250946</v>
      </c>
      <c r="C73" s="20">
        <f t="shared" ref="C73:O73" si="40">C42-C72+C47+C60</f>
        <v>163.86068814250945</v>
      </c>
      <c r="D73" s="20">
        <f t="shared" si="40"/>
        <v>159.53768814250947</v>
      </c>
      <c r="E73" s="20">
        <f t="shared" si="40"/>
        <v>150.95568814250944</v>
      </c>
      <c r="F73" s="20">
        <f t="shared" si="40"/>
        <v>152.48068814250945</v>
      </c>
      <c r="G73" s="20">
        <f t="shared" si="40"/>
        <v>151.52968814250946</v>
      </c>
      <c r="H73" s="20">
        <f t="shared" si="40"/>
        <v>154.66068814250946</v>
      </c>
      <c r="I73" s="20">
        <f>I42-I72+I47+I60</f>
        <v>138.79139793761323</v>
      </c>
      <c r="J73" s="20">
        <f t="shared" si="40"/>
        <v>144.50139793761323</v>
      </c>
      <c r="K73" s="20">
        <f t="shared" si="40"/>
        <v>143.54469789425303</v>
      </c>
      <c r="L73" s="20">
        <f t="shared" si="40"/>
        <v>140.84505121550313</v>
      </c>
      <c r="M73" s="20">
        <f t="shared" si="40"/>
        <v>144.86765112878277</v>
      </c>
      <c r="N73" s="20">
        <f t="shared" si="40"/>
        <v>147.52186367597938</v>
      </c>
      <c r="O73" s="20">
        <f t="shared" si="40"/>
        <v>144.99286367597938</v>
      </c>
      <c r="P73" s="20">
        <f t="shared" ref="P73:AC73" si="41">P42-P72+P47+P60</f>
        <v>155.00068814250946</v>
      </c>
      <c r="Q73" s="20">
        <f t="shared" si="41"/>
        <v>164.94068814250946</v>
      </c>
      <c r="R73" s="20">
        <f t="shared" si="41"/>
        <v>159.50068814250946</v>
      </c>
      <c r="S73" s="20">
        <f t="shared" si="41"/>
        <v>150.72068814250946</v>
      </c>
      <c r="T73" s="20">
        <f t="shared" si="41"/>
        <v>152.29068814250945</v>
      </c>
      <c r="U73" s="20">
        <f t="shared" si="41"/>
        <v>151.55068814250947</v>
      </c>
      <c r="V73" s="20">
        <f t="shared" si="41"/>
        <v>154.52068814250947</v>
      </c>
      <c r="W73" s="20">
        <f t="shared" si="41"/>
        <v>138.63139793761323</v>
      </c>
      <c r="X73" s="20">
        <f t="shared" si="41"/>
        <v>145.95139793761325</v>
      </c>
      <c r="Y73" s="20">
        <f t="shared" si="41"/>
        <v>143.72169789425305</v>
      </c>
      <c r="Z73" s="20">
        <f t="shared" si="41"/>
        <v>141.42505121550315</v>
      </c>
      <c r="AA73" s="20">
        <f t="shared" si="41"/>
        <v>144.20565112878276</v>
      </c>
      <c r="AB73" s="20">
        <f t="shared" si="41"/>
        <v>147.53686367597939</v>
      </c>
      <c r="AC73" s="20">
        <f t="shared" si="41"/>
        <v>144.99286367597938</v>
      </c>
    </row>
    <row r="74" spans="1:29" ht="30" x14ac:dyDescent="0.2">
      <c r="A74" s="3" t="s">
        <v>35</v>
      </c>
      <c r="B74" s="20">
        <f>B51+B56+B60-B63-B72</f>
        <v>156.60068814250945</v>
      </c>
      <c r="C74" s="20">
        <f>C51+C56+C60-C63-C72</f>
        <v>165.21068814250944</v>
      </c>
      <c r="D74" s="20">
        <f t="shared" ref="D74:O74" si="42">D51+D56+D60-D63-D72</f>
        <v>160.88768814250946</v>
      </c>
      <c r="E74" s="20">
        <f t="shared" si="42"/>
        <v>152.30568814250944</v>
      </c>
      <c r="F74" s="20">
        <f t="shared" si="42"/>
        <v>153.83068814250947</v>
      </c>
      <c r="G74" s="20">
        <f t="shared" si="42"/>
        <v>152.87968814250945</v>
      </c>
      <c r="H74" s="20">
        <f t="shared" si="42"/>
        <v>156.01068814250948</v>
      </c>
      <c r="I74" s="20">
        <f>I51+I56+I60-I63-I72</f>
        <v>142.79139793761323</v>
      </c>
      <c r="J74" s="20">
        <f t="shared" si="42"/>
        <v>148.50139793761323</v>
      </c>
      <c r="K74" s="20">
        <f t="shared" si="42"/>
        <v>147.54469789425303</v>
      </c>
      <c r="L74" s="20">
        <f t="shared" si="42"/>
        <v>144.84505121550313</v>
      </c>
      <c r="M74" s="20">
        <f t="shared" si="42"/>
        <v>148.86765112878277</v>
      </c>
      <c r="N74" s="20">
        <f t="shared" si="42"/>
        <v>151.52186367597938</v>
      </c>
      <c r="O74" s="20">
        <f t="shared" si="42"/>
        <v>148.99286367597938</v>
      </c>
      <c r="P74" s="20">
        <f>P51+P56+P60-P63-P72</f>
        <v>156.35068814250945</v>
      </c>
      <c r="Q74" s="20">
        <f t="shared" ref="Q74:W74" si="43">Q51+Q56+Q60-Q63-Q72</f>
        <v>166.29068814250945</v>
      </c>
      <c r="R74" s="20">
        <f t="shared" si="43"/>
        <v>160.85068814250945</v>
      </c>
      <c r="S74" s="20">
        <f t="shared" si="43"/>
        <v>152.07068814250945</v>
      </c>
      <c r="T74" s="20">
        <f t="shared" si="43"/>
        <v>153.64068814250948</v>
      </c>
      <c r="U74" s="20">
        <f t="shared" si="43"/>
        <v>152.90068814250947</v>
      </c>
      <c r="V74" s="20">
        <f t="shared" si="43"/>
        <v>155.87068814250947</v>
      </c>
      <c r="W74" s="20">
        <f t="shared" si="43"/>
        <v>142.63139793761323</v>
      </c>
      <c r="X74" s="20">
        <f t="shared" ref="X74:AC74" si="44">X51+X56+X60-X63-X72</f>
        <v>149.95139793761325</v>
      </c>
      <c r="Y74" s="20">
        <f t="shared" si="44"/>
        <v>147.72169789425305</v>
      </c>
      <c r="Z74" s="20">
        <f t="shared" si="44"/>
        <v>145.42505121550315</v>
      </c>
      <c r="AA74" s="20">
        <f t="shared" si="44"/>
        <v>148.20565112878276</v>
      </c>
      <c r="AB74" s="20">
        <f t="shared" si="44"/>
        <v>151.53686367597939</v>
      </c>
      <c r="AC74" s="20">
        <f t="shared" si="44"/>
        <v>148.99286367597938</v>
      </c>
    </row>
    <row r="75" spans="1:29" ht="15" x14ac:dyDescent="0.2">
      <c r="A75" s="2" t="s">
        <v>9</v>
      </c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  <c r="AB75" s="20"/>
      <c r="AC75" s="20"/>
    </row>
    <row r="76" spans="1:29" ht="30" x14ac:dyDescent="0.2">
      <c r="A76" s="4" t="s">
        <v>36</v>
      </c>
      <c r="B76" s="20">
        <v>5.13</v>
      </c>
      <c r="C76" s="20">
        <v>5.13</v>
      </c>
      <c r="D76" s="20">
        <v>8.4499999999999993</v>
      </c>
      <c r="E76" s="20">
        <v>5.13</v>
      </c>
      <c r="F76" s="20">
        <v>5.13</v>
      </c>
      <c r="G76" s="20">
        <v>8.4499999999999993</v>
      </c>
      <c r="H76" s="20">
        <v>8.4499999999999993</v>
      </c>
      <c r="I76" s="20">
        <v>5.13</v>
      </c>
      <c r="J76" s="20">
        <v>5.13</v>
      </c>
      <c r="K76" s="20">
        <v>5.13</v>
      </c>
      <c r="L76" s="20">
        <v>8.4499999999999993</v>
      </c>
      <c r="M76" s="20">
        <v>8.4499999999999993</v>
      </c>
      <c r="N76" s="20">
        <v>8.4499999999999993</v>
      </c>
      <c r="O76" s="20">
        <v>8.4499999999999993</v>
      </c>
      <c r="P76" s="20">
        <v>6.61</v>
      </c>
      <c r="Q76" s="20">
        <v>6.61</v>
      </c>
      <c r="R76" s="20">
        <v>10.45</v>
      </c>
      <c r="S76" s="20">
        <v>6.61</v>
      </c>
      <c r="T76" s="20">
        <v>6.61</v>
      </c>
      <c r="U76" s="20">
        <v>10.45</v>
      </c>
      <c r="V76" s="20">
        <v>10.45</v>
      </c>
      <c r="W76" s="20">
        <v>6.61</v>
      </c>
      <c r="X76" s="20">
        <v>6.61</v>
      </c>
      <c r="Y76" s="20">
        <v>6.61</v>
      </c>
      <c r="Z76" s="20">
        <v>10.45</v>
      </c>
      <c r="AA76" s="20">
        <v>10.45</v>
      </c>
      <c r="AB76" s="20">
        <v>10.45</v>
      </c>
      <c r="AC76" s="20">
        <v>10.45</v>
      </c>
    </row>
    <row r="77" spans="1:29" ht="15" x14ac:dyDescent="0.2">
      <c r="A77" s="3" t="s">
        <v>37</v>
      </c>
      <c r="B77" s="20">
        <v>0</v>
      </c>
      <c r="C77" s="20">
        <v>0</v>
      </c>
      <c r="D77" s="20">
        <v>0</v>
      </c>
      <c r="E77" s="20">
        <v>0</v>
      </c>
      <c r="F77" s="20">
        <v>0</v>
      </c>
      <c r="G77" s="20">
        <v>0</v>
      </c>
      <c r="H77" s="20">
        <v>0</v>
      </c>
      <c r="I77" s="20">
        <v>0</v>
      </c>
      <c r="J77" s="20">
        <v>0</v>
      </c>
      <c r="K77" s="20">
        <v>0</v>
      </c>
      <c r="L77" s="20">
        <v>0</v>
      </c>
      <c r="M77" s="20">
        <v>0</v>
      </c>
      <c r="N77" s="20">
        <v>0</v>
      </c>
      <c r="O77" s="20">
        <v>0</v>
      </c>
      <c r="P77" s="20">
        <v>0</v>
      </c>
      <c r="Q77" s="20">
        <v>0</v>
      </c>
      <c r="R77" s="20">
        <v>0</v>
      </c>
      <c r="S77" s="20">
        <v>0</v>
      </c>
      <c r="T77" s="20">
        <v>0</v>
      </c>
      <c r="U77" s="20">
        <v>0</v>
      </c>
      <c r="V77" s="20">
        <v>0</v>
      </c>
      <c r="W77" s="20">
        <v>0</v>
      </c>
      <c r="X77" s="20">
        <v>0</v>
      </c>
      <c r="Y77" s="20">
        <v>0</v>
      </c>
      <c r="Z77" s="20">
        <v>0</v>
      </c>
      <c r="AA77" s="20">
        <v>0</v>
      </c>
      <c r="AB77" s="20">
        <v>0</v>
      </c>
      <c r="AC77" s="20">
        <v>0</v>
      </c>
    </row>
    <row r="78" spans="1:29" ht="15" x14ac:dyDescent="0.2">
      <c r="A78" s="3" t="s">
        <v>38</v>
      </c>
      <c r="B78" s="20">
        <v>14.53</v>
      </c>
      <c r="C78" s="20">
        <v>14.53</v>
      </c>
      <c r="D78" s="20">
        <v>14.53</v>
      </c>
      <c r="E78" s="20">
        <v>14.53</v>
      </c>
      <c r="F78" s="20">
        <v>14.53</v>
      </c>
      <c r="G78" s="20">
        <v>14.53</v>
      </c>
      <c r="H78" s="20">
        <v>14.53</v>
      </c>
      <c r="I78" s="20">
        <v>14.53</v>
      </c>
      <c r="J78" s="20">
        <v>14.53</v>
      </c>
      <c r="K78" s="20">
        <v>14.53</v>
      </c>
      <c r="L78" s="20">
        <v>14.53</v>
      </c>
      <c r="M78" s="20">
        <v>14.53</v>
      </c>
      <c r="N78" s="20">
        <v>14.53</v>
      </c>
      <c r="O78" s="20">
        <v>14.53</v>
      </c>
      <c r="P78" s="20">
        <v>9</v>
      </c>
      <c r="Q78" s="20">
        <v>9</v>
      </c>
      <c r="R78" s="20">
        <v>9</v>
      </c>
      <c r="S78" s="20">
        <v>9</v>
      </c>
      <c r="T78" s="20">
        <v>9</v>
      </c>
      <c r="U78" s="20">
        <v>9</v>
      </c>
      <c r="V78" s="20">
        <v>9</v>
      </c>
      <c r="W78" s="20">
        <v>9</v>
      </c>
      <c r="X78" s="20">
        <v>9</v>
      </c>
      <c r="Y78" s="20">
        <v>9</v>
      </c>
      <c r="Z78" s="20">
        <v>9</v>
      </c>
      <c r="AA78" s="20">
        <v>9</v>
      </c>
      <c r="AB78" s="20">
        <v>9</v>
      </c>
      <c r="AC78" s="20">
        <v>9</v>
      </c>
    </row>
    <row r="79" spans="1:29" ht="15" x14ac:dyDescent="0.2">
      <c r="A79" s="3" t="s">
        <v>39</v>
      </c>
      <c r="B79" s="20">
        <v>0</v>
      </c>
      <c r="C79" s="20">
        <v>0</v>
      </c>
      <c r="D79" s="20">
        <v>0</v>
      </c>
      <c r="E79" s="20">
        <v>0</v>
      </c>
      <c r="F79" s="20">
        <v>0</v>
      </c>
      <c r="G79" s="20">
        <v>0</v>
      </c>
      <c r="H79" s="20">
        <v>0</v>
      </c>
      <c r="I79" s="20">
        <v>0</v>
      </c>
      <c r="J79" s="20">
        <v>0</v>
      </c>
      <c r="K79" s="20">
        <v>0</v>
      </c>
      <c r="L79" s="20">
        <v>0</v>
      </c>
      <c r="M79" s="20">
        <v>0</v>
      </c>
      <c r="N79" s="20">
        <v>0</v>
      </c>
      <c r="O79" s="20">
        <v>0</v>
      </c>
      <c r="P79" s="20">
        <v>0</v>
      </c>
      <c r="Q79" s="20">
        <v>0</v>
      </c>
      <c r="R79" s="20">
        <v>0</v>
      </c>
      <c r="S79" s="20">
        <v>0</v>
      </c>
      <c r="T79" s="20">
        <v>0</v>
      </c>
      <c r="U79" s="20">
        <v>0</v>
      </c>
      <c r="V79" s="20">
        <v>0</v>
      </c>
      <c r="W79" s="20">
        <v>0</v>
      </c>
      <c r="X79" s="20">
        <v>0</v>
      </c>
      <c r="Y79" s="20">
        <v>0</v>
      </c>
      <c r="Z79" s="20">
        <v>0</v>
      </c>
      <c r="AA79" s="20">
        <v>0</v>
      </c>
      <c r="AB79" s="20">
        <v>0</v>
      </c>
      <c r="AC79" s="20">
        <v>0</v>
      </c>
    </row>
    <row r="80" spans="1:29" ht="15" x14ac:dyDescent="0.2">
      <c r="A80" s="3" t="s">
        <v>40</v>
      </c>
      <c r="B80" s="20">
        <f>B74-B76+B77-B78+B79</f>
        <v>136.94068814250946</v>
      </c>
      <c r="C80" s="20">
        <f t="shared" ref="C80:O80" si="45">C74-C76+C77-C78+C79</f>
        <v>145.55068814250944</v>
      </c>
      <c r="D80" s="20">
        <f t="shared" si="45"/>
        <v>137.90768814250947</v>
      </c>
      <c r="E80" s="20">
        <f t="shared" si="45"/>
        <v>132.64568814250944</v>
      </c>
      <c r="F80" s="20">
        <f t="shared" si="45"/>
        <v>134.17068814250948</v>
      </c>
      <c r="G80" s="20">
        <f>G74-G76+G77-G78+G79</f>
        <v>129.89968814250946</v>
      </c>
      <c r="H80" s="20">
        <f t="shared" si="45"/>
        <v>133.03068814250949</v>
      </c>
      <c r="I80" s="20">
        <f t="shared" si="45"/>
        <v>123.13139793761323</v>
      </c>
      <c r="J80" s="20">
        <f t="shared" si="45"/>
        <v>128.84139793761324</v>
      </c>
      <c r="K80" s="20">
        <f t="shared" si="45"/>
        <v>127.88469789425304</v>
      </c>
      <c r="L80" s="20">
        <f t="shared" si="45"/>
        <v>121.86505121550314</v>
      </c>
      <c r="M80" s="20">
        <f t="shared" si="45"/>
        <v>125.88765112878278</v>
      </c>
      <c r="N80" s="20">
        <f t="shared" si="45"/>
        <v>128.54186367597939</v>
      </c>
      <c r="O80" s="20">
        <f t="shared" si="45"/>
        <v>126.01286367597939</v>
      </c>
      <c r="P80" s="20">
        <f t="shared" ref="P80:AC80" si="46">P74-P76+P77-P78+P79</f>
        <v>140.74068814250944</v>
      </c>
      <c r="Q80" s="20">
        <f t="shared" si="46"/>
        <v>150.68068814250944</v>
      </c>
      <c r="R80" s="20">
        <f t="shared" si="46"/>
        <v>141.40068814250947</v>
      </c>
      <c r="S80" s="20">
        <f t="shared" si="46"/>
        <v>136.46068814250944</v>
      </c>
      <c r="T80" s="20">
        <f t="shared" si="46"/>
        <v>138.03068814250946</v>
      </c>
      <c r="U80" s="20">
        <f t="shared" si="46"/>
        <v>133.45068814250948</v>
      </c>
      <c r="V80" s="20">
        <f t="shared" si="46"/>
        <v>136.42068814250948</v>
      </c>
      <c r="W80" s="20">
        <f t="shared" si="46"/>
        <v>127.02139793761322</v>
      </c>
      <c r="X80" s="20">
        <f t="shared" si="46"/>
        <v>134.34139793761324</v>
      </c>
      <c r="Y80" s="20">
        <f t="shared" si="46"/>
        <v>132.11169789425304</v>
      </c>
      <c r="Z80" s="20">
        <f t="shared" si="46"/>
        <v>125.97505121550316</v>
      </c>
      <c r="AA80" s="20">
        <f t="shared" si="46"/>
        <v>128.75565112878277</v>
      </c>
      <c r="AB80" s="20">
        <f t="shared" si="46"/>
        <v>132.0868636759794</v>
      </c>
      <c r="AC80" s="20">
        <f t="shared" si="46"/>
        <v>129.54286367597939</v>
      </c>
    </row>
    <row r="81" spans="1:29" ht="15" x14ac:dyDescent="0.2">
      <c r="A81" s="12" t="s">
        <v>10</v>
      </c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  <c r="AA81" s="20"/>
      <c r="AB81" s="20"/>
      <c r="AC81" s="20"/>
    </row>
    <row r="82" spans="1:29" ht="30" x14ac:dyDescent="0.2">
      <c r="A82" s="23" t="s">
        <v>41</v>
      </c>
      <c r="B82" s="20">
        <f>10^((B80-161.04+7.1*LOG10(20)-7.5*LOG10(5)+(24.37-3.7*(5/B3)^2)*LOG10(B3)-20*LOG10(B2)+(3.2*(LOG10(17.625))^2-4.97)+0.6*(B4-1.5))/(43.42-3.1*LOG10(B3))+3)</f>
        <v>1376.8739115359035</v>
      </c>
      <c r="C82" s="20">
        <f t="shared" ref="C82:AC82" si="47">10^((C80-161.04+7.1*LOG10(20)-7.5*LOG10(5)+(24.37-3.7*(5/C3)^2)*LOG10(C3)-20*LOG10(C2)+(3.2*(LOG10(17.625))^2-4.97)+0.6*(C4-1.5))/(43.42-3.1*LOG10(C3))+3)</f>
        <v>2300.1618077606699</v>
      </c>
      <c r="D82" s="20">
        <f t="shared" si="47"/>
        <v>1458.5601153536177</v>
      </c>
      <c r="E82" s="20">
        <f t="shared" si="47"/>
        <v>1065.9109069906817</v>
      </c>
      <c r="F82" s="20">
        <f t="shared" si="47"/>
        <v>1167.3323829376407</v>
      </c>
      <c r="G82" s="20">
        <f t="shared" si="47"/>
        <v>904.98731687855764</v>
      </c>
      <c r="H82" s="20">
        <f t="shared" si="47"/>
        <v>1090.6524500101978</v>
      </c>
      <c r="I82" s="20">
        <f t="shared" si="47"/>
        <v>604.57436576150826</v>
      </c>
      <c r="J82" s="20">
        <f t="shared" si="47"/>
        <v>849.66815830043322</v>
      </c>
      <c r="K82" s="20">
        <f t="shared" si="47"/>
        <v>802.57529757191492</v>
      </c>
      <c r="L82" s="20">
        <f t="shared" si="47"/>
        <v>560.62333754441352</v>
      </c>
      <c r="M82" s="20">
        <f t="shared" si="47"/>
        <v>712.51422544544573</v>
      </c>
      <c r="N82" s="20">
        <f t="shared" si="47"/>
        <v>834.63404313574745</v>
      </c>
      <c r="O82" s="20">
        <f t="shared" si="47"/>
        <v>717.85145400422994</v>
      </c>
      <c r="P82" s="20">
        <f t="shared" si="47"/>
        <v>1726.8502787166558</v>
      </c>
      <c r="Q82" s="20">
        <f t="shared" si="47"/>
        <v>3122.806551192361</v>
      </c>
      <c r="R82" s="20">
        <f t="shared" si="47"/>
        <v>1796.1324254250446</v>
      </c>
      <c r="S82" s="20">
        <f t="shared" si="47"/>
        <v>1338.0418133887219</v>
      </c>
      <c r="T82" s="20">
        <f t="shared" si="47"/>
        <v>1469.2919799781303</v>
      </c>
      <c r="U82" s="20">
        <f t="shared" si="47"/>
        <v>1118.2986599907319</v>
      </c>
      <c r="V82" s="20">
        <f t="shared" si="47"/>
        <v>1334.8556725191429</v>
      </c>
      <c r="W82" s="20">
        <f t="shared" si="47"/>
        <v>762.3244233327996</v>
      </c>
      <c r="X82" s="20">
        <f t="shared" si="47"/>
        <v>1179.2699846358344</v>
      </c>
      <c r="Y82" s="20">
        <f t="shared" si="47"/>
        <v>1032.5210585177833</v>
      </c>
      <c r="Z82" s="20">
        <f t="shared" si="47"/>
        <v>716.23548465186229</v>
      </c>
      <c r="AA82" s="20">
        <f t="shared" si="47"/>
        <v>845.3369316271054</v>
      </c>
      <c r="AB82" s="20">
        <f t="shared" si="47"/>
        <v>1030.9939112350689</v>
      </c>
      <c r="AC82" s="20">
        <f t="shared" si="47"/>
        <v>885.94410939045065</v>
      </c>
    </row>
    <row r="83" spans="1:29" x14ac:dyDescent="0.2"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</row>
    <row r="84" spans="1:29" x14ac:dyDescent="0.2"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</row>
    <row r="85" spans="1:29" x14ac:dyDescent="0.2"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</row>
    <row r="86" spans="1:29" x14ac:dyDescent="0.2"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</row>
    <row r="87" spans="1:29" x14ac:dyDescent="0.2">
      <c r="B87" s="13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89"/>
  <sheetViews>
    <sheetView topLeftCell="W13" workbookViewId="0">
      <selection activeCell="AA26" sqref="AA26"/>
    </sheetView>
  </sheetViews>
  <sheetFormatPr defaultRowHeight="14.25" x14ac:dyDescent="0.2"/>
  <cols>
    <col min="1" max="1" width="72" customWidth="1"/>
    <col min="2" max="15" width="20.625" customWidth="1"/>
    <col min="16" max="29" width="30.625" customWidth="1"/>
  </cols>
  <sheetData>
    <row r="1" spans="1:29" x14ac:dyDescent="0.2">
      <c r="A1" s="2" t="s">
        <v>42</v>
      </c>
    </row>
    <row r="2" spans="1:29" ht="15" x14ac:dyDescent="0.2">
      <c r="A2" s="3" t="s">
        <v>0</v>
      </c>
      <c r="B2" s="15">
        <v>4</v>
      </c>
      <c r="C2" s="15">
        <v>4</v>
      </c>
      <c r="D2" s="15">
        <v>4</v>
      </c>
      <c r="E2" s="15">
        <v>4</v>
      </c>
      <c r="F2" s="15">
        <v>4</v>
      </c>
      <c r="G2" s="15">
        <v>4</v>
      </c>
      <c r="H2" s="15">
        <v>4</v>
      </c>
      <c r="I2" s="15">
        <v>4</v>
      </c>
      <c r="J2" s="15">
        <v>4</v>
      </c>
      <c r="K2" s="15">
        <v>4</v>
      </c>
      <c r="L2" s="15">
        <v>4</v>
      </c>
      <c r="M2" s="15">
        <v>4</v>
      </c>
      <c r="N2" s="15">
        <v>4</v>
      </c>
      <c r="O2" s="15">
        <v>4</v>
      </c>
      <c r="P2" s="15">
        <v>4</v>
      </c>
      <c r="Q2" s="15">
        <v>4</v>
      </c>
      <c r="R2" s="15">
        <v>4</v>
      </c>
      <c r="S2" s="15">
        <v>4</v>
      </c>
      <c r="T2" s="15">
        <v>4</v>
      </c>
      <c r="U2" s="15">
        <v>4</v>
      </c>
      <c r="V2" s="15">
        <v>4</v>
      </c>
      <c r="W2" s="15">
        <v>4</v>
      </c>
      <c r="X2" s="15">
        <v>4</v>
      </c>
      <c r="Y2" s="15">
        <v>4</v>
      </c>
      <c r="Z2" s="15">
        <v>4</v>
      </c>
      <c r="AA2" s="15">
        <v>4</v>
      </c>
      <c r="AB2" s="15">
        <v>4</v>
      </c>
      <c r="AC2" s="15">
        <v>4</v>
      </c>
    </row>
    <row r="3" spans="1:29" ht="15" x14ac:dyDescent="0.2">
      <c r="A3" s="3" t="s">
        <v>1</v>
      </c>
      <c r="B3" s="15">
        <v>35</v>
      </c>
      <c r="C3" s="15">
        <v>35</v>
      </c>
      <c r="D3" s="15">
        <v>35</v>
      </c>
      <c r="E3" s="15">
        <v>35</v>
      </c>
      <c r="F3" s="15">
        <v>35</v>
      </c>
      <c r="G3" s="15">
        <v>35</v>
      </c>
      <c r="H3" s="15">
        <v>35</v>
      </c>
      <c r="I3" s="15">
        <v>35</v>
      </c>
      <c r="J3" s="15">
        <v>35</v>
      </c>
      <c r="K3" s="15">
        <v>35</v>
      </c>
      <c r="L3" s="15">
        <v>35</v>
      </c>
      <c r="M3" s="15">
        <v>35</v>
      </c>
      <c r="N3" s="15">
        <v>35</v>
      </c>
      <c r="O3" s="15">
        <v>35</v>
      </c>
      <c r="P3" s="15">
        <v>35</v>
      </c>
      <c r="Q3" s="15">
        <v>35</v>
      </c>
      <c r="R3" s="15">
        <v>35</v>
      </c>
      <c r="S3" s="15">
        <v>35</v>
      </c>
      <c r="T3" s="15">
        <v>35</v>
      </c>
      <c r="U3" s="15">
        <v>35</v>
      </c>
      <c r="V3" s="15">
        <v>35</v>
      </c>
      <c r="W3" s="15">
        <v>35</v>
      </c>
      <c r="X3" s="15">
        <v>35</v>
      </c>
      <c r="Y3" s="15">
        <v>35</v>
      </c>
      <c r="Z3" s="15">
        <v>35</v>
      </c>
      <c r="AA3" s="15">
        <v>35</v>
      </c>
      <c r="AB3" s="15">
        <v>35</v>
      </c>
      <c r="AC3" s="15">
        <v>35</v>
      </c>
    </row>
    <row r="4" spans="1:29" ht="15" x14ac:dyDescent="0.2">
      <c r="A4" s="3" t="s">
        <v>2</v>
      </c>
      <c r="B4" s="15">
        <v>1.5</v>
      </c>
      <c r="C4" s="15">
        <v>1.5</v>
      </c>
      <c r="D4" s="15">
        <v>1.5</v>
      </c>
      <c r="E4" s="15">
        <v>1.5</v>
      </c>
      <c r="F4" s="15">
        <v>1.5</v>
      </c>
      <c r="G4" s="15">
        <v>1.5</v>
      </c>
      <c r="H4" s="15">
        <v>1.5</v>
      </c>
      <c r="I4" s="15">
        <v>1.5</v>
      </c>
      <c r="J4" s="15">
        <v>1.5</v>
      </c>
      <c r="K4" s="15">
        <v>1.5</v>
      </c>
      <c r="L4" s="15">
        <v>1.5</v>
      </c>
      <c r="M4" s="15">
        <v>1.5</v>
      </c>
      <c r="N4" s="15">
        <v>1.5</v>
      </c>
      <c r="O4" s="15">
        <v>1.5</v>
      </c>
      <c r="P4" s="15">
        <v>1.5</v>
      </c>
      <c r="Q4" s="15">
        <v>1.5</v>
      </c>
      <c r="R4" s="15">
        <v>1.5</v>
      </c>
      <c r="S4" s="15">
        <v>1.5</v>
      </c>
      <c r="T4" s="15">
        <v>1.5</v>
      </c>
      <c r="U4" s="15">
        <v>1.5</v>
      </c>
      <c r="V4" s="15">
        <v>1.5</v>
      </c>
      <c r="W4" s="15">
        <v>1.5</v>
      </c>
      <c r="X4" s="15">
        <v>1.5</v>
      </c>
      <c r="Y4" s="15">
        <v>1.5</v>
      </c>
      <c r="Z4" s="15">
        <v>1.5</v>
      </c>
      <c r="AA4" s="15">
        <v>1.5</v>
      </c>
      <c r="AB4" s="15">
        <v>1.5</v>
      </c>
      <c r="AC4" s="15">
        <v>1.5</v>
      </c>
    </row>
    <row r="5" spans="1:29" ht="15" x14ac:dyDescent="0.2">
      <c r="A5" s="4" t="s">
        <v>43</v>
      </c>
      <c r="B5" s="16">
        <v>0.9</v>
      </c>
      <c r="C5" s="16">
        <v>0.9</v>
      </c>
      <c r="D5" s="16">
        <v>0.95</v>
      </c>
      <c r="E5" s="16">
        <v>0.9</v>
      </c>
      <c r="F5" s="16">
        <v>0.9</v>
      </c>
      <c r="G5" s="16">
        <v>0.95</v>
      </c>
      <c r="H5" s="16">
        <v>0.95</v>
      </c>
      <c r="I5" s="16">
        <v>0.9</v>
      </c>
      <c r="J5" s="16">
        <v>0.9</v>
      </c>
      <c r="K5" s="16">
        <v>0.9</v>
      </c>
      <c r="L5" s="16">
        <v>0.95</v>
      </c>
      <c r="M5" s="16">
        <v>0.95</v>
      </c>
      <c r="N5" s="16">
        <v>0.95</v>
      </c>
      <c r="O5" s="16">
        <v>0.95</v>
      </c>
      <c r="P5" s="16">
        <v>0.9</v>
      </c>
      <c r="Q5" s="16">
        <v>0.9</v>
      </c>
      <c r="R5" s="16">
        <v>0.95</v>
      </c>
      <c r="S5" s="16">
        <v>0.9</v>
      </c>
      <c r="T5" s="16">
        <v>0.9</v>
      </c>
      <c r="U5" s="16">
        <v>0.95</v>
      </c>
      <c r="V5" s="16">
        <v>0.95</v>
      </c>
      <c r="W5" s="16">
        <v>0.9</v>
      </c>
      <c r="X5" s="16">
        <v>0.9</v>
      </c>
      <c r="Y5" s="16">
        <v>0.9</v>
      </c>
      <c r="Z5" s="16">
        <v>0.95</v>
      </c>
      <c r="AA5" s="16">
        <v>0.95</v>
      </c>
      <c r="AB5" s="16">
        <v>0.95</v>
      </c>
      <c r="AC5" s="16">
        <v>0.95</v>
      </c>
    </row>
    <row r="6" spans="1:29" ht="15" x14ac:dyDescent="0.2">
      <c r="A6" s="4" t="s">
        <v>44</v>
      </c>
      <c r="B6" s="15">
        <v>8</v>
      </c>
      <c r="C6" s="15">
        <v>8</v>
      </c>
      <c r="D6" s="15">
        <v>8</v>
      </c>
      <c r="E6" s="15">
        <v>8</v>
      </c>
      <c r="F6" s="15">
        <v>8</v>
      </c>
      <c r="G6" s="15">
        <v>8</v>
      </c>
      <c r="H6" s="15">
        <v>8</v>
      </c>
      <c r="I6" s="15">
        <v>8</v>
      </c>
      <c r="J6" s="15">
        <v>8</v>
      </c>
      <c r="K6" s="15">
        <v>8</v>
      </c>
      <c r="L6" s="15">
        <v>8</v>
      </c>
      <c r="M6" s="15">
        <v>8</v>
      </c>
      <c r="N6" s="15">
        <v>8</v>
      </c>
      <c r="O6" s="15">
        <v>8</v>
      </c>
      <c r="P6" s="15">
        <v>8</v>
      </c>
      <c r="Q6" s="15">
        <v>8</v>
      </c>
      <c r="R6" s="15">
        <v>8</v>
      </c>
      <c r="S6" s="15">
        <v>8</v>
      </c>
      <c r="T6" s="15">
        <v>8</v>
      </c>
      <c r="U6" s="15">
        <v>8</v>
      </c>
      <c r="V6" s="15">
        <v>8</v>
      </c>
      <c r="W6" s="15">
        <v>8</v>
      </c>
      <c r="X6" s="15">
        <v>8</v>
      </c>
      <c r="Y6" s="15">
        <v>8</v>
      </c>
      <c r="Z6" s="15">
        <v>8</v>
      </c>
      <c r="AA6" s="15">
        <v>8</v>
      </c>
      <c r="AB6" s="15">
        <v>8</v>
      </c>
      <c r="AC6" s="15">
        <v>8</v>
      </c>
    </row>
    <row r="7" spans="1:29" ht="16.5" x14ac:dyDescent="0.2">
      <c r="A7" s="4" t="s">
        <v>45</v>
      </c>
      <c r="B7" s="14" t="s">
        <v>80</v>
      </c>
      <c r="C7" s="14" t="s">
        <v>80</v>
      </c>
      <c r="D7" s="14" t="s">
        <v>80</v>
      </c>
      <c r="E7" s="14" t="s">
        <v>80</v>
      </c>
      <c r="F7" s="14" t="s">
        <v>80</v>
      </c>
      <c r="G7" s="14" t="s">
        <v>80</v>
      </c>
      <c r="H7" s="14" t="s">
        <v>80</v>
      </c>
      <c r="I7" s="14" t="s">
        <v>80</v>
      </c>
      <c r="J7" s="14" t="s">
        <v>80</v>
      </c>
      <c r="K7" s="14" t="s">
        <v>80</v>
      </c>
      <c r="L7" s="14" t="s">
        <v>80</v>
      </c>
      <c r="M7" s="14" t="s">
        <v>80</v>
      </c>
      <c r="N7" s="14" t="s">
        <v>80</v>
      </c>
      <c r="O7" s="14" t="s">
        <v>80</v>
      </c>
      <c r="P7" s="14" t="s">
        <v>80</v>
      </c>
      <c r="Q7" s="14" t="s">
        <v>80</v>
      </c>
      <c r="R7" s="14" t="s">
        <v>80</v>
      </c>
      <c r="S7" s="14" t="s">
        <v>80</v>
      </c>
      <c r="T7" s="14" t="s">
        <v>80</v>
      </c>
      <c r="U7" s="14" t="s">
        <v>80</v>
      </c>
      <c r="V7" s="14" t="s">
        <v>80</v>
      </c>
      <c r="W7" s="14" t="s">
        <v>80</v>
      </c>
      <c r="X7" s="14" t="s">
        <v>80</v>
      </c>
      <c r="Y7" s="14" t="s">
        <v>80</v>
      </c>
      <c r="Z7" s="14" t="s">
        <v>80</v>
      </c>
      <c r="AA7" s="14" t="s">
        <v>80</v>
      </c>
      <c r="AB7" s="14" t="s">
        <v>80</v>
      </c>
      <c r="AC7" s="14" t="s">
        <v>80</v>
      </c>
    </row>
    <row r="8" spans="1:29" ht="15" x14ac:dyDescent="0.2">
      <c r="A8" s="4" t="s">
        <v>46</v>
      </c>
      <c r="B8" s="15">
        <v>3</v>
      </c>
      <c r="C8" s="15">
        <v>3</v>
      </c>
      <c r="D8" s="15">
        <v>3</v>
      </c>
      <c r="E8" s="15">
        <v>3</v>
      </c>
      <c r="F8" s="15">
        <v>3</v>
      </c>
      <c r="G8" s="15">
        <v>3</v>
      </c>
      <c r="H8" s="15">
        <v>3</v>
      </c>
      <c r="I8" s="15">
        <v>3</v>
      </c>
      <c r="J8" s="15">
        <v>3</v>
      </c>
      <c r="K8" s="15">
        <v>3</v>
      </c>
      <c r="L8" s="15">
        <v>3</v>
      </c>
      <c r="M8" s="15">
        <v>3</v>
      </c>
      <c r="N8" s="15">
        <v>3</v>
      </c>
      <c r="O8" s="15">
        <v>3</v>
      </c>
      <c r="P8" s="15">
        <v>120</v>
      </c>
      <c r="Q8" s="15">
        <v>120</v>
      </c>
      <c r="R8" s="15">
        <v>120</v>
      </c>
      <c r="S8" s="15">
        <v>120</v>
      </c>
      <c r="T8" s="15">
        <v>120</v>
      </c>
      <c r="U8" s="15">
        <v>120</v>
      </c>
      <c r="V8" s="15">
        <v>120</v>
      </c>
      <c r="W8" s="15">
        <v>120</v>
      </c>
      <c r="X8" s="15">
        <v>120</v>
      </c>
      <c r="Y8" s="15">
        <v>120</v>
      </c>
      <c r="Z8" s="15">
        <v>120</v>
      </c>
      <c r="AA8" s="15">
        <v>120</v>
      </c>
      <c r="AB8" s="15">
        <v>120</v>
      </c>
      <c r="AC8" s="15">
        <v>120</v>
      </c>
    </row>
    <row r="9" spans="1:29" ht="15" x14ac:dyDescent="0.2">
      <c r="A9" s="4" t="s">
        <v>81</v>
      </c>
      <c r="B9" s="17" t="s">
        <v>82</v>
      </c>
      <c r="C9" s="17" t="s">
        <v>83</v>
      </c>
      <c r="D9" s="17" t="s">
        <v>84</v>
      </c>
      <c r="E9" s="17" t="s">
        <v>85</v>
      </c>
      <c r="F9" s="17" t="s">
        <v>86</v>
      </c>
      <c r="G9" s="17" t="s">
        <v>87</v>
      </c>
      <c r="H9" s="17" t="s">
        <v>88</v>
      </c>
      <c r="I9" s="17" t="s">
        <v>89</v>
      </c>
      <c r="J9" s="17" t="s">
        <v>90</v>
      </c>
      <c r="K9" s="17" t="s">
        <v>91</v>
      </c>
      <c r="L9" s="17" t="s">
        <v>92</v>
      </c>
      <c r="M9" s="17" t="s">
        <v>93</v>
      </c>
      <c r="N9" s="17" t="s">
        <v>94</v>
      </c>
      <c r="O9" s="18" t="s">
        <v>95</v>
      </c>
      <c r="P9" s="17" t="s">
        <v>82</v>
      </c>
      <c r="Q9" s="17" t="s">
        <v>83</v>
      </c>
      <c r="R9" s="17" t="s">
        <v>84</v>
      </c>
      <c r="S9" s="17" t="s">
        <v>85</v>
      </c>
      <c r="T9" s="17" t="s">
        <v>86</v>
      </c>
      <c r="U9" s="17" t="s">
        <v>87</v>
      </c>
      <c r="V9" s="17" t="s">
        <v>88</v>
      </c>
      <c r="W9" s="17" t="s">
        <v>89</v>
      </c>
      <c r="X9" s="17" t="s">
        <v>90</v>
      </c>
      <c r="Y9" s="17" t="s">
        <v>91</v>
      </c>
      <c r="Z9" s="17" t="s">
        <v>92</v>
      </c>
      <c r="AA9" s="17" t="s">
        <v>93</v>
      </c>
      <c r="AB9" s="17" t="s">
        <v>94</v>
      </c>
      <c r="AC9" s="18" t="s">
        <v>95</v>
      </c>
    </row>
    <row r="10" spans="1:29" ht="15" x14ac:dyDescent="0.2">
      <c r="A10" s="4" t="s">
        <v>47</v>
      </c>
      <c r="B10" s="14" t="s">
        <v>146</v>
      </c>
      <c r="C10" s="14" t="s">
        <v>146</v>
      </c>
      <c r="D10" s="14" t="s">
        <v>146</v>
      </c>
      <c r="E10" s="14" t="s">
        <v>146</v>
      </c>
      <c r="F10" s="14" t="s">
        <v>146</v>
      </c>
      <c r="G10" s="14" t="s">
        <v>146</v>
      </c>
      <c r="H10" s="14" t="s">
        <v>146</v>
      </c>
      <c r="I10" s="14" t="s">
        <v>146</v>
      </c>
      <c r="J10" s="14" t="s">
        <v>146</v>
      </c>
      <c r="K10" s="14" t="s">
        <v>146</v>
      </c>
      <c r="L10" s="14" t="s">
        <v>146</v>
      </c>
      <c r="M10" s="14" t="s">
        <v>146</v>
      </c>
      <c r="N10" s="14" t="s">
        <v>146</v>
      </c>
      <c r="O10" s="14" t="s">
        <v>146</v>
      </c>
      <c r="P10" s="14" t="s">
        <v>146</v>
      </c>
      <c r="Q10" s="14" t="s">
        <v>146</v>
      </c>
      <c r="R10" s="14" t="s">
        <v>146</v>
      </c>
      <c r="S10" s="14" t="s">
        <v>146</v>
      </c>
      <c r="T10" s="14" t="s">
        <v>146</v>
      </c>
      <c r="U10" s="14" t="s">
        <v>146</v>
      </c>
      <c r="V10" s="14" t="s">
        <v>146</v>
      </c>
      <c r="W10" s="14" t="s">
        <v>146</v>
      </c>
      <c r="X10" s="14" t="s">
        <v>146</v>
      </c>
      <c r="Y10" s="14" t="s">
        <v>146</v>
      </c>
      <c r="Z10" s="14" t="s">
        <v>146</v>
      </c>
      <c r="AA10" s="14" t="s">
        <v>146</v>
      </c>
      <c r="AB10" s="14" t="s">
        <v>146</v>
      </c>
      <c r="AC10" s="14" t="s">
        <v>146</v>
      </c>
    </row>
    <row r="11" spans="1:29" ht="15" x14ac:dyDescent="0.2">
      <c r="A11" s="4" t="s">
        <v>48</v>
      </c>
      <c r="B11" s="14" t="s">
        <v>97</v>
      </c>
      <c r="C11" s="14" t="s">
        <v>97</v>
      </c>
      <c r="D11" s="14" t="s">
        <v>97</v>
      </c>
      <c r="E11" s="14" t="s">
        <v>97</v>
      </c>
      <c r="F11" s="14" t="s">
        <v>97</v>
      </c>
      <c r="G11" s="14" t="s">
        <v>97</v>
      </c>
      <c r="H11" s="14" t="s">
        <v>97</v>
      </c>
      <c r="I11" s="14" t="s">
        <v>97</v>
      </c>
      <c r="J11" s="14" t="s">
        <v>97</v>
      </c>
      <c r="K11" s="14" t="s">
        <v>97</v>
      </c>
      <c r="L11" s="14" t="s">
        <v>97</v>
      </c>
      <c r="M11" s="14" t="s">
        <v>97</v>
      </c>
      <c r="N11" s="14" t="s">
        <v>97</v>
      </c>
      <c r="O11" s="14" t="s">
        <v>97</v>
      </c>
      <c r="P11" s="14" t="s">
        <v>97</v>
      </c>
      <c r="Q11" s="14" t="s">
        <v>97</v>
      </c>
      <c r="R11" s="14" t="s">
        <v>97</v>
      </c>
      <c r="S11" s="14" t="s">
        <v>97</v>
      </c>
      <c r="T11" s="14" t="s">
        <v>97</v>
      </c>
      <c r="U11" s="14" t="s">
        <v>97</v>
      </c>
      <c r="V11" s="14" t="s">
        <v>97</v>
      </c>
      <c r="W11" s="14" t="s">
        <v>97</v>
      </c>
      <c r="X11" s="14" t="s">
        <v>97</v>
      </c>
      <c r="Y11" s="14" t="s">
        <v>97</v>
      </c>
      <c r="Z11" s="14" t="s">
        <v>97</v>
      </c>
      <c r="AA11" s="14" t="s">
        <v>97</v>
      </c>
      <c r="AB11" s="14" t="s">
        <v>97</v>
      </c>
      <c r="AC11" s="14" t="s">
        <v>97</v>
      </c>
    </row>
    <row r="12" spans="1:29" ht="15" x14ac:dyDescent="0.2">
      <c r="A12" s="4" t="s">
        <v>49</v>
      </c>
      <c r="B12" s="14" t="s">
        <v>98</v>
      </c>
      <c r="C12" s="14" t="s">
        <v>98</v>
      </c>
      <c r="D12" s="14" t="s">
        <v>98</v>
      </c>
      <c r="E12" s="14" t="s">
        <v>98</v>
      </c>
      <c r="F12" s="14" t="s">
        <v>98</v>
      </c>
      <c r="G12" s="14" t="s">
        <v>98</v>
      </c>
      <c r="H12" s="14" t="s">
        <v>98</v>
      </c>
      <c r="I12" s="14" t="s">
        <v>98</v>
      </c>
      <c r="J12" s="14" t="s">
        <v>98</v>
      </c>
      <c r="K12" s="14" t="s">
        <v>98</v>
      </c>
      <c r="L12" s="14" t="s">
        <v>98</v>
      </c>
      <c r="M12" s="14" t="s">
        <v>98</v>
      </c>
      <c r="N12" s="14" t="s">
        <v>98</v>
      </c>
      <c r="O12" s="14" t="s">
        <v>98</v>
      </c>
      <c r="P12" s="14" t="s">
        <v>98</v>
      </c>
      <c r="Q12" s="14" t="s">
        <v>98</v>
      </c>
      <c r="R12" s="14" t="s">
        <v>98</v>
      </c>
      <c r="S12" s="14" t="s">
        <v>98</v>
      </c>
      <c r="T12" s="14" t="s">
        <v>98</v>
      </c>
      <c r="U12" s="14" t="s">
        <v>98</v>
      </c>
      <c r="V12" s="14" t="s">
        <v>98</v>
      </c>
      <c r="W12" s="14" t="s">
        <v>98</v>
      </c>
      <c r="X12" s="14" t="s">
        <v>98</v>
      </c>
      <c r="Y12" s="14" t="s">
        <v>98</v>
      </c>
      <c r="Z12" s="14" t="s">
        <v>98</v>
      </c>
      <c r="AA12" s="14" t="s">
        <v>98</v>
      </c>
      <c r="AB12" s="14" t="s">
        <v>98</v>
      </c>
      <c r="AC12" s="14" t="s">
        <v>98</v>
      </c>
    </row>
    <row r="13" spans="1:29" ht="30" x14ac:dyDescent="0.2">
      <c r="A13" s="4" t="s">
        <v>50</v>
      </c>
      <c r="B13" s="14" t="s">
        <v>99</v>
      </c>
      <c r="C13" s="14" t="s">
        <v>99</v>
      </c>
      <c r="D13" s="14" t="s">
        <v>99</v>
      </c>
      <c r="E13" s="14" t="s">
        <v>99</v>
      </c>
      <c r="F13" s="14" t="s">
        <v>99</v>
      </c>
      <c r="G13" s="14" t="s">
        <v>99</v>
      </c>
      <c r="H13" s="14" t="s">
        <v>99</v>
      </c>
      <c r="I13" s="14" t="s">
        <v>100</v>
      </c>
      <c r="J13" s="14" t="s">
        <v>100</v>
      </c>
      <c r="K13" s="14" t="s">
        <v>100</v>
      </c>
      <c r="L13" s="14" t="s">
        <v>101</v>
      </c>
      <c r="M13" s="14" t="s">
        <v>101</v>
      </c>
      <c r="N13" s="14" t="s">
        <v>102</v>
      </c>
      <c r="O13" s="14" t="s">
        <v>102</v>
      </c>
      <c r="P13" s="14" t="s">
        <v>99</v>
      </c>
      <c r="Q13" s="14" t="s">
        <v>99</v>
      </c>
      <c r="R13" s="14" t="s">
        <v>99</v>
      </c>
      <c r="S13" s="14" t="s">
        <v>99</v>
      </c>
      <c r="T13" s="14" t="s">
        <v>99</v>
      </c>
      <c r="U13" s="14" t="s">
        <v>99</v>
      </c>
      <c r="V13" s="14" t="s">
        <v>99</v>
      </c>
      <c r="W13" s="14" t="s">
        <v>100</v>
      </c>
      <c r="X13" s="14" t="s">
        <v>100</v>
      </c>
      <c r="Y13" s="14" t="s">
        <v>100</v>
      </c>
      <c r="Z13" s="14" t="s">
        <v>101</v>
      </c>
      <c r="AA13" s="14" t="s">
        <v>101</v>
      </c>
      <c r="AB13" s="14" t="s">
        <v>102</v>
      </c>
      <c r="AC13" s="14" t="s">
        <v>102</v>
      </c>
    </row>
    <row r="14" spans="1:29" ht="15" x14ac:dyDescent="0.2">
      <c r="A14" s="4" t="s">
        <v>51</v>
      </c>
      <c r="B14" s="14" t="s">
        <v>154</v>
      </c>
      <c r="C14" s="14" t="s">
        <v>108</v>
      </c>
      <c r="D14" s="14" t="s">
        <v>109</v>
      </c>
      <c r="E14" s="14" t="s">
        <v>105</v>
      </c>
      <c r="F14" s="14" t="s">
        <v>165</v>
      </c>
      <c r="G14" s="14" t="s">
        <v>109</v>
      </c>
      <c r="H14" s="19" t="s">
        <v>103</v>
      </c>
      <c r="I14" s="14" t="s">
        <v>155</v>
      </c>
      <c r="J14" s="14" t="s">
        <v>108</v>
      </c>
      <c r="K14" s="14" t="s">
        <v>106</v>
      </c>
      <c r="L14" s="14" t="s">
        <v>110</v>
      </c>
      <c r="M14" s="14" t="s">
        <v>144</v>
      </c>
      <c r="N14" s="14" t="s">
        <v>111</v>
      </c>
      <c r="O14" s="14" t="s">
        <v>112</v>
      </c>
      <c r="P14" s="14" t="s">
        <v>154</v>
      </c>
      <c r="Q14" s="14" t="s">
        <v>108</v>
      </c>
      <c r="R14" s="14" t="s">
        <v>109</v>
      </c>
      <c r="S14" s="14" t="s">
        <v>105</v>
      </c>
      <c r="T14" s="14" t="s">
        <v>165</v>
      </c>
      <c r="U14" s="14" t="s">
        <v>109</v>
      </c>
      <c r="V14" s="19" t="s">
        <v>103</v>
      </c>
      <c r="W14" s="14" t="s">
        <v>155</v>
      </c>
      <c r="X14" s="14" t="s">
        <v>108</v>
      </c>
      <c r="Y14" s="14" t="s">
        <v>106</v>
      </c>
      <c r="Z14" s="14" t="s">
        <v>110</v>
      </c>
      <c r="AA14" s="14" t="s">
        <v>144</v>
      </c>
      <c r="AB14" s="14" t="s">
        <v>111</v>
      </c>
      <c r="AC14" s="14" t="s">
        <v>112</v>
      </c>
    </row>
    <row r="15" spans="1:29" ht="15" x14ac:dyDescent="0.2">
      <c r="A15" s="4" t="s">
        <v>52</v>
      </c>
      <c r="B15" s="14" t="s">
        <v>113</v>
      </c>
      <c r="C15" s="14" t="s">
        <v>113</v>
      </c>
      <c r="D15" s="14" t="s">
        <v>113</v>
      </c>
      <c r="E15" s="14" t="s">
        <v>113</v>
      </c>
      <c r="F15" s="14" t="s">
        <v>113</v>
      </c>
      <c r="G15" s="14" t="s">
        <v>113</v>
      </c>
      <c r="H15" s="14" t="s">
        <v>113</v>
      </c>
      <c r="I15" s="14" t="s">
        <v>113</v>
      </c>
      <c r="J15" s="14" t="s">
        <v>113</v>
      </c>
      <c r="K15" s="14" t="s">
        <v>113</v>
      </c>
      <c r="L15" s="14" t="s">
        <v>113</v>
      </c>
      <c r="M15" s="14" t="s">
        <v>113</v>
      </c>
      <c r="N15" s="14" t="s">
        <v>113</v>
      </c>
      <c r="O15" s="14" t="s">
        <v>113</v>
      </c>
      <c r="P15" s="14" t="s">
        <v>113</v>
      </c>
      <c r="Q15" s="14" t="s">
        <v>113</v>
      </c>
      <c r="R15" s="14" t="s">
        <v>113</v>
      </c>
      <c r="S15" s="14" t="s">
        <v>113</v>
      </c>
      <c r="T15" s="14" t="s">
        <v>113</v>
      </c>
      <c r="U15" s="14" t="s">
        <v>113</v>
      </c>
      <c r="V15" s="14" t="s">
        <v>113</v>
      </c>
      <c r="W15" s="14" t="s">
        <v>113</v>
      </c>
      <c r="X15" s="14" t="s">
        <v>113</v>
      </c>
      <c r="Y15" s="14" t="s">
        <v>113</v>
      </c>
      <c r="Z15" s="14" t="s">
        <v>113</v>
      </c>
      <c r="AA15" s="14" t="s">
        <v>113</v>
      </c>
      <c r="AB15" s="14" t="s">
        <v>113</v>
      </c>
      <c r="AC15" s="14" t="s">
        <v>113</v>
      </c>
    </row>
    <row r="16" spans="1:29" ht="30" x14ac:dyDescent="0.2">
      <c r="A16" s="4" t="s">
        <v>53</v>
      </c>
      <c r="B16" s="14" t="s">
        <v>114</v>
      </c>
      <c r="C16" s="19" t="s">
        <v>118</v>
      </c>
      <c r="D16" s="14" t="s">
        <v>115</v>
      </c>
      <c r="E16" s="14" t="s">
        <v>116</v>
      </c>
      <c r="F16" s="14" t="s">
        <v>116</v>
      </c>
      <c r="G16" s="14" t="s">
        <v>101</v>
      </c>
      <c r="H16" s="14" t="s">
        <v>101</v>
      </c>
      <c r="I16" s="14" t="s">
        <v>117</v>
      </c>
      <c r="J16" s="19" t="s">
        <v>143</v>
      </c>
      <c r="K16" s="14" t="s">
        <v>119</v>
      </c>
      <c r="L16" s="14" t="s">
        <v>101</v>
      </c>
      <c r="M16" s="14" t="s">
        <v>101</v>
      </c>
      <c r="N16" s="14" t="s">
        <v>120</v>
      </c>
      <c r="O16" s="14" t="s">
        <v>121</v>
      </c>
      <c r="P16" s="14" t="s">
        <v>114</v>
      </c>
      <c r="Q16" s="19" t="s">
        <v>118</v>
      </c>
      <c r="R16" s="14" t="s">
        <v>115</v>
      </c>
      <c r="S16" s="14" t="s">
        <v>116</v>
      </c>
      <c r="T16" s="14" t="s">
        <v>116</v>
      </c>
      <c r="U16" s="14" t="s">
        <v>101</v>
      </c>
      <c r="V16" s="14" t="s">
        <v>101</v>
      </c>
      <c r="W16" s="14" t="s">
        <v>117</v>
      </c>
      <c r="X16" s="19" t="s">
        <v>143</v>
      </c>
      <c r="Y16" s="14" t="s">
        <v>119</v>
      </c>
      <c r="Z16" s="14" t="s">
        <v>101</v>
      </c>
      <c r="AA16" s="14" t="s">
        <v>101</v>
      </c>
      <c r="AB16" s="14" t="s">
        <v>120</v>
      </c>
      <c r="AC16" s="14" t="s">
        <v>121</v>
      </c>
    </row>
    <row r="17" spans="1:29" ht="30" x14ac:dyDescent="0.2">
      <c r="A17" s="4" t="s">
        <v>54</v>
      </c>
      <c r="B17" s="14" t="s">
        <v>122</v>
      </c>
      <c r="C17" s="14" t="s">
        <v>122</v>
      </c>
      <c r="D17" s="14" t="s">
        <v>101</v>
      </c>
      <c r="E17" s="14" t="s">
        <v>122</v>
      </c>
      <c r="F17" s="14" t="s">
        <v>122</v>
      </c>
      <c r="G17" s="14" t="s">
        <v>101</v>
      </c>
      <c r="H17" s="14" t="s">
        <v>101</v>
      </c>
      <c r="I17" s="14" t="s">
        <v>123</v>
      </c>
      <c r="J17" s="14" t="s">
        <v>123</v>
      </c>
      <c r="K17" s="14" t="s">
        <v>123</v>
      </c>
      <c r="L17" s="14" t="s">
        <v>101</v>
      </c>
      <c r="M17" s="14" t="s">
        <v>101</v>
      </c>
      <c r="N17" s="14" t="s">
        <v>101</v>
      </c>
      <c r="O17" s="14" t="s">
        <v>101</v>
      </c>
      <c r="P17" s="14" t="s">
        <v>122</v>
      </c>
      <c r="Q17" s="14" t="s">
        <v>122</v>
      </c>
      <c r="R17" s="14" t="s">
        <v>101</v>
      </c>
      <c r="S17" s="14" t="s">
        <v>122</v>
      </c>
      <c r="T17" s="14" t="s">
        <v>122</v>
      </c>
      <c r="U17" s="14" t="s">
        <v>101</v>
      </c>
      <c r="V17" s="14" t="s">
        <v>101</v>
      </c>
      <c r="W17" s="14" t="s">
        <v>123</v>
      </c>
      <c r="X17" s="14" t="s">
        <v>123</v>
      </c>
      <c r="Y17" s="14" t="s">
        <v>123</v>
      </c>
      <c r="Z17" s="14" t="s">
        <v>101</v>
      </c>
      <c r="AA17" s="14" t="s">
        <v>101</v>
      </c>
      <c r="AB17" s="14" t="s">
        <v>101</v>
      </c>
      <c r="AC17" s="14" t="s">
        <v>101</v>
      </c>
    </row>
    <row r="18" spans="1:29" ht="15" x14ac:dyDescent="0.2">
      <c r="A18" s="4" t="s">
        <v>55</v>
      </c>
      <c r="B18" s="14" t="s">
        <v>124</v>
      </c>
      <c r="C18" s="14" t="s">
        <v>125</v>
      </c>
      <c r="D18" s="14" t="s">
        <v>101</v>
      </c>
      <c r="E18" s="14" t="s">
        <v>101</v>
      </c>
      <c r="F18" s="14" t="s">
        <v>101</v>
      </c>
      <c r="G18" s="14" t="s">
        <v>101</v>
      </c>
      <c r="H18" s="14" t="s">
        <v>101</v>
      </c>
      <c r="I18" s="14" t="s">
        <v>124</v>
      </c>
      <c r="J18" s="14" t="s">
        <v>126</v>
      </c>
      <c r="K18" s="14" t="s">
        <v>101</v>
      </c>
      <c r="L18" s="14" t="s">
        <v>101</v>
      </c>
      <c r="M18" s="14" t="s">
        <v>101</v>
      </c>
      <c r="N18" s="14" t="s">
        <v>124</v>
      </c>
      <c r="O18" s="14" t="s">
        <v>124</v>
      </c>
      <c r="P18" s="14" t="s">
        <v>124</v>
      </c>
      <c r="Q18" s="14" t="s">
        <v>125</v>
      </c>
      <c r="R18" s="14" t="s">
        <v>101</v>
      </c>
      <c r="S18" s="14" t="s">
        <v>101</v>
      </c>
      <c r="T18" s="14" t="s">
        <v>101</v>
      </c>
      <c r="U18" s="14" t="s">
        <v>101</v>
      </c>
      <c r="V18" s="14" t="s">
        <v>101</v>
      </c>
      <c r="W18" s="14" t="s">
        <v>124</v>
      </c>
      <c r="X18" s="14" t="s">
        <v>126</v>
      </c>
      <c r="Y18" s="14" t="s">
        <v>101</v>
      </c>
      <c r="Z18" s="14" t="s">
        <v>101</v>
      </c>
      <c r="AA18" s="14" t="s">
        <v>101</v>
      </c>
      <c r="AB18" s="14" t="s">
        <v>124</v>
      </c>
      <c r="AC18" s="14" t="s">
        <v>124</v>
      </c>
    </row>
    <row r="19" spans="1:29" ht="15" x14ac:dyDescent="0.2">
      <c r="A19" s="4" t="s">
        <v>56</v>
      </c>
      <c r="B19" s="14" t="s">
        <v>124</v>
      </c>
      <c r="C19" s="14">
        <v>8</v>
      </c>
      <c r="D19" s="14" t="s">
        <v>101</v>
      </c>
      <c r="E19" s="14" t="s">
        <v>124</v>
      </c>
      <c r="F19" s="14" t="s">
        <v>124</v>
      </c>
      <c r="G19" s="14" t="s">
        <v>101</v>
      </c>
      <c r="H19" s="14" t="s">
        <v>101</v>
      </c>
      <c r="I19" s="14" t="s">
        <v>124</v>
      </c>
      <c r="J19" s="14">
        <v>6</v>
      </c>
      <c r="K19" s="14" t="s">
        <v>124</v>
      </c>
      <c r="L19" s="14" t="s">
        <v>127</v>
      </c>
      <c r="M19" s="14" t="s">
        <v>127</v>
      </c>
      <c r="N19" s="14" t="s">
        <v>127</v>
      </c>
      <c r="O19" s="14" t="s">
        <v>127</v>
      </c>
      <c r="P19" s="14" t="s">
        <v>124</v>
      </c>
      <c r="Q19" s="14">
        <v>8</v>
      </c>
      <c r="R19" s="14" t="s">
        <v>101</v>
      </c>
      <c r="S19" s="14" t="s">
        <v>124</v>
      </c>
      <c r="T19" s="14" t="s">
        <v>124</v>
      </c>
      <c r="U19" s="14" t="s">
        <v>101</v>
      </c>
      <c r="V19" s="14" t="s">
        <v>101</v>
      </c>
      <c r="W19" s="14" t="s">
        <v>124</v>
      </c>
      <c r="X19" s="14">
        <v>6</v>
      </c>
      <c r="Y19" s="14" t="s">
        <v>124</v>
      </c>
      <c r="Z19" s="14" t="s">
        <v>127</v>
      </c>
      <c r="AA19" s="14" t="s">
        <v>127</v>
      </c>
      <c r="AB19" s="14" t="s">
        <v>127</v>
      </c>
      <c r="AC19" s="14" t="s">
        <v>127</v>
      </c>
    </row>
    <row r="20" spans="1:29" ht="15" x14ac:dyDescent="0.2">
      <c r="A20" s="4" t="s">
        <v>57</v>
      </c>
      <c r="B20" s="14" t="s">
        <v>101</v>
      </c>
      <c r="C20" s="14" t="s">
        <v>128</v>
      </c>
      <c r="D20" s="14" t="s">
        <v>101</v>
      </c>
      <c r="E20" s="14" t="s">
        <v>101</v>
      </c>
      <c r="F20" s="14" t="s">
        <v>101</v>
      </c>
      <c r="G20" s="14" t="s">
        <v>101</v>
      </c>
      <c r="H20" s="14" t="s">
        <v>101</v>
      </c>
      <c r="I20" s="14" t="s">
        <v>101</v>
      </c>
      <c r="J20" s="14" t="s">
        <v>128</v>
      </c>
      <c r="K20" s="14" t="s">
        <v>101</v>
      </c>
      <c r="L20" s="14" t="s">
        <v>101</v>
      </c>
      <c r="M20" s="14" t="s">
        <v>101</v>
      </c>
      <c r="N20" s="14" t="s">
        <v>101</v>
      </c>
      <c r="O20" s="14" t="s">
        <v>101</v>
      </c>
      <c r="P20" s="14" t="s">
        <v>101</v>
      </c>
      <c r="Q20" s="14" t="s">
        <v>128</v>
      </c>
      <c r="R20" s="14" t="s">
        <v>101</v>
      </c>
      <c r="S20" s="14" t="s">
        <v>101</v>
      </c>
      <c r="T20" s="14" t="s">
        <v>101</v>
      </c>
      <c r="U20" s="14" t="s">
        <v>101</v>
      </c>
      <c r="V20" s="14" t="s">
        <v>101</v>
      </c>
      <c r="W20" s="14" t="s">
        <v>101</v>
      </c>
      <c r="X20" s="14" t="s">
        <v>128</v>
      </c>
      <c r="Y20" s="14" t="s">
        <v>101</v>
      </c>
      <c r="Z20" s="14" t="s">
        <v>101</v>
      </c>
      <c r="AA20" s="14" t="s">
        <v>101</v>
      </c>
      <c r="AB20" s="14" t="s">
        <v>101</v>
      </c>
      <c r="AC20" s="14" t="s">
        <v>101</v>
      </c>
    </row>
    <row r="21" spans="1:29" ht="15" x14ac:dyDescent="0.2">
      <c r="A21" s="4" t="s">
        <v>58</v>
      </c>
      <c r="B21" s="14" t="s">
        <v>127</v>
      </c>
      <c r="C21" s="14" t="s">
        <v>127</v>
      </c>
      <c r="D21" s="14" t="s">
        <v>127</v>
      </c>
      <c r="E21" s="14" t="s">
        <v>127</v>
      </c>
      <c r="F21" s="14" t="s">
        <v>127</v>
      </c>
      <c r="G21" s="14" t="s">
        <v>127</v>
      </c>
      <c r="H21" s="14" t="s">
        <v>127</v>
      </c>
      <c r="I21" s="14" t="s">
        <v>127</v>
      </c>
      <c r="J21" s="14" t="s">
        <v>127</v>
      </c>
      <c r="K21" s="14" t="s">
        <v>127</v>
      </c>
      <c r="L21" s="14" t="s">
        <v>127</v>
      </c>
      <c r="M21" s="14" t="s">
        <v>127</v>
      </c>
      <c r="N21" s="14" t="s">
        <v>129</v>
      </c>
      <c r="O21" s="14" t="s">
        <v>130</v>
      </c>
      <c r="P21" s="14" t="s">
        <v>127</v>
      </c>
      <c r="Q21" s="14" t="s">
        <v>127</v>
      </c>
      <c r="R21" s="14" t="s">
        <v>127</v>
      </c>
      <c r="S21" s="14" t="s">
        <v>127</v>
      </c>
      <c r="T21" s="14" t="s">
        <v>127</v>
      </c>
      <c r="U21" s="14" t="s">
        <v>127</v>
      </c>
      <c r="V21" s="14" t="s">
        <v>127</v>
      </c>
      <c r="W21" s="14" t="s">
        <v>127</v>
      </c>
      <c r="X21" s="14" t="s">
        <v>127</v>
      </c>
      <c r="Y21" s="14" t="s">
        <v>127</v>
      </c>
      <c r="Z21" s="14" t="s">
        <v>127</v>
      </c>
      <c r="AA21" s="14" t="s">
        <v>127</v>
      </c>
      <c r="AB21" s="14" t="s">
        <v>129</v>
      </c>
      <c r="AC21" s="14" t="s">
        <v>130</v>
      </c>
    </row>
    <row r="22" spans="1:29" ht="15" x14ac:dyDescent="0.2">
      <c r="A22" s="4" t="s">
        <v>59</v>
      </c>
      <c r="B22" s="14" t="s">
        <v>127</v>
      </c>
      <c r="C22" s="14" t="s">
        <v>127</v>
      </c>
      <c r="D22" s="14" t="s">
        <v>127</v>
      </c>
      <c r="E22" s="14" t="s">
        <v>127</v>
      </c>
      <c r="F22" s="14" t="s">
        <v>127</v>
      </c>
      <c r="G22" s="14" t="s">
        <v>127</v>
      </c>
      <c r="H22" s="14" t="s">
        <v>127</v>
      </c>
      <c r="I22" s="14" t="s">
        <v>127</v>
      </c>
      <c r="J22" s="14" t="s">
        <v>127</v>
      </c>
      <c r="K22" s="14" t="s">
        <v>127</v>
      </c>
      <c r="L22" s="14" t="s">
        <v>127</v>
      </c>
      <c r="M22" s="14" t="s">
        <v>127</v>
      </c>
      <c r="N22" s="14" t="s">
        <v>127</v>
      </c>
      <c r="O22" s="14" t="s">
        <v>127</v>
      </c>
      <c r="P22" s="14" t="s">
        <v>127</v>
      </c>
      <c r="Q22" s="14" t="s">
        <v>127</v>
      </c>
      <c r="R22" s="14" t="s">
        <v>127</v>
      </c>
      <c r="S22" s="14" t="s">
        <v>127</v>
      </c>
      <c r="T22" s="14" t="s">
        <v>127</v>
      </c>
      <c r="U22" s="14" t="s">
        <v>127</v>
      </c>
      <c r="V22" s="14" t="s">
        <v>127</v>
      </c>
      <c r="W22" s="14" t="s">
        <v>127</v>
      </c>
      <c r="X22" s="14" t="s">
        <v>127</v>
      </c>
      <c r="Y22" s="14" t="s">
        <v>127</v>
      </c>
      <c r="Z22" s="14" t="s">
        <v>127</v>
      </c>
      <c r="AA22" s="14" t="s">
        <v>127</v>
      </c>
      <c r="AB22" s="14" t="s">
        <v>127</v>
      </c>
      <c r="AC22" s="14" t="s">
        <v>127</v>
      </c>
    </row>
    <row r="23" spans="1:29" ht="45" x14ac:dyDescent="0.2">
      <c r="A23" s="4" t="s">
        <v>60</v>
      </c>
      <c r="B23" s="14" t="s">
        <v>131</v>
      </c>
      <c r="C23" s="14" t="s">
        <v>132</v>
      </c>
      <c r="D23" s="14" t="s">
        <v>133</v>
      </c>
      <c r="E23" s="14" t="s">
        <v>131</v>
      </c>
      <c r="F23" s="14" t="s">
        <v>131</v>
      </c>
      <c r="G23" s="14" t="s">
        <v>133</v>
      </c>
      <c r="H23" s="14" t="s">
        <v>134</v>
      </c>
      <c r="I23" s="14" t="s">
        <v>131</v>
      </c>
      <c r="J23" s="14" t="s">
        <v>132</v>
      </c>
      <c r="K23" s="14" t="s">
        <v>131</v>
      </c>
      <c r="L23" s="19" t="s">
        <v>135</v>
      </c>
      <c r="M23" s="19" t="s">
        <v>137</v>
      </c>
      <c r="N23" s="19" t="s">
        <v>138</v>
      </c>
      <c r="O23" s="14" t="s">
        <v>136</v>
      </c>
      <c r="P23" s="14" t="s">
        <v>131</v>
      </c>
      <c r="Q23" s="14" t="s">
        <v>132</v>
      </c>
      <c r="R23" s="14" t="s">
        <v>133</v>
      </c>
      <c r="S23" s="14" t="s">
        <v>131</v>
      </c>
      <c r="T23" s="14" t="s">
        <v>131</v>
      </c>
      <c r="U23" s="14" t="s">
        <v>133</v>
      </c>
      <c r="V23" s="14" t="s">
        <v>134</v>
      </c>
      <c r="W23" s="14" t="s">
        <v>131</v>
      </c>
      <c r="X23" s="14" t="s">
        <v>132</v>
      </c>
      <c r="Y23" s="14" t="s">
        <v>131</v>
      </c>
      <c r="Z23" s="19" t="s">
        <v>135</v>
      </c>
      <c r="AA23" s="19" t="s">
        <v>137</v>
      </c>
      <c r="AB23" s="19" t="s">
        <v>138</v>
      </c>
      <c r="AC23" s="14" t="s">
        <v>136</v>
      </c>
    </row>
    <row r="24" spans="1:29" ht="15" x14ac:dyDescent="0.2">
      <c r="A24" s="4" t="s">
        <v>66</v>
      </c>
      <c r="B24" s="14" t="s">
        <v>115</v>
      </c>
      <c r="C24" s="14" t="s">
        <v>115</v>
      </c>
      <c r="D24" s="14" t="s">
        <v>115</v>
      </c>
      <c r="E24" s="14" t="s">
        <v>115</v>
      </c>
      <c r="F24" s="14" t="s">
        <v>115</v>
      </c>
      <c r="G24" s="14" t="s">
        <v>115</v>
      </c>
      <c r="H24" s="14" t="s">
        <v>115</v>
      </c>
      <c r="I24" s="14" t="s">
        <v>115</v>
      </c>
      <c r="J24" s="14" t="s">
        <v>115</v>
      </c>
      <c r="K24" s="14" t="s">
        <v>115</v>
      </c>
      <c r="L24" s="14" t="s">
        <v>139</v>
      </c>
      <c r="M24" s="14" t="s">
        <v>140</v>
      </c>
      <c r="N24" s="14" t="s">
        <v>101</v>
      </c>
      <c r="O24" s="14" t="s">
        <v>101</v>
      </c>
      <c r="P24" s="14" t="s">
        <v>115</v>
      </c>
      <c r="Q24" s="14" t="s">
        <v>115</v>
      </c>
      <c r="R24" s="14" t="s">
        <v>115</v>
      </c>
      <c r="S24" s="14" t="s">
        <v>115</v>
      </c>
      <c r="T24" s="14" t="s">
        <v>115</v>
      </c>
      <c r="U24" s="14" t="s">
        <v>115</v>
      </c>
      <c r="V24" s="14" t="s">
        <v>115</v>
      </c>
      <c r="W24" s="14" t="s">
        <v>115</v>
      </c>
      <c r="X24" s="14" t="s">
        <v>115</v>
      </c>
      <c r="Y24" s="14" t="s">
        <v>115</v>
      </c>
      <c r="Z24" s="14" t="s">
        <v>139</v>
      </c>
      <c r="AA24" s="14" t="s">
        <v>140</v>
      </c>
      <c r="AB24" s="14" t="s">
        <v>101</v>
      </c>
      <c r="AC24" s="14" t="s">
        <v>101</v>
      </c>
    </row>
    <row r="25" spans="1:29" ht="15" x14ac:dyDescent="0.2">
      <c r="A25" s="4" t="s">
        <v>61</v>
      </c>
      <c r="B25" s="14" t="s">
        <v>101</v>
      </c>
      <c r="C25" s="14" t="s">
        <v>101</v>
      </c>
      <c r="D25" s="14" t="s">
        <v>101</v>
      </c>
      <c r="E25" s="14" t="s">
        <v>101</v>
      </c>
      <c r="F25" s="14" t="s">
        <v>101</v>
      </c>
      <c r="G25" s="14">
        <v>4</v>
      </c>
      <c r="H25" s="14" t="s">
        <v>141</v>
      </c>
      <c r="I25" s="14" t="s">
        <v>141</v>
      </c>
      <c r="J25" s="14" t="s">
        <v>141</v>
      </c>
      <c r="K25" s="14" t="s">
        <v>141</v>
      </c>
      <c r="L25" s="14" t="s">
        <v>167</v>
      </c>
      <c r="M25" s="14" t="s">
        <v>167</v>
      </c>
      <c r="N25" s="14" t="s">
        <v>141</v>
      </c>
      <c r="O25" s="14" t="s">
        <v>141</v>
      </c>
      <c r="P25" s="14" t="s">
        <v>101</v>
      </c>
      <c r="Q25" s="14" t="s">
        <v>101</v>
      </c>
      <c r="R25" s="14" t="s">
        <v>101</v>
      </c>
      <c r="S25" s="14" t="s">
        <v>101</v>
      </c>
      <c r="T25" s="14" t="s">
        <v>101</v>
      </c>
      <c r="U25" s="14">
        <v>4</v>
      </c>
      <c r="V25" s="14" t="s">
        <v>141</v>
      </c>
      <c r="W25" s="14" t="s">
        <v>141</v>
      </c>
      <c r="X25" s="14" t="s">
        <v>141</v>
      </c>
      <c r="Y25" s="14" t="s">
        <v>141</v>
      </c>
      <c r="Z25" s="14" t="s">
        <v>171</v>
      </c>
      <c r="AA25" s="14" t="s">
        <v>170</v>
      </c>
      <c r="AB25" s="14" t="s">
        <v>141</v>
      </c>
      <c r="AC25" s="14" t="s">
        <v>141</v>
      </c>
    </row>
    <row r="26" spans="1:29" ht="15" x14ac:dyDescent="0.2">
      <c r="A26" s="4" t="s">
        <v>67</v>
      </c>
      <c r="B26" s="14" t="s">
        <v>101</v>
      </c>
      <c r="C26" s="14" t="s">
        <v>101</v>
      </c>
      <c r="D26" s="14" t="s">
        <v>101</v>
      </c>
      <c r="E26" s="14" t="s">
        <v>101</v>
      </c>
      <c r="F26" s="14" t="s">
        <v>101</v>
      </c>
      <c r="G26" s="14" t="s">
        <v>101</v>
      </c>
      <c r="H26" s="14" t="s">
        <v>101</v>
      </c>
      <c r="I26" s="14" t="s">
        <v>101</v>
      </c>
      <c r="J26" s="14" t="s">
        <v>101</v>
      </c>
      <c r="K26" s="14" t="s">
        <v>101</v>
      </c>
      <c r="L26" s="14" t="s">
        <v>101</v>
      </c>
      <c r="M26" s="14" t="s">
        <v>101</v>
      </c>
      <c r="N26" s="14" t="s">
        <v>101</v>
      </c>
      <c r="O26" s="14" t="s">
        <v>101</v>
      </c>
      <c r="P26" s="14" t="s">
        <v>101</v>
      </c>
      <c r="Q26" s="14" t="s">
        <v>101</v>
      </c>
      <c r="R26" s="14" t="s">
        <v>101</v>
      </c>
      <c r="S26" s="14" t="s">
        <v>101</v>
      </c>
      <c r="T26" s="14" t="s">
        <v>101</v>
      </c>
      <c r="U26" s="14" t="s">
        <v>101</v>
      </c>
      <c r="V26" s="14" t="s">
        <v>101</v>
      </c>
      <c r="W26" s="14" t="s">
        <v>101</v>
      </c>
      <c r="X26" s="14" t="s">
        <v>101</v>
      </c>
      <c r="Y26" s="14" t="s">
        <v>101</v>
      </c>
      <c r="Z26" s="14" t="s">
        <v>101</v>
      </c>
      <c r="AA26" s="14" t="s">
        <v>101</v>
      </c>
      <c r="AB26" s="14" t="s">
        <v>101</v>
      </c>
      <c r="AC26" s="14" t="s">
        <v>101</v>
      </c>
    </row>
    <row r="27" spans="1:29" ht="15" x14ac:dyDescent="0.2">
      <c r="A27" s="4" t="s">
        <v>68</v>
      </c>
      <c r="B27" s="14">
        <v>2.65</v>
      </c>
      <c r="C27" s="14">
        <v>2.65</v>
      </c>
      <c r="D27" s="14">
        <v>2.65</v>
      </c>
      <c r="E27" s="14">
        <v>2.65</v>
      </c>
      <c r="F27" s="14">
        <v>2.65</v>
      </c>
      <c r="G27" s="14">
        <v>2.65</v>
      </c>
      <c r="H27" s="14">
        <v>2.65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  <c r="N27" s="14">
        <v>0</v>
      </c>
      <c r="O27" s="14">
        <v>0</v>
      </c>
      <c r="P27" s="14">
        <v>2.65</v>
      </c>
      <c r="Q27" s="14">
        <v>2.65</v>
      </c>
      <c r="R27" s="14">
        <v>2.65</v>
      </c>
      <c r="S27" s="14">
        <v>2.65</v>
      </c>
      <c r="T27" s="14">
        <v>2.65</v>
      </c>
      <c r="U27" s="14">
        <v>2.65</v>
      </c>
      <c r="V27" s="14">
        <v>2.65</v>
      </c>
      <c r="W27" s="14">
        <v>0</v>
      </c>
      <c r="X27" s="14">
        <v>0</v>
      </c>
      <c r="Y27" s="14">
        <v>0</v>
      </c>
      <c r="Z27" s="14">
        <v>0</v>
      </c>
      <c r="AA27" s="14">
        <v>0</v>
      </c>
      <c r="AB27" s="14">
        <v>0</v>
      </c>
      <c r="AC27" s="14">
        <v>0</v>
      </c>
    </row>
    <row r="28" spans="1:29" ht="15" x14ac:dyDescent="0.2">
      <c r="A28" s="4" t="s">
        <v>69</v>
      </c>
      <c r="B28" s="14">
        <v>0</v>
      </c>
      <c r="C28" s="14">
        <v>0</v>
      </c>
      <c r="D28" s="14">
        <v>0</v>
      </c>
      <c r="E28" s="14">
        <v>8</v>
      </c>
      <c r="F28" s="14">
        <v>8</v>
      </c>
      <c r="G28" s="14">
        <v>8</v>
      </c>
      <c r="H28" s="14">
        <v>8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  <c r="Q28" s="14">
        <v>0</v>
      </c>
      <c r="R28" s="14">
        <v>0</v>
      </c>
      <c r="S28" s="14">
        <v>8</v>
      </c>
      <c r="T28" s="14">
        <v>8</v>
      </c>
      <c r="U28" s="14">
        <v>8</v>
      </c>
      <c r="V28" s="14">
        <v>8</v>
      </c>
      <c r="W28" s="14">
        <v>0</v>
      </c>
      <c r="X28" s="14">
        <v>0</v>
      </c>
      <c r="Y28" s="14">
        <v>0</v>
      </c>
      <c r="Z28" s="14">
        <v>0</v>
      </c>
      <c r="AA28" s="14">
        <v>0</v>
      </c>
      <c r="AB28" s="14">
        <v>0</v>
      </c>
      <c r="AC28" s="14">
        <v>0</v>
      </c>
    </row>
    <row r="29" spans="1:29" ht="15" x14ac:dyDescent="0.2">
      <c r="A29" s="6" t="s">
        <v>70</v>
      </c>
      <c r="B29" s="14">
        <v>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  <c r="N29" s="14">
        <v>0</v>
      </c>
      <c r="O29" s="14">
        <v>0</v>
      </c>
      <c r="P29" s="14">
        <v>0</v>
      </c>
      <c r="Q29" s="14">
        <v>0</v>
      </c>
      <c r="R29" s="14">
        <v>0</v>
      </c>
      <c r="S29" s="14">
        <v>0</v>
      </c>
      <c r="T29" s="14">
        <v>0</v>
      </c>
      <c r="U29" s="14">
        <v>0</v>
      </c>
      <c r="V29" s="14">
        <v>0</v>
      </c>
      <c r="W29" s="14">
        <v>0</v>
      </c>
      <c r="X29" s="14">
        <v>0</v>
      </c>
      <c r="Y29" s="14">
        <v>0</v>
      </c>
      <c r="Z29" s="14">
        <v>0</v>
      </c>
      <c r="AA29" s="14">
        <v>0</v>
      </c>
      <c r="AB29" s="14">
        <v>0</v>
      </c>
      <c r="AC29" s="14">
        <v>0</v>
      </c>
    </row>
    <row r="30" spans="1:29" ht="15" x14ac:dyDescent="0.2">
      <c r="A30" s="6" t="s">
        <v>71</v>
      </c>
      <c r="B30" s="14">
        <v>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  <c r="N30" s="14">
        <v>0</v>
      </c>
      <c r="O30" s="14">
        <v>0</v>
      </c>
      <c r="P30" s="14">
        <v>0</v>
      </c>
      <c r="Q30" s="14">
        <v>0</v>
      </c>
      <c r="R30" s="14">
        <v>0</v>
      </c>
      <c r="S30" s="14">
        <v>0</v>
      </c>
      <c r="T30" s="14">
        <v>0</v>
      </c>
      <c r="U30" s="14">
        <v>0</v>
      </c>
      <c r="V30" s="14">
        <v>0</v>
      </c>
      <c r="W30" s="14">
        <v>0</v>
      </c>
      <c r="X30" s="14">
        <v>0</v>
      </c>
      <c r="Y30" s="14">
        <v>0</v>
      </c>
      <c r="Z30" s="14">
        <v>0</v>
      </c>
      <c r="AA30" s="14">
        <v>0</v>
      </c>
      <c r="AB30" s="14">
        <v>0</v>
      </c>
      <c r="AC30" s="14">
        <v>0</v>
      </c>
    </row>
    <row r="31" spans="1:29" ht="15" x14ac:dyDescent="0.2">
      <c r="A31" s="7" t="s">
        <v>72</v>
      </c>
      <c r="B31" s="14" t="s">
        <v>115</v>
      </c>
      <c r="C31" s="14" t="s">
        <v>115</v>
      </c>
      <c r="D31" s="14" t="s">
        <v>115</v>
      </c>
      <c r="E31" s="14" t="s">
        <v>115</v>
      </c>
      <c r="F31" s="14" t="s">
        <v>115</v>
      </c>
      <c r="G31" s="14" t="s">
        <v>115</v>
      </c>
      <c r="H31" s="14" t="s">
        <v>115</v>
      </c>
      <c r="I31" s="14" t="s">
        <v>115</v>
      </c>
      <c r="J31" s="14" t="s">
        <v>115</v>
      </c>
      <c r="K31" s="14" t="s">
        <v>115</v>
      </c>
      <c r="L31" s="14" t="s">
        <v>115</v>
      </c>
      <c r="M31" s="14" t="s">
        <v>115</v>
      </c>
      <c r="N31" s="14" t="s">
        <v>115</v>
      </c>
      <c r="O31" s="14" t="s">
        <v>115</v>
      </c>
      <c r="P31" s="14" t="s">
        <v>115</v>
      </c>
      <c r="Q31" s="14" t="s">
        <v>115</v>
      </c>
      <c r="R31" s="14" t="s">
        <v>115</v>
      </c>
      <c r="S31" s="14" t="s">
        <v>115</v>
      </c>
      <c r="T31" s="14" t="s">
        <v>115</v>
      </c>
      <c r="U31" s="14" t="s">
        <v>115</v>
      </c>
      <c r="V31" s="14" t="s">
        <v>115</v>
      </c>
      <c r="W31" s="14" t="s">
        <v>115</v>
      </c>
      <c r="X31" s="14" t="s">
        <v>115</v>
      </c>
      <c r="Y31" s="14" t="s">
        <v>115</v>
      </c>
      <c r="Z31" s="14" t="s">
        <v>115</v>
      </c>
      <c r="AA31" s="14" t="s">
        <v>115</v>
      </c>
      <c r="AB31" s="14" t="s">
        <v>115</v>
      </c>
      <c r="AC31" s="14" t="s">
        <v>115</v>
      </c>
    </row>
    <row r="32" spans="1:29" ht="15" x14ac:dyDescent="0.2">
      <c r="A32" s="7" t="s">
        <v>73</v>
      </c>
      <c r="B32" s="14" t="s">
        <v>115</v>
      </c>
      <c r="C32" s="14" t="s">
        <v>115</v>
      </c>
      <c r="D32" s="14" t="s">
        <v>115</v>
      </c>
      <c r="E32" s="14" t="s">
        <v>115</v>
      </c>
      <c r="F32" s="14" t="s">
        <v>115</v>
      </c>
      <c r="G32" s="14" t="s">
        <v>115</v>
      </c>
      <c r="H32" s="14" t="s">
        <v>115</v>
      </c>
      <c r="I32" s="14" t="s">
        <v>115</v>
      </c>
      <c r="J32" s="14" t="s">
        <v>115</v>
      </c>
      <c r="K32" s="14" t="s">
        <v>115</v>
      </c>
      <c r="L32" s="14" t="s">
        <v>115</v>
      </c>
      <c r="M32" s="14" t="s">
        <v>115</v>
      </c>
      <c r="N32" s="14" t="s">
        <v>115</v>
      </c>
      <c r="O32" s="14" t="s">
        <v>115</v>
      </c>
      <c r="P32" s="14" t="s">
        <v>115</v>
      </c>
      <c r="Q32" s="14" t="s">
        <v>115</v>
      </c>
      <c r="R32" s="14" t="s">
        <v>115</v>
      </c>
      <c r="S32" s="14" t="s">
        <v>115</v>
      </c>
      <c r="T32" s="14" t="s">
        <v>115</v>
      </c>
      <c r="U32" s="14" t="s">
        <v>115</v>
      </c>
      <c r="V32" s="14" t="s">
        <v>115</v>
      </c>
      <c r="W32" s="14" t="s">
        <v>115</v>
      </c>
      <c r="X32" s="14" t="s">
        <v>115</v>
      </c>
      <c r="Y32" s="14" t="s">
        <v>115</v>
      </c>
      <c r="Z32" s="14" t="s">
        <v>115</v>
      </c>
      <c r="AA32" s="14" t="s">
        <v>115</v>
      </c>
      <c r="AB32" s="14" t="s">
        <v>115</v>
      </c>
      <c r="AC32" s="14" t="s">
        <v>115</v>
      </c>
    </row>
    <row r="33" spans="1:29" ht="60" x14ac:dyDescent="0.2">
      <c r="A33" s="4" t="s">
        <v>74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</row>
    <row r="34" spans="1:29" ht="15" x14ac:dyDescent="0.2">
      <c r="A34" s="2" t="s">
        <v>3</v>
      </c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</row>
    <row r="35" spans="1:29" ht="45" x14ac:dyDescent="0.2">
      <c r="A35" s="5" t="s">
        <v>75</v>
      </c>
      <c r="B35" s="21">
        <v>64</v>
      </c>
      <c r="C35" s="21">
        <v>64</v>
      </c>
      <c r="D35" s="21">
        <v>64</v>
      </c>
      <c r="E35" s="21">
        <v>64</v>
      </c>
      <c r="F35" s="21">
        <v>64</v>
      </c>
      <c r="G35" s="21">
        <v>64</v>
      </c>
      <c r="H35" s="21">
        <v>64</v>
      </c>
      <c r="I35" s="21">
        <v>1</v>
      </c>
      <c r="J35" s="21">
        <v>1</v>
      </c>
      <c r="K35" s="21">
        <v>1</v>
      </c>
      <c r="L35" s="21">
        <v>1</v>
      </c>
      <c r="M35" s="21">
        <v>1</v>
      </c>
      <c r="N35" s="21">
        <v>1</v>
      </c>
      <c r="O35" s="21">
        <v>1</v>
      </c>
      <c r="P35" s="21">
        <v>64</v>
      </c>
      <c r="Q35" s="21">
        <v>64</v>
      </c>
      <c r="R35" s="21">
        <v>64</v>
      </c>
      <c r="S35" s="21">
        <v>64</v>
      </c>
      <c r="T35" s="21">
        <v>64</v>
      </c>
      <c r="U35" s="21">
        <v>64</v>
      </c>
      <c r="V35" s="21">
        <v>64</v>
      </c>
      <c r="W35" s="21">
        <v>1</v>
      </c>
      <c r="X35" s="21">
        <v>1</v>
      </c>
      <c r="Y35" s="21">
        <v>1</v>
      </c>
      <c r="Z35" s="21">
        <v>1</v>
      </c>
      <c r="AA35" s="21">
        <v>1</v>
      </c>
      <c r="AB35" s="21">
        <v>1</v>
      </c>
      <c r="AC35" s="21">
        <v>1</v>
      </c>
    </row>
    <row r="36" spans="1:29" ht="60" x14ac:dyDescent="0.2">
      <c r="A36" s="5" t="s">
        <v>76</v>
      </c>
      <c r="B36" s="21">
        <v>64</v>
      </c>
      <c r="C36" s="21">
        <v>64</v>
      </c>
      <c r="D36" s="21">
        <v>64</v>
      </c>
      <c r="E36" s="21">
        <v>64</v>
      </c>
      <c r="F36" s="21">
        <v>64</v>
      </c>
      <c r="G36" s="21">
        <v>64</v>
      </c>
      <c r="H36" s="21">
        <v>64</v>
      </c>
      <c r="I36" s="21" t="s">
        <v>115</v>
      </c>
      <c r="J36" s="21" t="s">
        <v>115</v>
      </c>
      <c r="K36" s="21" t="s">
        <v>115</v>
      </c>
      <c r="L36" s="21" t="s">
        <v>115</v>
      </c>
      <c r="M36" s="21" t="s">
        <v>115</v>
      </c>
      <c r="N36" s="21" t="s">
        <v>115</v>
      </c>
      <c r="O36" s="21" t="s">
        <v>115</v>
      </c>
      <c r="P36" s="21">
        <v>64</v>
      </c>
      <c r="Q36" s="21">
        <v>64</v>
      </c>
      <c r="R36" s="21">
        <v>64</v>
      </c>
      <c r="S36" s="21">
        <v>64</v>
      </c>
      <c r="T36" s="21">
        <v>64</v>
      </c>
      <c r="U36" s="21">
        <v>64</v>
      </c>
      <c r="V36" s="21">
        <v>64</v>
      </c>
      <c r="W36" s="21" t="s">
        <v>115</v>
      </c>
      <c r="X36" s="21" t="s">
        <v>115</v>
      </c>
      <c r="Y36" s="21" t="s">
        <v>115</v>
      </c>
      <c r="Z36" s="21" t="s">
        <v>115</v>
      </c>
      <c r="AA36" s="21" t="s">
        <v>115</v>
      </c>
      <c r="AB36" s="21" t="s">
        <v>115</v>
      </c>
      <c r="AC36" s="21" t="s">
        <v>115</v>
      </c>
    </row>
    <row r="37" spans="1:29" ht="45" x14ac:dyDescent="0.2">
      <c r="A37" s="8" t="s">
        <v>77</v>
      </c>
      <c r="B37" s="21">
        <v>2</v>
      </c>
      <c r="C37" s="21">
        <v>2</v>
      </c>
      <c r="D37" s="21">
        <v>2</v>
      </c>
      <c r="E37" s="21">
        <v>2</v>
      </c>
      <c r="F37" s="21">
        <v>2</v>
      </c>
      <c r="G37" s="21">
        <v>2</v>
      </c>
      <c r="H37" s="21">
        <v>2</v>
      </c>
      <c r="I37" s="21">
        <v>1</v>
      </c>
      <c r="J37" s="21">
        <v>1</v>
      </c>
      <c r="K37" s="21">
        <v>1</v>
      </c>
      <c r="L37" s="21">
        <v>1</v>
      </c>
      <c r="M37" s="21">
        <v>1</v>
      </c>
      <c r="N37" s="21">
        <v>1</v>
      </c>
      <c r="O37" s="21">
        <v>1</v>
      </c>
      <c r="P37" s="21">
        <v>2</v>
      </c>
      <c r="Q37" s="21">
        <v>2</v>
      </c>
      <c r="R37" s="21">
        <v>2</v>
      </c>
      <c r="S37" s="21">
        <v>2</v>
      </c>
      <c r="T37" s="21">
        <v>2</v>
      </c>
      <c r="U37" s="21">
        <v>2</v>
      </c>
      <c r="V37" s="21">
        <v>2</v>
      </c>
      <c r="W37" s="21">
        <v>1</v>
      </c>
      <c r="X37" s="21">
        <v>1</v>
      </c>
      <c r="Y37" s="21">
        <v>1</v>
      </c>
      <c r="Z37" s="21">
        <v>1</v>
      </c>
      <c r="AA37" s="21">
        <v>1</v>
      </c>
      <c r="AB37" s="21">
        <v>1</v>
      </c>
      <c r="AC37" s="21">
        <v>1</v>
      </c>
    </row>
    <row r="38" spans="1:29" ht="30" x14ac:dyDescent="0.2">
      <c r="A38" s="9" t="s">
        <v>78</v>
      </c>
      <c r="B38" s="21">
        <f>33+10*LOG10(100)</f>
        <v>53</v>
      </c>
      <c r="C38" s="21">
        <f t="shared" ref="C38:H38" si="0">33+10*LOG10(100)</f>
        <v>53</v>
      </c>
      <c r="D38" s="21">
        <f t="shared" si="0"/>
        <v>53</v>
      </c>
      <c r="E38" s="21">
        <f t="shared" si="0"/>
        <v>53</v>
      </c>
      <c r="F38" s="21">
        <f t="shared" si="0"/>
        <v>53</v>
      </c>
      <c r="G38" s="21">
        <f t="shared" si="0"/>
        <v>53</v>
      </c>
      <c r="H38" s="21">
        <f t="shared" si="0"/>
        <v>53</v>
      </c>
      <c r="I38" s="21">
        <v>23</v>
      </c>
      <c r="J38" s="21">
        <v>23</v>
      </c>
      <c r="K38" s="21">
        <v>23</v>
      </c>
      <c r="L38" s="21">
        <v>23</v>
      </c>
      <c r="M38" s="21">
        <v>23</v>
      </c>
      <c r="N38" s="21">
        <v>23</v>
      </c>
      <c r="O38" s="21">
        <v>23</v>
      </c>
      <c r="P38" s="21">
        <f>33+10*LOG10(100)</f>
        <v>53</v>
      </c>
      <c r="Q38" s="21">
        <f t="shared" ref="Q38:V38" si="1">33+10*LOG10(100)</f>
        <v>53</v>
      </c>
      <c r="R38" s="21">
        <f t="shared" si="1"/>
        <v>53</v>
      </c>
      <c r="S38" s="21">
        <f t="shared" si="1"/>
        <v>53</v>
      </c>
      <c r="T38" s="21">
        <f t="shared" si="1"/>
        <v>53</v>
      </c>
      <c r="U38" s="21">
        <f t="shared" si="1"/>
        <v>53</v>
      </c>
      <c r="V38" s="21">
        <f t="shared" si="1"/>
        <v>53</v>
      </c>
      <c r="W38" s="21">
        <v>23</v>
      </c>
      <c r="X38" s="21">
        <v>23</v>
      </c>
      <c r="Y38" s="21">
        <v>23</v>
      </c>
      <c r="Z38" s="21">
        <v>23</v>
      </c>
      <c r="AA38" s="21">
        <v>23</v>
      </c>
      <c r="AB38" s="21">
        <v>23</v>
      </c>
      <c r="AC38" s="21">
        <v>23</v>
      </c>
    </row>
    <row r="39" spans="1:29" ht="15" x14ac:dyDescent="0.2">
      <c r="A39" s="9" t="s">
        <v>79</v>
      </c>
      <c r="B39" s="21">
        <v>100000000</v>
      </c>
      <c r="C39" s="21">
        <v>100000000</v>
      </c>
      <c r="D39" s="21">
        <v>100000000</v>
      </c>
      <c r="E39" s="21">
        <v>100000000</v>
      </c>
      <c r="F39" s="21">
        <v>100000000</v>
      </c>
      <c r="G39" s="21">
        <v>100000000</v>
      </c>
      <c r="H39" s="21">
        <v>100000000</v>
      </c>
      <c r="I39" s="21">
        <f>4*12*30000</f>
        <v>1440000</v>
      </c>
      <c r="J39" s="21">
        <f>4*12*30000</f>
        <v>1440000</v>
      </c>
      <c r="K39" s="21">
        <f>2*12*30000</f>
        <v>720000</v>
      </c>
      <c r="L39" s="21">
        <f>12*12*30000</f>
        <v>4320000</v>
      </c>
      <c r="M39" s="21">
        <f>6*12*30000</f>
        <v>2160000</v>
      </c>
      <c r="N39" s="21">
        <f>1*12*30000</f>
        <v>360000</v>
      </c>
      <c r="O39" s="21">
        <f>1*12*30000</f>
        <v>360000</v>
      </c>
      <c r="P39" s="21">
        <v>100000000</v>
      </c>
      <c r="Q39" s="21">
        <v>100000000</v>
      </c>
      <c r="R39" s="21">
        <v>100000000</v>
      </c>
      <c r="S39" s="21">
        <v>100000000</v>
      </c>
      <c r="T39" s="21">
        <v>100000000</v>
      </c>
      <c r="U39" s="21">
        <v>100000000</v>
      </c>
      <c r="V39" s="21">
        <v>100000000</v>
      </c>
      <c r="W39" s="21">
        <f>4*12*30000</f>
        <v>1440000</v>
      </c>
      <c r="X39" s="21">
        <f>4*12*30000</f>
        <v>1440000</v>
      </c>
      <c r="Y39" s="21">
        <f>2*12*30000</f>
        <v>720000</v>
      </c>
      <c r="Z39" s="21">
        <f>12*12*30000</f>
        <v>4320000</v>
      </c>
      <c r="AA39" s="21">
        <f>6*12*30000</f>
        <v>2160000</v>
      </c>
      <c r="AB39" s="21">
        <f>1*12*30000</f>
        <v>360000</v>
      </c>
      <c r="AC39" s="21">
        <f>1*12*30000</f>
        <v>360000</v>
      </c>
    </row>
    <row r="40" spans="1:29" ht="135" x14ac:dyDescent="0.2">
      <c r="A40" s="10" t="s">
        <v>62</v>
      </c>
      <c r="B40" s="21">
        <f>33</f>
        <v>33</v>
      </c>
      <c r="C40" s="21">
        <f>33</f>
        <v>33</v>
      </c>
      <c r="D40" s="21">
        <f>33</f>
        <v>33</v>
      </c>
      <c r="E40" s="21">
        <f>33</f>
        <v>33</v>
      </c>
      <c r="F40" s="21">
        <f>33</f>
        <v>33</v>
      </c>
      <c r="G40" s="21">
        <f>33</f>
        <v>33</v>
      </c>
      <c r="H40" s="21">
        <f>33</f>
        <v>33</v>
      </c>
      <c r="I40" s="21" t="s">
        <v>101</v>
      </c>
      <c r="J40" s="21" t="s">
        <v>101</v>
      </c>
      <c r="K40" s="21" t="s">
        <v>101</v>
      </c>
      <c r="L40" s="21" t="s">
        <v>101</v>
      </c>
      <c r="M40" s="21" t="s">
        <v>101</v>
      </c>
      <c r="N40" s="21" t="s">
        <v>101</v>
      </c>
      <c r="O40" s="21" t="s">
        <v>101</v>
      </c>
      <c r="P40" s="21">
        <f>33</f>
        <v>33</v>
      </c>
      <c r="Q40" s="21">
        <f>33</f>
        <v>33</v>
      </c>
      <c r="R40" s="21">
        <f>33</f>
        <v>33</v>
      </c>
      <c r="S40" s="21">
        <f>33</f>
        <v>33</v>
      </c>
      <c r="T40" s="21">
        <f>33</f>
        <v>33</v>
      </c>
      <c r="U40" s="21">
        <f>33</f>
        <v>33</v>
      </c>
      <c r="V40" s="21">
        <f>33</f>
        <v>33</v>
      </c>
      <c r="W40" s="21" t="s">
        <v>101</v>
      </c>
      <c r="X40" s="21" t="s">
        <v>101</v>
      </c>
      <c r="Y40" s="21" t="s">
        <v>101</v>
      </c>
      <c r="Z40" s="21" t="s">
        <v>101</v>
      </c>
      <c r="AA40" s="21" t="s">
        <v>101</v>
      </c>
      <c r="AB40" s="21" t="s">
        <v>101</v>
      </c>
      <c r="AC40" s="21" t="s">
        <v>101</v>
      </c>
    </row>
    <row r="41" spans="1:29" ht="45" x14ac:dyDescent="0.2">
      <c r="A41" s="9" t="s">
        <v>63</v>
      </c>
      <c r="B41" s="21">
        <f>10*12*30000</f>
        <v>3600000</v>
      </c>
      <c r="C41" s="21">
        <f>4*12*30000</f>
        <v>1440000</v>
      </c>
      <c r="D41" s="21">
        <f>48*12*30000</f>
        <v>17280000</v>
      </c>
      <c r="E41" s="21">
        <f>4*12*30000</f>
        <v>1440000</v>
      </c>
      <c r="F41" s="21">
        <f>45*12*30000</f>
        <v>16200000</v>
      </c>
      <c r="G41" s="21">
        <f>48*12*30000</f>
        <v>17280000</v>
      </c>
      <c r="H41" s="21">
        <f>20*12*30000</f>
        <v>7200000</v>
      </c>
      <c r="I41" s="21">
        <f>4*12*30000</f>
        <v>1440000</v>
      </c>
      <c r="J41" s="21">
        <f>4*12*30000</f>
        <v>1440000</v>
      </c>
      <c r="K41" s="21">
        <f>2*12*30000</f>
        <v>720000</v>
      </c>
      <c r="L41" s="21">
        <f>12*12*30000</f>
        <v>4320000</v>
      </c>
      <c r="M41" s="21">
        <f>3*12*30000</f>
        <v>1080000</v>
      </c>
      <c r="N41" s="21">
        <f>1*12*30000</f>
        <v>360000</v>
      </c>
      <c r="O41" s="21">
        <f>1*12*30000</f>
        <v>360000</v>
      </c>
      <c r="P41" s="21">
        <f>10*12*30000</f>
        <v>3600000</v>
      </c>
      <c r="Q41" s="21">
        <f>4*12*30000</f>
        <v>1440000</v>
      </c>
      <c r="R41" s="21">
        <f>48*12*30000</f>
        <v>17280000</v>
      </c>
      <c r="S41" s="21">
        <f>4*12*30000</f>
        <v>1440000</v>
      </c>
      <c r="T41" s="21">
        <f>45*12*30000</f>
        <v>16200000</v>
      </c>
      <c r="U41" s="21">
        <f>48*12*30000</f>
        <v>17280000</v>
      </c>
      <c r="V41" s="21">
        <f>20*12*30000</f>
        <v>7200000</v>
      </c>
      <c r="W41" s="21">
        <f>4*12*30000</f>
        <v>1440000</v>
      </c>
      <c r="X41" s="21">
        <f>4*12*30000</f>
        <v>1440000</v>
      </c>
      <c r="Y41" s="21">
        <f>2*12*30000</f>
        <v>720000</v>
      </c>
      <c r="Z41" s="21">
        <f>12*12*30000</f>
        <v>4320000</v>
      </c>
      <c r="AA41" s="21">
        <f>3*12*30000</f>
        <v>1080000</v>
      </c>
      <c r="AB41" s="21">
        <f>1*12*30000</f>
        <v>360000</v>
      </c>
      <c r="AC41" s="21">
        <f>1*12*30000</f>
        <v>360000</v>
      </c>
    </row>
    <row r="42" spans="1:29" ht="15" x14ac:dyDescent="0.2">
      <c r="A42" s="9" t="s">
        <v>64</v>
      </c>
      <c r="B42" s="21">
        <f t="shared" ref="B42:H42" si="2">B40+10*LOG10(B41/1000000)</f>
        <v>38.56302500767287</v>
      </c>
      <c r="C42" s="21">
        <f t="shared" si="2"/>
        <v>34.583624920952495</v>
      </c>
      <c r="D42" s="21">
        <f t="shared" si="2"/>
        <v>45.375437381428746</v>
      </c>
      <c r="E42" s="21">
        <f t="shared" si="2"/>
        <v>34.583624920952495</v>
      </c>
      <c r="F42" s="21">
        <f t="shared" si="2"/>
        <v>45.09515014542631</v>
      </c>
      <c r="G42" s="21">
        <f t="shared" si="2"/>
        <v>45.375437381428746</v>
      </c>
      <c r="H42" s="21">
        <f t="shared" si="2"/>
        <v>41.57332496431269</v>
      </c>
      <c r="I42" s="21">
        <v>23</v>
      </c>
      <c r="J42" s="21">
        <v>23</v>
      </c>
      <c r="K42" s="21">
        <v>23</v>
      </c>
      <c r="L42" s="21">
        <v>23</v>
      </c>
      <c r="M42" s="21">
        <v>23</v>
      </c>
      <c r="N42" s="21">
        <v>23</v>
      </c>
      <c r="O42" s="21">
        <v>23</v>
      </c>
      <c r="P42" s="21">
        <f t="shared" ref="P42:V42" si="3">P40+10*LOG10(P41/1000000)</f>
        <v>38.56302500767287</v>
      </c>
      <c r="Q42" s="21">
        <f t="shared" si="3"/>
        <v>34.583624920952495</v>
      </c>
      <c r="R42" s="21">
        <f t="shared" si="3"/>
        <v>45.375437381428746</v>
      </c>
      <c r="S42" s="21">
        <f t="shared" si="3"/>
        <v>34.583624920952495</v>
      </c>
      <c r="T42" s="21">
        <f t="shared" si="3"/>
        <v>45.09515014542631</v>
      </c>
      <c r="U42" s="21">
        <f t="shared" si="3"/>
        <v>45.375437381428746</v>
      </c>
      <c r="V42" s="21">
        <f t="shared" si="3"/>
        <v>41.57332496431269</v>
      </c>
      <c r="W42" s="21">
        <v>23</v>
      </c>
      <c r="X42" s="21">
        <v>23</v>
      </c>
      <c r="Y42" s="21">
        <v>23</v>
      </c>
      <c r="Z42" s="21">
        <v>23</v>
      </c>
      <c r="AA42" s="21">
        <v>23</v>
      </c>
      <c r="AB42" s="21">
        <v>23</v>
      </c>
      <c r="AC42" s="21">
        <v>23</v>
      </c>
    </row>
    <row r="43" spans="1:29" ht="30" x14ac:dyDescent="0.2">
      <c r="A43" s="4" t="s">
        <v>65</v>
      </c>
      <c r="B43" s="21">
        <f>B44-B45</f>
        <v>5.35</v>
      </c>
      <c r="C43" s="21">
        <f t="shared" ref="C43:O43" si="4">C44-C45</f>
        <v>5.35</v>
      </c>
      <c r="D43" s="21">
        <f t="shared" si="4"/>
        <v>5.35</v>
      </c>
      <c r="E43" s="21">
        <f t="shared" si="4"/>
        <v>5.35</v>
      </c>
      <c r="F43" s="21">
        <f t="shared" si="4"/>
        <v>5.35</v>
      </c>
      <c r="G43" s="21">
        <f t="shared" si="4"/>
        <v>5.35</v>
      </c>
      <c r="H43" s="21">
        <f t="shared" si="4"/>
        <v>5.35</v>
      </c>
      <c r="I43" s="21">
        <f t="shared" si="4"/>
        <v>0</v>
      </c>
      <c r="J43" s="21">
        <f t="shared" si="4"/>
        <v>0</v>
      </c>
      <c r="K43" s="21">
        <f t="shared" si="4"/>
        <v>0</v>
      </c>
      <c r="L43" s="21">
        <f t="shared" si="4"/>
        <v>0</v>
      </c>
      <c r="M43" s="21">
        <f t="shared" si="4"/>
        <v>0</v>
      </c>
      <c r="N43" s="21">
        <f t="shared" si="4"/>
        <v>0</v>
      </c>
      <c r="O43" s="21">
        <f t="shared" si="4"/>
        <v>0</v>
      </c>
      <c r="P43" s="21">
        <f t="shared" ref="P43:AC43" si="5">P44-P45</f>
        <v>5.35</v>
      </c>
      <c r="Q43" s="21">
        <f t="shared" si="5"/>
        <v>5.35</v>
      </c>
      <c r="R43" s="21">
        <f t="shared" si="5"/>
        <v>5.35</v>
      </c>
      <c r="S43" s="21">
        <f t="shared" si="5"/>
        <v>5.35</v>
      </c>
      <c r="T43" s="21">
        <f t="shared" si="5"/>
        <v>5.35</v>
      </c>
      <c r="U43" s="21">
        <f t="shared" si="5"/>
        <v>5.35</v>
      </c>
      <c r="V43" s="21">
        <f t="shared" si="5"/>
        <v>5.35</v>
      </c>
      <c r="W43" s="21">
        <f t="shared" si="5"/>
        <v>0</v>
      </c>
      <c r="X43" s="21">
        <f t="shared" si="5"/>
        <v>0</v>
      </c>
      <c r="Y43" s="21">
        <f t="shared" si="5"/>
        <v>0</v>
      </c>
      <c r="Z43" s="21">
        <f t="shared" si="5"/>
        <v>0</v>
      </c>
      <c r="AA43" s="21">
        <f t="shared" si="5"/>
        <v>0</v>
      </c>
      <c r="AB43" s="21">
        <f t="shared" si="5"/>
        <v>0</v>
      </c>
      <c r="AC43" s="21">
        <f t="shared" si="5"/>
        <v>0</v>
      </c>
    </row>
    <row r="44" spans="1:29" ht="45" x14ac:dyDescent="0.2">
      <c r="A44" s="4" t="s">
        <v>11</v>
      </c>
      <c r="B44" s="21">
        <f t="shared" ref="B44:H44" si="6">B46+10*LOG10(B35/B36)</f>
        <v>8</v>
      </c>
      <c r="C44" s="21">
        <f t="shared" si="6"/>
        <v>8</v>
      </c>
      <c r="D44" s="21">
        <f t="shared" si="6"/>
        <v>8</v>
      </c>
      <c r="E44" s="21">
        <f t="shared" si="6"/>
        <v>8</v>
      </c>
      <c r="F44" s="21">
        <f t="shared" si="6"/>
        <v>8</v>
      </c>
      <c r="G44" s="21">
        <f t="shared" si="6"/>
        <v>8</v>
      </c>
      <c r="H44" s="21">
        <f t="shared" si="6"/>
        <v>8</v>
      </c>
      <c r="I44" s="21">
        <f t="shared" ref="I44:O44" si="7">I46+10*LOG10(I35/I37)</f>
        <v>0</v>
      </c>
      <c r="J44" s="21">
        <f t="shared" si="7"/>
        <v>0</v>
      </c>
      <c r="K44" s="21">
        <f t="shared" si="7"/>
        <v>0</v>
      </c>
      <c r="L44" s="21">
        <f t="shared" si="7"/>
        <v>0</v>
      </c>
      <c r="M44" s="21">
        <f t="shared" si="7"/>
        <v>0</v>
      </c>
      <c r="N44" s="21">
        <f t="shared" si="7"/>
        <v>0</v>
      </c>
      <c r="O44" s="21">
        <f t="shared" si="7"/>
        <v>0</v>
      </c>
      <c r="P44" s="21">
        <f t="shared" ref="P44:V44" si="8">P46+10*LOG10(P35/P36)</f>
        <v>8</v>
      </c>
      <c r="Q44" s="21">
        <f t="shared" si="8"/>
        <v>8</v>
      </c>
      <c r="R44" s="21">
        <f t="shared" si="8"/>
        <v>8</v>
      </c>
      <c r="S44" s="21">
        <f t="shared" si="8"/>
        <v>8</v>
      </c>
      <c r="T44" s="21">
        <f t="shared" si="8"/>
        <v>8</v>
      </c>
      <c r="U44" s="21">
        <f t="shared" si="8"/>
        <v>8</v>
      </c>
      <c r="V44" s="21">
        <f t="shared" si="8"/>
        <v>8</v>
      </c>
      <c r="W44" s="21">
        <f t="shared" ref="W44:AC44" si="9">W46+10*LOG10(W35/W37)</f>
        <v>0</v>
      </c>
      <c r="X44" s="21">
        <f t="shared" si="9"/>
        <v>0</v>
      </c>
      <c r="Y44" s="21">
        <f t="shared" si="9"/>
        <v>0</v>
      </c>
      <c r="Z44" s="21">
        <f t="shared" si="9"/>
        <v>0</v>
      </c>
      <c r="AA44" s="21">
        <f t="shared" si="9"/>
        <v>0</v>
      </c>
      <c r="AB44" s="21">
        <f t="shared" si="9"/>
        <v>0</v>
      </c>
      <c r="AC44" s="21">
        <f t="shared" si="9"/>
        <v>0</v>
      </c>
    </row>
    <row r="45" spans="1:29" ht="60" x14ac:dyDescent="0.2">
      <c r="A45" s="11" t="s">
        <v>12</v>
      </c>
      <c r="B45" s="21">
        <f>B27</f>
        <v>2.65</v>
      </c>
      <c r="C45" s="21">
        <f t="shared" ref="C45:O45" si="10">C27</f>
        <v>2.65</v>
      </c>
      <c r="D45" s="21">
        <f t="shared" si="10"/>
        <v>2.65</v>
      </c>
      <c r="E45" s="21">
        <f t="shared" si="10"/>
        <v>2.65</v>
      </c>
      <c r="F45" s="21">
        <f t="shared" si="10"/>
        <v>2.65</v>
      </c>
      <c r="G45" s="21">
        <f t="shared" si="10"/>
        <v>2.65</v>
      </c>
      <c r="H45" s="21">
        <f t="shared" si="10"/>
        <v>2.65</v>
      </c>
      <c r="I45" s="21">
        <f t="shared" si="10"/>
        <v>0</v>
      </c>
      <c r="J45" s="21">
        <f t="shared" si="10"/>
        <v>0</v>
      </c>
      <c r="K45" s="21">
        <f t="shared" si="10"/>
        <v>0</v>
      </c>
      <c r="L45" s="21">
        <f t="shared" si="10"/>
        <v>0</v>
      </c>
      <c r="M45" s="21">
        <f t="shared" si="10"/>
        <v>0</v>
      </c>
      <c r="N45" s="21">
        <f t="shared" si="10"/>
        <v>0</v>
      </c>
      <c r="O45" s="21">
        <f t="shared" si="10"/>
        <v>0</v>
      </c>
      <c r="P45" s="21">
        <f>P27</f>
        <v>2.65</v>
      </c>
      <c r="Q45" s="21">
        <f t="shared" ref="Q45:AC45" si="11">Q27</f>
        <v>2.65</v>
      </c>
      <c r="R45" s="21">
        <f t="shared" si="11"/>
        <v>2.65</v>
      </c>
      <c r="S45" s="21">
        <f t="shared" si="11"/>
        <v>2.65</v>
      </c>
      <c r="T45" s="21">
        <f t="shared" si="11"/>
        <v>2.65</v>
      </c>
      <c r="U45" s="21">
        <f t="shared" si="11"/>
        <v>2.65</v>
      </c>
      <c r="V45" s="21">
        <f t="shared" si="11"/>
        <v>2.65</v>
      </c>
      <c r="W45" s="21">
        <f t="shared" si="11"/>
        <v>0</v>
      </c>
      <c r="X45" s="21">
        <f t="shared" si="11"/>
        <v>0</v>
      </c>
      <c r="Y45" s="21">
        <f t="shared" si="11"/>
        <v>0</v>
      </c>
      <c r="Z45" s="21">
        <f t="shared" si="11"/>
        <v>0</v>
      </c>
      <c r="AA45" s="21">
        <f t="shared" si="11"/>
        <v>0</v>
      </c>
      <c r="AB45" s="21">
        <f t="shared" si="11"/>
        <v>0</v>
      </c>
      <c r="AC45" s="21">
        <f t="shared" si="11"/>
        <v>0</v>
      </c>
    </row>
    <row r="46" spans="1:29" ht="15" x14ac:dyDescent="0.2">
      <c r="A46" s="1" t="s">
        <v>13</v>
      </c>
      <c r="B46" s="21">
        <v>8</v>
      </c>
      <c r="C46" s="21">
        <v>8</v>
      </c>
      <c r="D46" s="21">
        <v>8</v>
      </c>
      <c r="E46" s="21">
        <v>8</v>
      </c>
      <c r="F46" s="21">
        <v>8</v>
      </c>
      <c r="G46" s="21">
        <v>8</v>
      </c>
      <c r="H46" s="21">
        <v>8</v>
      </c>
      <c r="I46" s="21">
        <v>0</v>
      </c>
      <c r="J46" s="21">
        <v>0</v>
      </c>
      <c r="K46" s="21">
        <v>0</v>
      </c>
      <c r="L46" s="21">
        <v>0</v>
      </c>
      <c r="M46" s="21">
        <v>0</v>
      </c>
      <c r="N46" s="21">
        <v>0</v>
      </c>
      <c r="O46" s="21">
        <v>0</v>
      </c>
      <c r="P46" s="21">
        <v>8</v>
      </c>
      <c r="Q46" s="21">
        <v>8</v>
      </c>
      <c r="R46" s="21">
        <v>8</v>
      </c>
      <c r="S46" s="21">
        <v>8</v>
      </c>
      <c r="T46" s="21">
        <v>8</v>
      </c>
      <c r="U46" s="21">
        <v>8</v>
      </c>
      <c r="V46" s="21">
        <v>8</v>
      </c>
      <c r="W46" s="21">
        <v>0</v>
      </c>
      <c r="X46" s="21">
        <v>0</v>
      </c>
      <c r="Y46" s="21">
        <v>0</v>
      </c>
      <c r="Z46" s="21">
        <v>0</v>
      </c>
      <c r="AA46" s="21">
        <v>0</v>
      </c>
      <c r="AB46" s="21">
        <v>0</v>
      </c>
      <c r="AC46" s="21">
        <v>0</v>
      </c>
    </row>
    <row r="47" spans="1:29" ht="30" x14ac:dyDescent="0.2">
      <c r="A47" s="4" t="s">
        <v>14</v>
      </c>
      <c r="B47" s="21">
        <f>B48-B49</f>
        <v>15.051499783199061</v>
      </c>
      <c r="C47" s="21">
        <f t="shared" ref="C47:O47" si="12">C48-C49</f>
        <v>15.051499783199061</v>
      </c>
      <c r="D47" s="21">
        <f t="shared" si="12"/>
        <v>15.051499783199061</v>
      </c>
      <c r="E47" s="21">
        <f t="shared" si="12"/>
        <v>7.0514997831990609</v>
      </c>
      <c r="F47" s="21">
        <f t="shared" si="12"/>
        <v>7.0514997831990609</v>
      </c>
      <c r="G47" s="21">
        <f t="shared" si="12"/>
        <v>7.0514997831990609</v>
      </c>
      <c r="H47" s="21">
        <f t="shared" si="12"/>
        <v>7.0514997831990609</v>
      </c>
      <c r="I47" s="21">
        <f t="shared" si="12"/>
        <v>0</v>
      </c>
      <c r="J47" s="21">
        <f t="shared" si="12"/>
        <v>0</v>
      </c>
      <c r="K47" s="21">
        <f t="shared" si="12"/>
        <v>0</v>
      </c>
      <c r="L47" s="21">
        <f t="shared" si="12"/>
        <v>0</v>
      </c>
      <c r="M47" s="21">
        <f t="shared" si="12"/>
        <v>0</v>
      </c>
      <c r="N47" s="21">
        <f t="shared" si="12"/>
        <v>0</v>
      </c>
      <c r="O47" s="21">
        <f t="shared" si="12"/>
        <v>0</v>
      </c>
      <c r="P47" s="21">
        <f t="shared" ref="P47:AC47" si="13">P48-P49</f>
        <v>15.051499783199061</v>
      </c>
      <c r="Q47" s="21">
        <f t="shared" si="13"/>
        <v>15.051499783199061</v>
      </c>
      <c r="R47" s="21">
        <f t="shared" si="13"/>
        <v>15.051499783199061</v>
      </c>
      <c r="S47" s="21">
        <f t="shared" si="13"/>
        <v>7.0514997831990609</v>
      </c>
      <c r="T47" s="21">
        <f t="shared" si="13"/>
        <v>7.0514997831990609</v>
      </c>
      <c r="U47" s="21">
        <f t="shared" si="13"/>
        <v>7.0514997831990609</v>
      </c>
      <c r="V47" s="21">
        <f t="shared" si="13"/>
        <v>7.0514997831990609</v>
      </c>
      <c r="W47" s="21">
        <f t="shared" si="13"/>
        <v>0</v>
      </c>
      <c r="X47" s="21">
        <f t="shared" si="13"/>
        <v>0</v>
      </c>
      <c r="Y47" s="21">
        <f t="shared" si="13"/>
        <v>0</v>
      </c>
      <c r="Z47" s="21">
        <f t="shared" si="13"/>
        <v>0</v>
      </c>
      <c r="AA47" s="21">
        <f t="shared" si="13"/>
        <v>0</v>
      </c>
      <c r="AB47" s="21">
        <f t="shared" si="13"/>
        <v>0</v>
      </c>
      <c r="AC47" s="21">
        <f t="shared" si="13"/>
        <v>0</v>
      </c>
    </row>
    <row r="48" spans="1:29" ht="30" x14ac:dyDescent="0.2">
      <c r="A48" s="4" t="s">
        <v>15</v>
      </c>
      <c r="B48" s="21">
        <f>10*LOG10(B36/B37)</f>
        <v>15.051499783199061</v>
      </c>
      <c r="C48" s="21">
        <f t="shared" ref="C48:H48" si="14">10*LOG10(C36/C37)</f>
        <v>15.051499783199061</v>
      </c>
      <c r="D48" s="21">
        <f t="shared" si="14"/>
        <v>15.051499783199061</v>
      </c>
      <c r="E48" s="21">
        <f t="shared" si="14"/>
        <v>15.051499783199061</v>
      </c>
      <c r="F48" s="21">
        <f t="shared" si="14"/>
        <v>15.051499783199061</v>
      </c>
      <c r="G48" s="21">
        <f t="shared" si="14"/>
        <v>15.051499783199061</v>
      </c>
      <c r="H48" s="21">
        <f t="shared" si="14"/>
        <v>15.051499783199061</v>
      </c>
      <c r="I48" s="21">
        <f>0</f>
        <v>0</v>
      </c>
      <c r="J48" s="21">
        <f>0</f>
        <v>0</v>
      </c>
      <c r="K48" s="21">
        <f>0</f>
        <v>0</v>
      </c>
      <c r="L48" s="21">
        <f>0</f>
        <v>0</v>
      </c>
      <c r="M48" s="21">
        <f>0</f>
        <v>0</v>
      </c>
      <c r="N48" s="21">
        <f>0</f>
        <v>0</v>
      </c>
      <c r="O48" s="21">
        <f>0</f>
        <v>0</v>
      </c>
      <c r="P48" s="21">
        <f>10*LOG10(P36/P37)</f>
        <v>15.051499783199061</v>
      </c>
      <c r="Q48" s="21">
        <f t="shared" ref="Q48:V48" si="15">10*LOG10(Q36/Q37)</f>
        <v>15.051499783199061</v>
      </c>
      <c r="R48" s="21">
        <f t="shared" si="15"/>
        <v>15.051499783199061</v>
      </c>
      <c r="S48" s="21">
        <f t="shared" si="15"/>
        <v>15.051499783199061</v>
      </c>
      <c r="T48" s="21">
        <f t="shared" si="15"/>
        <v>15.051499783199061</v>
      </c>
      <c r="U48" s="21">
        <f t="shared" si="15"/>
        <v>15.051499783199061</v>
      </c>
      <c r="V48" s="21">
        <f t="shared" si="15"/>
        <v>15.051499783199061</v>
      </c>
      <c r="W48" s="21">
        <f>0</f>
        <v>0</v>
      </c>
      <c r="X48" s="21">
        <f>0</f>
        <v>0</v>
      </c>
      <c r="Y48" s="21">
        <f>0</f>
        <v>0</v>
      </c>
      <c r="Z48" s="21">
        <f>0</f>
        <v>0</v>
      </c>
      <c r="AA48" s="21">
        <f>0</f>
        <v>0</v>
      </c>
      <c r="AB48" s="21">
        <f>0</f>
        <v>0</v>
      </c>
      <c r="AC48" s="21">
        <f>0</f>
        <v>0</v>
      </c>
    </row>
    <row r="49" spans="1:29" ht="45" x14ac:dyDescent="0.2">
      <c r="A49" s="8" t="s">
        <v>16</v>
      </c>
      <c r="B49" s="21">
        <f>B28</f>
        <v>0</v>
      </c>
      <c r="C49" s="21">
        <f t="shared" ref="C49:O49" si="16">C28</f>
        <v>0</v>
      </c>
      <c r="D49" s="21">
        <f t="shared" si="16"/>
        <v>0</v>
      </c>
      <c r="E49" s="21">
        <f t="shared" si="16"/>
        <v>8</v>
      </c>
      <c r="F49" s="21">
        <f t="shared" si="16"/>
        <v>8</v>
      </c>
      <c r="G49" s="21">
        <f t="shared" si="16"/>
        <v>8</v>
      </c>
      <c r="H49" s="21">
        <f t="shared" si="16"/>
        <v>8</v>
      </c>
      <c r="I49" s="21">
        <f t="shared" si="16"/>
        <v>0</v>
      </c>
      <c r="J49" s="21">
        <f t="shared" si="16"/>
        <v>0</v>
      </c>
      <c r="K49" s="21">
        <f t="shared" si="16"/>
        <v>0</v>
      </c>
      <c r="L49" s="21">
        <f t="shared" si="16"/>
        <v>0</v>
      </c>
      <c r="M49" s="21">
        <f t="shared" si="16"/>
        <v>0</v>
      </c>
      <c r="N49" s="21">
        <f t="shared" si="16"/>
        <v>0</v>
      </c>
      <c r="O49" s="21">
        <f t="shared" si="16"/>
        <v>0</v>
      </c>
      <c r="P49" s="21">
        <f>P28</f>
        <v>0</v>
      </c>
      <c r="Q49" s="21">
        <f t="shared" ref="Q49:AC49" si="17">Q28</f>
        <v>0</v>
      </c>
      <c r="R49" s="21">
        <f t="shared" si="17"/>
        <v>0</v>
      </c>
      <c r="S49" s="21">
        <f t="shared" si="17"/>
        <v>8</v>
      </c>
      <c r="T49" s="21">
        <f t="shared" si="17"/>
        <v>8</v>
      </c>
      <c r="U49" s="21">
        <f t="shared" si="17"/>
        <v>8</v>
      </c>
      <c r="V49" s="21">
        <f t="shared" si="17"/>
        <v>8</v>
      </c>
      <c r="W49" s="21">
        <f t="shared" si="17"/>
        <v>0</v>
      </c>
      <c r="X49" s="21">
        <f t="shared" si="17"/>
        <v>0</v>
      </c>
      <c r="Y49" s="21">
        <f t="shared" si="17"/>
        <v>0</v>
      </c>
      <c r="Z49" s="21">
        <f t="shared" si="17"/>
        <v>0</v>
      </c>
      <c r="AA49" s="21">
        <f t="shared" si="17"/>
        <v>0</v>
      </c>
      <c r="AB49" s="21">
        <f t="shared" si="17"/>
        <v>0</v>
      </c>
      <c r="AC49" s="21">
        <f t="shared" si="17"/>
        <v>0</v>
      </c>
    </row>
    <row r="50" spans="1:29" ht="30" x14ac:dyDescent="0.2">
      <c r="A50" s="3" t="s">
        <v>17</v>
      </c>
      <c r="B50" s="21">
        <v>3</v>
      </c>
      <c r="C50" s="21">
        <v>3</v>
      </c>
      <c r="D50" s="21">
        <v>3</v>
      </c>
      <c r="E50" s="21">
        <v>3</v>
      </c>
      <c r="F50" s="21">
        <v>3</v>
      </c>
      <c r="G50" s="21">
        <v>3</v>
      </c>
      <c r="H50" s="21">
        <v>3</v>
      </c>
      <c r="I50" s="21">
        <v>1</v>
      </c>
      <c r="J50" s="21">
        <v>1</v>
      </c>
      <c r="K50" s="21">
        <v>1</v>
      </c>
      <c r="L50" s="21">
        <v>1</v>
      </c>
      <c r="M50" s="21">
        <v>1</v>
      </c>
      <c r="N50" s="21">
        <v>1</v>
      </c>
      <c r="O50" s="21">
        <v>1</v>
      </c>
      <c r="P50" s="21">
        <v>3</v>
      </c>
      <c r="Q50" s="21">
        <v>3</v>
      </c>
      <c r="R50" s="21">
        <v>3</v>
      </c>
      <c r="S50" s="21">
        <v>3</v>
      </c>
      <c r="T50" s="21">
        <v>3</v>
      </c>
      <c r="U50" s="21">
        <v>3</v>
      </c>
      <c r="V50" s="21">
        <v>3</v>
      </c>
      <c r="W50" s="21">
        <v>1</v>
      </c>
      <c r="X50" s="21">
        <v>1</v>
      </c>
      <c r="Y50" s="21">
        <v>1</v>
      </c>
      <c r="Z50" s="21">
        <v>1</v>
      </c>
      <c r="AA50" s="21">
        <v>1</v>
      </c>
      <c r="AB50" s="21">
        <v>1</v>
      </c>
      <c r="AC50" s="21">
        <v>1</v>
      </c>
    </row>
    <row r="51" spans="1:29" ht="15" x14ac:dyDescent="0.2">
      <c r="A51" s="3" t="s">
        <v>18</v>
      </c>
      <c r="B51" s="21">
        <f>B42+B43+B47-B50</f>
        <v>55.964524790871934</v>
      </c>
      <c r="C51" s="21">
        <f t="shared" ref="C51:O51" si="18">C42+C43+C47-C50</f>
        <v>51.985124704151559</v>
      </c>
      <c r="D51" s="21">
        <f t="shared" si="18"/>
        <v>62.77693716462781</v>
      </c>
      <c r="E51" s="21">
        <f t="shared" si="18"/>
        <v>43.985124704151559</v>
      </c>
      <c r="F51" s="21">
        <f t="shared" si="18"/>
        <v>54.496649928625374</v>
      </c>
      <c r="G51" s="21">
        <f t="shared" si="18"/>
        <v>54.77693716462781</v>
      </c>
      <c r="H51" s="21">
        <f t="shared" si="18"/>
        <v>50.974824747511754</v>
      </c>
      <c r="I51" s="21">
        <f t="shared" si="18"/>
        <v>22</v>
      </c>
      <c r="J51" s="21">
        <f t="shared" si="18"/>
        <v>22</v>
      </c>
      <c r="K51" s="21">
        <f t="shared" si="18"/>
        <v>22</v>
      </c>
      <c r="L51" s="21">
        <f t="shared" si="18"/>
        <v>22</v>
      </c>
      <c r="M51" s="21">
        <f t="shared" si="18"/>
        <v>22</v>
      </c>
      <c r="N51" s="21">
        <f t="shared" si="18"/>
        <v>22</v>
      </c>
      <c r="O51" s="21">
        <f t="shared" si="18"/>
        <v>22</v>
      </c>
      <c r="P51" s="21">
        <f t="shared" ref="P51:AC51" si="19">P42+P43+P47-P50</f>
        <v>55.964524790871934</v>
      </c>
      <c r="Q51" s="21">
        <f t="shared" si="19"/>
        <v>51.985124704151559</v>
      </c>
      <c r="R51" s="21">
        <f t="shared" si="19"/>
        <v>62.77693716462781</v>
      </c>
      <c r="S51" s="21">
        <f t="shared" si="19"/>
        <v>43.985124704151559</v>
      </c>
      <c r="T51" s="21">
        <f t="shared" si="19"/>
        <v>54.496649928625374</v>
      </c>
      <c r="U51" s="21">
        <f t="shared" si="19"/>
        <v>54.77693716462781</v>
      </c>
      <c r="V51" s="21">
        <f t="shared" si="19"/>
        <v>50.974824747511754</v>
      </c>
      <c r="W51" s="21">
        <f t="shared" si="19"/>
        <v>22</v>
      </c>
      <c r="X51" s="21">
        <f t="shared" si="19"/>
        <v>22</v>
      </c>
      <c r="Y51" s="21">
        <f t="shared" si="19"/>
        <v>22</v>
      </c>
      <c r="Z51" s="21">
        <f t="shared" si="19"/>
        <v>22</v>
      </c>
      <c r="AA51" s="21">
        <f t="shared" si="19"/>
        <v>22</v>
      </c>
      <c r="AB51" s="21">
        <f t="shared" si="19"/>
        <v>22</v>
      </c>
      <c r="AC51" s="21">
        <f t="shared" si="19"/>
        <v>22</v>
      </c>
    </row>
    <row r="52" spans="1:29" ht="15" x14ac:dyDescent="0.2">
      <c r="A52" s="2" t="s">
        <v>4</v>
      </c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</row>
    <row r="53" spans="1:29" ht="45" x14ac:dyDescent="0.2">
      <c r="A53" s="5" t="s">
        <v>19</v>
      </c>
      <c r="B53" s="21">
        <v>4</v>
      </c>
      <c r="C53" s="21">
        <v>4</v>
      </c>
      <c r="D53" s="21">
        <v>4</v>
      </c>
      <c r="E53" s="21">
        <v>4</v>
      </c>
      <c r="F53" s="21">
        <v>4</v>
      </c>
      <c r="G53" s="21">
        <v>4</v>
      </c>
      <c r="H53" s="21">
        <v>4</v>
      </c>
      <c r="I53" s="21">
        <v>64</v>
      </c>
      <c r="J53" s="21">
        <v>64</v>
      </c>
      <c r="K53" s="21">
        <v>64</v>
      </c>
      <c r="L53" s="21">
        <v>64</v>
      </c>
      <c r="M53" s="21">
        <v>64</v>
      </c>
      <c r="N53" s="21">
        <v>64</v>
      </c>
      <c r="O53" s="21">
        <v>64</v>
      </c>
      <c r="P53" s="21">
        <v>4</v>
      </c>
      <c r="Q53" s="21">
        <v>4</v>
      </c>
      <c r="R53" s="21">
        <v>4</v>
      </c>
      <c r="S53" s="21">
        <v>4</v>
      </c>
      <c r="T53" s="21">
        <v>4</v>
      </c>
      <c r="U53" s="21">
        <v>4</v>
      </c>
      <c r="V53" s="21">
        <v>4</v>
      </c>
      <c r="W53" s="21">
        <v>64</v>
      </c>
      <c r="X53" s="21">
        <v>64</v>
      </c>
      <c r="Y53" s="21">
        <v>64</v>
      </c>
      <c r="Z53" s="21">
        <v>64</v>
      </c>
      <c r="AA53" s="21">
        <v>64</v>
      </c>
      <c r="AB53" s="21">
        <v>64</v>
      </c>
      <c r="AC53" s="21">
        <v>64</v>
      </c>
    </row>
    <row r="54" spans="1:29" ht="60" x14ac:dyDescent="0.2">
      <c r="A54" s="8" t="s">
        <v>20</v>
      </c>
      <c r="B54" s="21" t="s">
        <v>101</v>
      </c>
      <c r="C54" s="21" t="s">
        <v>101</v>
      </c>
      <c r="D54" s="21" t="s">
        <v>101</v>
      </c>
      <c r="E54" s="21" t="s">
        <v>101</v>
      </c>
      <c r="F54" s="21" t="s">
        <v>101</v>
      </c>
      <c r="G54" s="21" t="s">
        <v>101</v>
      </c>
      <c r="H54" s="21" t="s">
        <v>101</v>
      </c>
      <c r="I54" s="21">
        <v>64</v>
      </c>
      <c r="J54" s="21">
        <v>64</v>
      </c>
      <c r="K54" s="21">
        <v>64</v>
      </c>
      <c r="L54" s="21">
        <v>64</v>
      </c>
      <c r="M54" s="21">
        <v>64</v>
      </c>
      <c r="N54" s="21">
        <v>64</v>
      </c>
      <c r="O54" s="21">
        <v>64</v>
      </c>
      <c r="P54" s="21" t="s">
        <v>101</v>
      </c>
      <c r="Q54" s="21" t="s">
        <v>101</v>
      </c>
      <c r="R54" s="21" t="s">
        <v>101</v>
      </c>
      <c r="S54" s="21" t="s">
        <v>101</v>
      </c>
      <c r="T54" s="21" t="s">
        <v>101</v>
      </c>
      <c r="U54" s="21" t="s">
        <v>101</v>
      </c>
      <c r="V54" s="21" t="s">
        <v>101</v>
      </c>
      <c r="W54" s="21">
        <v>64</v>
      </c>
      <c r="X54" s="21">
        <v>64</v>
      </c>
      <c r="Y54" s="21">
        <v>64</v>
      </c>
      <c r="Z54" s="21">
        <v>64</v>
      </c>
      <c r="AA54" s="21">
        <v>64</v>
      </c>
      <c r="AB54" s="21">
        <v>64</v>
      </c>
      <c r="AC54" s="21">
        <v>64</v>
      </c>
    </row>
    <row r="55" spans="1:29" ht="45" x14ac:dyDescent="0.2">
      <c r="A55" s="8" t="s">
        <v>21</v>
      </c>
      <c r="B55" s="21">
        <v>4</v>
      </c>
      <c r="C55" s="21">
        <v>4</v>
      </c>
      <c r="D55" s="21">
        <v>4</v>
      </c>
      <c r="E55" s="21">
        <v>4</v>
      </c>
      <c r="F55" s="21">
        <v>4</v>
      </c>
      <c r="G55" s="21">
        <v>4</v>
      </c>
      <c r="H55" s="21">
        <v>4</v>
      </c>
      <c r="I55" s="21">
        <v>2</v>
      </c>
      <c r="J55" s="21">
        <v>2</v>
      </c>
      <c r="K55" s="21">
        <v>2</v>
      </c>
      <c r="L55" s="21">
        <v>2</v>
      </c>
      <c r="M55" s="21">
        <v>2</v>
      </c>
      <c r="N55" s="21">
        <v>2</v>
      </c>
      <c r="O55" s="21">
        <v>2</v>
      </c>
      <c r="P55" s="21">
        <v>4</v>
      </c>
      <c r="Q55" s="21">
        <v>4</v>
      </c>
      <c r="R55" s="21">
        <v>4</v>
      </c>
      <c r="S55" s="21">
        <v>4</v>
      </c>
      <c r="T55" s="21">
        <v>4</v>
      </c>
      <c r="U55" s="21">
        <v>4</v>
      </c>
      <c r="V55" s="21">
        <v>4</v>
      </c>
      <c r="W55" s="21">
        <v>2</v>
      </c>
      <c r="X55" s="21">
        <v>2</v>
      </c>
      <c r="Y55" s="21">
        <v>2</v>
      </c>
      <c r="Z55" s="21">
        <v>2</v>
      </c>
      <c r="AA55" s="21">
        <v>2</v>
      </c>
      <c r="AB55" s="21">
        <v>2</v>
      </c>
      <c r="AC55" s="21">
        <v>2</v>
      </c>
    </row>
    <row r="56" spans="1:29" ht="30" x14ac:dyDescent="0.2">
      <c r="A56" s="4" t="s">
        <v>22</v>
      </c>
      <c r="B56" s="21">
        <f>B57-B58</f>
        <v>0</v>
      </c>
      <c r="C56" s="21">
        <f t="shared" ref="C56:O56" si="20">C57-C58</f>
        <v>0</v>
      </c>
      <c r="D56" s="21">
        <f t="shared" si="20"/>
        <v>0</v>
      </c>
      <c r="E56" s="21">
        <f t="shared" si="20"/>
        <v>0</v>
      </c>
      <c r="F56" s="21">
        <f t="shared" si="20"/>
        <v>0</v>
      </c>
      <c r="G56" s="21">
        <f t="shared" si="20"/>
        <v>0</v>
      </c>
      <c r="H56" s="21">
        <f t="shared" si="20"/>
        <v>0</v>
      </c>
      <c r="I56" s="21">
        <f t="shared" si="20"/>
        <v>8</v>
      </c>
      <c r="J56" s="21">
        <f t="shared" si="20"/>
        <v>8</v>
      </c>
      <c r="K56" s="21">
        <f t="shared" si="20"/>
        <v>8</v>
      </c>
      <c r="L56" s="21">
        <f t="shared" si="20"/>
        <v>8</v>
      </c>
      <c r="M56" s="21">
        <f t="shared" si="20"/>
        <v>8</v>
      </c>
      <c r="N56" s="21">
        <f t="shared" si="20"/>
        <v>8</v>
      </c>
      <c r="O56" s="21">
        <f t="shared" si="20"/>
        <v>8</v>
      </c>
      <c r="P56" s="21">
        <f t="shared" ref="P56:AC56" si="21">P57-P58</f>
        <v>0</v>
      </c>
      <c r="Q56" s="21">
        <f t="shared" si="21"/>
        <v>0</v>
      </c>
      <c r="R56" s="21">
        <f t="shared" si="21"/>
        <v>0</v>
      </c>
      <c r="S56" s="21">
        <f t="shared" si="21"/>
        <v>0</v>
      </c>
      <c r="T56" s="21">
        <f t="shared" si="21"/>
        <v>0</v>
      </c>
      <c r="U56" s="21">
        <f t="shared" si="21"/>
        <v>0</v>
      </c>
      <c r="V56" s="21">
        <f t="shared" si="21"/>
        <v>0</v>
      </c>
      <c r="W56" s="21">
        <f t="shared" si="21"/>
        <v>8</v>
      </c>
      <c r="X56" s="21">
        <f t="shared" si="21"/>
        <v>8</v>
      </c>
      <c r="Y56" s="21">
        <f t="shared" si="21"/>
        <v>8</v>
      </c>
      <c r="Z56" s="21">
        <f t="shared" si="21"/>
        <v>8</v>
      </c>
      <c r="AA56" s="21">
        <f t="shared" si="21"/>
        <v>8</v>
      </c>
      <c r="AB56" s="21">
        <f t="shared" si="21"/>
        <v>8</v>
      </c>
      <c r="AC56" s="21">
        <f t="shared" si="21"/>
        <v>8</v>
      </c>
    </row>
    <row r="57" spans="1:29" ht="45" x14ac:dyDescent="0.2">
      <c r="A57" s="4" t="s">
        <v>23</v>
      </c>
      <c r="B57" s="21">
        <f>B59+10*LOG10(B53/B55)</f>
        <v>0</v>
      </c>
      <c r="C57" s="21">
        <f t="shared" ref="C57:H57" si="22">C59+10*LOG10(C53/C55)</f>
        <v>0</v>
      </c>
      <c r="D57" s="21">
        <f t="shared" si="22"/>
        <v>0</v>
      </c>
      <c r="E57" s="21">
        <f t="shared" si="22"/>
        <v>0</v>
      </c>
      <c r="F57" s="21">
        <f t="shared" si="22"/>
        <v>0</v>
      </c>
      <c r="G57" s="21">
        <f t="shared" si="22"/>
        <v>0</v>
      </c>
      <c r="H57" s="21">
        <f t="shared" si="22"/>
        <v>0</v>
      </c>
      <c r="I57" s="21">
        <f>I59+10*LOG10(I53/I54)</f>
        <v>8</v>
      </c>
      <c r="J57" s="21">
        <f t="shared" ref="J57:O57" si="23">J59+10*LOG10(J53/J54)</f>
        <v>8</v>
      </c>
      <c r="K57" s="21">
        <f t="shared" si="23"/>
        <v>8</v>
      </c>
      <c r="L57" s="21">
        <f t="shared" si="23"/>
        <v>8</v>
      </c>
      <c r="M57" s="21">
        <f t="shared" si="23"/>
        <v>8</v>
      </c>
      <c r="N57" s="21">
        <f t="shared" si="23"/>
        <v>8</v>
      </c>
      <c r="O57" s="21">
        <f t="shared" si="23"/>
        <v>8</v>
      </c>
      <c r="P57" s="21">
        <f>P59+10*LOG10(P53/P55)</f>
        <v>0</v>
      </c>
      <c r="Q57" s="21">
        <f t="shared" ref="Q57:V57" si="24">Q59+10*LOG10(Q53/Q55)</f>
        <v>0</v>
      </c>
      <c r="R57" s="21">
        <f t="shared" si="24"/>
        <v>0</v>
      </c>
      <c r="S57" s="21">
        <f t="shared" si="24"/>
        <v>0</v>
      </c>
      <c r="T57" s="21">
        <f t="shared" si="24"/>
        <v>0</v>
      </c>
      <c r="U57" s="21">
        <f t="shared" si="24"/>
        <v>0</v>
      </c>
      <c r="V57" s="21">
        <f t="shared" si="24"/>
        <v>0</v>
      </c>
      <c r="W57" s="21">
        <f>W59+10*LOG10(W53/W54)</f>
        <v>8</v>
      </c>
      <c r="X57" s="21">
        <f t="shared" ref="X57:AC57" si="25">X59+10*LOG10(X53/X54)</f>
        <v>8</v>
      </c>
      <c r="Y57" s="21">
        <f t="shared" si="25"/>
        <v>8</v>
      </c>
      <c r="Z57" s="21">
        <f t="shared" si="25"/>
        <v>8</v>
      </c>
      <c r="AA57" s="21">
        <f t="shared" si="25"/>
        <v>8</v>
      </c>
      <c r="AB57" s="21">
        <f t="shared" si="25"/>
        <v>8</v>
      </c>
      <c r="AC57" s="21">
        <f t="shared" si="25"/>
        <v>8</v>
      </c>
    </row>
    <row r="58" spans="1:29" ht="60" x14ac:dyDescent="0.2">
      <c r="A58" s="8" t="s">
        <v>24</v>
      </c>
      <c r="B58" s="21">
        <f>B29</f>
        <v>0</v>
      </c>
      <c r="C58" s="21">
        <f t="shared" ref="C58:O58" si="26">C29</f>
        <v>0</v>
      </c>
      <c r="D58" s="21">
        <f t="shared" si="26"/>
        <v>0</v>
      </c>
      <c r="E58" s="21">
        <f t="shared" si="26"/>
        <v>0</v>
      </c>
      <c r="F58" s="21">
        <f t="shared" si="26"/>
        <v>0</v>
      </c>
      <c r="G58" s="21">
        <f t="shared" si="26"/>
        <v>0</v>
      </c>
      <c r="H58" s="21">
        <f t="shared" si="26"/>
        <v>0</v>
      </c>
      <c r="I58" s="21">
        <f t="shared" si="26"/>
        <v>0</v>
      </c>
      <c r="J58" s="21">
        <f t="shared" si="26"/>
        <v>0</v>
      </c>
      <c r="K58" s="21">
        <f t="shared" si="26"/>
        <v>0</v>
      </c>
      <c r="L58" s="21">
        <f t="shared" si="26"/>
        <v>0</v>
      </c>
      <c r="M58" s="21">
        <f t="shared" si="26"/>
        <v>0</v>
      </c>
      <c r="N58" s="21">
        <f t="shared" si="26"/>
        <v>0</v>
      </c>
      <c r="O58" s="21">
        <f t="shared" si="26"/>
        <v>0</v>
      </c>
      <c r="P58" s="21">
        <f>P29</f>
        <v>0</v>
      </c>
      <c r="Q58" s="21">
        <f t="shared" ref="Q58:AC58" si="27">Q29</f>
        <v>0</v>
      </c>
      <c r="R58" s="21">
        <f t="shared" si="27"/>
        <v>0</v>
      </c>
      <c r="S58" s="21">
        <f t="shared" si="27"/>
        <v>0</v>
      </c>
      <c r="T58" s="21">
        <f t="shared" si="27"/>
        <v>0</v>
      </c>
      <c r="U58" s="21">
        <f t="shared" si="27"/>
        <v>0</v>
      </c>
      <c r="V58" s="21">
        <f t="shared" si="27"/>
        <v>0</v>
      </c>
      <c r="W58" s="21">
        <f t="shared" si="27"/>
        <v>0</v>
      </c>
      <c r="X58" s="21">
        <f t="shared" si="27"/>
        <v>0</v>
      </c>
      <c r="Y58" s="21">
        <f t="shared" si="27"/>
        <v>0</v>
      </c>
      <c r="Z58" s="21">
        <f t="shared" si="27"/>
        <v>0</v>
      </c>
      <c r="AA58" s="21">
        <f t="shared" si="27"/>
        <v>0</v>
      </c>
      <c r="AB58" s="21">
        <f t="shared" si="27"/>
        <v>0</v>
      </c>
      <c r="AC58" s="21">
        <f t="shared" si="27"/>
        <v>0</v>
      </c>
    </row>
    <row r="59" spans="1:29" ht="15" x14ac:dyDescent="0.2">
      <c r="A59" s="4" t="s">
        <v>25</v>
      </c>
      <c r="B59" s="21">
        <v>0</v>
      </c>
      <c r="C59" s="21">
        <v>0</v>
      </c>
      <c r="D59" s="21">
        <v>0</v>
      </c>
      <c r="E59" s="21">
        <v>0</v>
      </c>
      <c r="F59" s="21">
        <v>0</v>
      </c>
      <c r="G59" s="21">
        <v>0</v>
      </c>
      <c r="H59" s="21">
        <v>0</v>
      </c>
      <c r="I59" s="21">
        <v>8</v>
      </c>
      <c r="J59" s="21">
        <v>8</v>
      </c>
      <c r="K59" s="21">
        <v>8</v>
      </c>
      <c r="L59" s="21">
        <v>8</v>
      </c>
      <c r="M59" s="21">
        <v>8</v>
      </c>
      <c r="N59" s="21">
        <v>8</v>
      </c>
      <c r="O59" s="21">
        <v>8</v>
      </c>
      <c r="P59" s="21">
        <v>0</v>
      </c>
      <c r="Q59" s="21">
        <v>0</v>
      </c>
      <c r="R59" s="21">
        <v>0</v>
      </c>
      <c r="S59" s="21">
        <v>0</v>
      </c>
      <c r="T59" s="21">
        <v>0</v>
      </c>
      <c r="U59" s="21">
        <v>0</v>
      </c>
      <c r="V59" s="21">
        <v>0</v>
      </c>
      <c r="W59" s="21">
        <v>8</v>
      </c>
      <c r="X59" s="21">
        <v>8</v>
      </c>
      <c r="Y59" s="21">
        <v>8</v>
      </c>
      <c r="Z59" s="21">
        <v>8</v>
      </c>
      <c r="AA59" s="21">
        <v>8</v>
      </c>
      <c r="AB59" s="21">
        <v>8</v>
      </c>
      <c r="AC59" s="21">
        <v>8</v>
      </c>
    </row>
    <row r="60" spans="1:29" ht="30" x14ac:dyDescent="0.2">
      <c r="A60" s="4" t="s">
        <v>26</v>
      </c>
      <c r="B60" s="21">
        <f>B61-B62</f>
        <v>0</v>
      </c>
      <c r="C60" s="21">
        <f t="shared" ref="C60:O60" si="28">C61-C62</f>
        <v>0</v>
      </c>
      <c r="D60" s="21">
        <f t="shared" si="28"/>
        <v>0</v>
      </c>
      <c r="E60" s="21">
        <f t="shared" si="28"/>
        <v>0</v>
      </c>
      <c r="F60" s="21">
        <f t="shared" si="28"/>
        <v>0</v>
      </c>
      <c r="G60" s="21">
        <f t="shared" si="28"/>
        <v>0</v>
      </c>
      <c r="H60" s="21">
        <f t="shared" si="28"/>
        <v>0</v>
      </c>
      <c r="I60" s="21">
        <f t="shared" si="28"/>
        <v>15.051499783199061</v>
      </c>
      <c r="J60" s="21">
        <f t="shared" si="28"/>
        <v>15.051499783199061</v>
      </c>
      <c r="K60" s="21">
        <f t="shared" si="28"/>
        <v>15.051499783199061</v>
      </c>
      <c r="L60" s="21">
        <f t="shared" si="28"/>
        <v>15.051499783199061</v>
      </c>
      <c r="M60" s="21">
        <f t="shared" si="28"/>
        <v>15.051499783199061</v>
      </c>
      <c r="N60" s="21">
        <f t="shared" si="28"/>
        <v>15.051499783199061</v>
      </c>
      <c r="O60" s="21">
        <f t="shared" si="28"/>
        <v>15.051499783199061</v>
      </c>
      <c r="P60" s="21">
        <f t="shared" ref="P60:AC60" si="29">P61-P62</f>
        <v>0</v>
      </c>
      <c r="Q60" s="21">
        <f t="shared" si="29"/>
        <v>0</v>
      </c>
      <c r="R60" s="21">
        <f t="shared" si="29"/>
        <v>0</v>
      </c>
      <c r="S60" s="21">
        <f t="shared" si="29"/>
        <v>0</v>
      </c>
      <c r="T60" s="21">
        <f t="shared" si="29"/>
        <v>0</v>
      </c>
      <c r="U60" s="21">
        <f t="shared" si="29"/>
        <v>0</v>
      </c>
      <c r="V60" s="21">
        <f t="shared" si="29"/>
        <v>0</v>
      </c>
      <c r="W60" s="21">
        <f t="shared" si="29"/>
        <v>15.051499783199061</v>
      </c>
      <c r="X60" s="21">
        <f t="shared" si="29"/>
        <v>15.051499783199061</v>
      </c>
      <c r="Y60" s="21">
        <f t="shared" si="29"/>
        <v>15.051499783199061</v>
      </c>
      <c r="Z60" s="21">
        <f t="shared" si="29"/>
        <v>15.051499783199061</v>
      </c>
      <c r="AA60" s="21">
        <f t="shared" si="29"/>
        <v>15.051499783199061</v>
      </c>
      <c r="AB60" s="21">
        <f t="shared" si="29"/>
        <v>15.051499783199061</v>
      </c>
      <c r="AC60" s="21">
        <f t="shared" si="29"/>
        <v>15.051499783199061</v>
      </c>
    </row>
    <row r="61" spans="1:29" ht="30" x14ac:dyDescent="0.2">
      <c r="A61" s="4" t="s">
        <v>27</v>
      </c>
      <c r="B61" s="21">
        <f>0</f>
        <v>0</v>
      </c>
      <c r="C61" s="21">
        <f>0</f>
        <v>0</v>
      </c>
      <c r="D61" s="21">
        <f>0</f>
        <v>0</v>
      </c>
      <c r="E61" s="21">
        <f>0</f>
        <v>0</v>
      </c>
      <c r="F61" s="21">
        <f>0</f>
        <v>0</v>
      </c>
      <c r="G61" s="21">
        <f>0</f>
        <v>0</v>
      </c>
      <c r="H61" s="21">
        <f>0</f>
        <v>0</v>
      </c>
      <c r="I61" s="21">
        <f>10*LOG10(I54/I55)</f>
        <v>15.051499783199061</v>
      </c>
      <c r="J61" s="21">
        <f t="shared" ref="J61:O61" si="30">10*LOG10(J54/J55)</f>
        <v>15.051499783199061</v>
      </c>
      <c r="K61" s="21">
        <f t="shared" si="30"/>
        <v>15.051499783199061</v>
      </c>
      <c r="L61" s="21">
        <f t="shared" si="30"/>
        <v>15.051499783199061</v>
      </c>
      <c r="M61" s="21">
        <f t="shared" si="30"/>
        <v>15.051499783199061</v>
      </c>
      <c r="N61" s="21">
        <f t="shared" si="30"/>
        <v>15.051499783199061</v>
      </c>
      <c r="O61" s="21">
        <f t="shared" si="30"/>
        <v>15.051499783199061</v>
      </c>
      <c r="P61" s="21">
        <f>0</f>
        <v>0</v>
      </c>
      <c r="Q61" s="21">
        <f>0</f>
        <v>0</v>
      </c>
      <c r="R61" s="21">
        <f>0</f>
        <v>0</v>
      </c>
      <c r="S61" s="21">
        <f>0</f>
        <v>0</v>
      </c>
      <c r="T61" s="21">
        <f>0</f>
        <v>0</v>
      </c>
      <c r="U61" s="21">
        <f>0</f>
        <v>0</v>
      </c>
      <c r="V61" s="21">
        <f>0</f>
        <v>0</v>
      </c>
      <c r="W61" s="21">
        <f>10*LOG10(W54/W55)</f>
        <v>15.051499783199061</v>
      </c>
      <c r="X61" s="21">
        <f t="shared" ref="X61:AC61" si="31">10*LOG10(X54/X55)</f>
        <v>15.051499783199061</v>
      </c>
      <c r="Y61" s="21">
        <f t="shared" si="31"/>
        <v>15.051499783199061</v>
      </c>
      <c r="Z61" s="21">
        <f t="shared" si="31"/>
        <v>15.051499783199061</v>
      </c>
      <c r="AA61" s="21">
        <f t="shared" si="31"/>
        <v>15.051499783199061</v>
      </c>
      <c r="AB61" s="21">
        <f t="shared" si="31"/>
        <v>15.051499783199061</v>
      </c>
      <c r="AC61" s="21">
        <f t="shared" si="31"/>
        <v>15.051499783199061</v>
      </c>
    </row>
    <row r="62" spans="1:29" ht="45" x14ac:dyDescent="0.2">
      <c r="A62" s="8" t="s">
        <v>28</v>
      </c>
      <c r="B62" s="21">
        <f>B30</f>
        <v>0</v>
      </c>
      <c r="C62" s="21">
        <f t="shared" ref="C62:O62" si="32">C30</f>
        <v>0</v>
      </c>
      <c r="D62" s="21">
        <f t="shared" si="32"/>
        <v>0</v>
      </c>
      <c r="E62" s="21">
        <f t="shared" si="32"/>
        <v>0</v>
      </c>
      <c r="F62" s="21">
        <f t="shared" si="32"/>
        <v>0</v>
      </c>
      <c r="G62" s="21">
        <f t="shared" si="32"/>
        <v>0</v>
      </c>
      <c r="H62" s="21">
        <f t="shared" si="32"/>
        <v>0</v>
      </c>
      <c r="I62" s="21">
        <f t="shared" si="32"/>
        <v>0</v>
      </c>
      <c r="J62" s="21">
        <f t="shared" si="32"/>
        <v>0</v>
      </c>
      <c r="K62" s="21">
        <f t="shared" si="32"/>
        <v>0</v>
      </c>
      <c r="L62" s="21">
        <f t="shared" si="32"/>
        <v>0</v>
      </c>
      <c r="M62" s="21">
        <f t="shared" si="32"/>
        <v>0</v>
      </c>
      <c r="N62" s="21">
        <f t="shared" si="32"/>
        <v>0</v>
      </c>
      <c r="O62" s="21">
        <f t="shared" si="32"/>
        <v>0</v>
      </c>
      <c r="P62" s="21">
        <f>P30</f>
        <v>0</v>
      </c>
      <c r="Q62" s="21">
        <f t="shared" ref="Q62:AC62" si="33">Q30</f>
        <v>0</v>
      </c>
      <c r="R62" s="21">
        <f t="shared" si="33"/>
        <v>0</v>
      </c>
      <c r="S62" s="21">
        <f t="shared" si="33"/>
        <v>0</v>
      </c>
      <c r="T62" s="21">
        <f t="shared" si="33"/>
        <v>0</v>
      </c>
      <c r="U62" s="21">
        <f t="shared" si="33"/>
        <v>0</v>
      </c>
      <c r="V62" s="21">
        <f t="shared" si="33"/>
        <v>0</v>
      </c>
      <c r="W62" s="21">
        <f t="shared" si="33"/>
        <v>0</v>
      </c>
      <c r="X62" s="21">
        <f t="shared" si="33"/>
        <v>0</v>
      </c>
      <c r="Y62" s="21">
        <f t="shared" si="33"/>
        <v>0</v>
      </c>
      <c r="Z62" s="21">
        <f t="shared" si="33"/>
        <v>0</v>
      </c>
      <c r="AA62" s="21">
        <f t="shared" si="33"/>
        <v>0</v>
      </c>
      <c r="AB62" s="21">
        <f t="shared" si="33"/>
        <v>0</v>
      </c>
      <c r="AC62" s="21">
        <f t="shared" si="33"/>
        <v>0</v>
      </c>
    </row>
    <row r="63" spans="1:29" ht="30" x14ac:dyDescent="0.2">
      <c r="A63" s="3" t="s">
        <v>5</v>
      </c>
      <c r="B63" s="21">
        <v>1</v>
      </c>
      <c r="C63" s="21">
        <v>1</v>
      </c>
      <c r="D63" s="21">
        <v>1</v>
      </c>
      <c r="E63" s="21">
        <v>1</v>
      </c>
      <c r="F63" s="21">
        <v>1</v>
      </c>
      <c r="G63" s="21">
        <v>1</v>
      </c>
      <c r="H63" s="21">
        <v>1</v>
      </c>
      <c r="I63" s="21">
        <v>3</v>
      </c>
      <c r="J63" s="21">
        <v>3</v>
      </c>
      <c r="K63" s="21">
        <v>3</v>
      </c>
      <c r="L63" s="21">
        <v>3</v>
      </c>
      <c r="M63" s="21">
        <v>3</v>
      </c>
      <c r="N63" s="21">
        <v>3</v>
      </c>
      <c r="O63" s="21">
        <v>3</v>
      </c>
      <c r="P63" s="21">
        <v>1</v>
      </c>
      <c r="Q63" s="21">
        <v>1</v>
      </c>
      <c r="R63" s="21">
        <v>1</v>
      </c>
      <c r="S63" s="21">
        <v>1</v>
      </c>
      <c r="T63" s="21">
        <v>1</v>
      </c>
      <c r="U63" s="21">
        <v>1</v>
      </c>
      <c r="V63" s="21">
        <v>1</v>
      </c>
      <c r="W63" s="21">
        <v>3</v>
      </c>
      <c r="X63" s="21">
        <v>3</v>
      </c>
      <c r="Y63" s="21">
        <v>3</v>
      </c>
      <c r="Z63" s="21">
        <v>3</v>
      </c>
      <c r="AA63" s="21">
        <v>3</v>
      </c>
      <c r="AB63" s="21">
        <v>3</v>
      </c>
      <c r="AC63" s="21">
        <v>3</v>
      </c>
    </row>
    <row r="64" spans="1:29" ht="15" x14ac:dyDescent="0.2">
      <c r="A64" s="3" t="s">
        <v>6</v>
      </c>
      <c r="B64" s="21">
        <v>7</v>
      </c>
      <c r="C64" s="21">
        <v>7</v>
      </c>
      <c r="D64" s="21">
        <v>7</v>
      </c>
      <c r="E64" s="21">
        <v>7</v>
      </c>
      <c r="F64" s="21">
        <v>7</v>
      </c>
      <c r="G64" s="21">
        <v>7</v>
      </c>
      <c r="H64" s="21">
        <v>7</v>
      </c>
      <c r="I64" s="21">
        <v>5</v>
      </c>
      <c r="J64" s="21">
        <v>5</v>
      </c>
      <c r="K64" s="21">
        <v>5</v>
      </c>
      <c r="L64" s="21">
        <v>5</v>
      </c>
      <c r="M64" s="21">
        <v>5</v>
      </c>
      <c r="N64" s="21">
        <v>5</v>
      </c>
      <c r="O64" s="21">
        <v>5</v>
      </c>
      <c r="P64" s="21">
        <v>7</v>
      </c>
      <c r="Q64" s="21">
        <v>7</v>
      </c>
      <c r="R64" s="21">
        <v>7</v>
      </c>
      <c r="S64" s="21">
        <v>7</v>
      </c>
      <c r="T64" s="21">
        <v>7</v>
      </c>
      <c r="U64" s="21">
        <v>7</v>
      </c>
      <c r="V64" s="21">
        <v>7</v>
      </c>
      <c r="W64" s="21">
        <v>5</v>
      </c>
      <c r="X64" s="21">
        <v>5</v>
      </c>
      <c r="Y64" s="21">
        <v>5</v>
      </c>
      <c r="Z64" s="21">
        <v>5</v>
      </c>
      <c r="AA64" s="21">
        <v>5</v>
      </c>
      <c r="AB64" s="21">
        <v>5</v>
      </c>
      <c r="AC64" s="21">
        <v>5</v>
      </c>
    </row>
    <row r="65" spans="1:29" ht="15" x14ac:dyDescent="0.2">
      <c r="A65" s="3" t="s">
        <v>7</v>
      </c>
      <c r="B65" s="15">
        <v>-174</v>
      </c>
      <c r="C65" s="15">
        <v>-174</v>
      </c>
      <c r="D65" s="15">
        <v>-174</v>
      </c>
      <c r="E65" s="15">
        <v>-174</v>
      </c>
      <c r="F65" s="15">
        <v>-174</v>
      </c>
      <c r="G65" s="15">
        <v>-174</v>
      </c>
      <c r="H65" s="15">
        <v>-174</v>
      </c>
      <c r="I65" s="22">
        <v>-174</v>
      </c>
      <c r="J65" s="22">
        <v>-174</v>
      </c>
      <c r="K65" s="22">
        <v>-174</v>
      </c>
      <c r="L65" s="15">
        <v>-174</v>
      </c>
      <c r="M65" s="15">
        <v>-174</v>
      </c>
      <c r="N65" s="15">
        <v>-174</v>
      </c>
      <c r="O65" s="15">
        <v>-174</v>
      </c>
      <c r="P65" s="15">
        <v>-174</v>
      </c>
      <c r="Q65" s="15">
        <v>-174</v>
      </c>
      <c r="R65" s="15">
        <v>-174</v>
      </c>
      <c r="S65" s="15">
        <v>-174</v>
      </c>
      <c r="T65" s="15">
        <v>-174</v>
      </c>
      <c r="U65" s="15">
        <v>-174</v>
      </c>
      <c r="V65" s="15">
        <v>-174</v>
      </c>
      <c r="W65" s="22">
        <v>-174</v>
      </c>
      <c r="X65" s="22">
        <v>-174</v>
      </c>
      <c r="Y65" s="22">
        <v>-174</v>
      </c>
      <c r="Z65" s="15">
        <v>-174</v>
      </c>
      <c r="AA65" s="15">
        <v>-174</v>
      </c>
      <c r="AB65" s="15">
        <v>-174</v>
      </c>
      <c r="AC65" s="15">
        <v>-174</v>
      </c>
    </row>
    <row r="66" spans="1:29" ht="15" x14ac:dyDescent="0.2">
      <c r="A66" s="3" t="s">
        <v>29</v>
      </c>
      <c r="B66" s="22">
        <v>-169.3</v>
      </c>
      <c r="C66" s="22">
        <v>-169.3</v>
      </c>
      <c r="D66" s="22">
        <v>-169.3</v>
      </c>
      <c r="E66" s="22">
        <v>-169.3</v>
      </c>
      <c r="F66" s="22">
        <v>-169.3</v>
      </c>
      <c r="G66" s="22">
        <v>-169.3</v>
      </c>
      <c r="H66" s="22">
        <v>-169.3</v>
      </c>
      <c r="I66" s="22">
        <v>-165.7</v>
      </c>
      <c r="J66" s="22">
        <v>-165.7</v>
      </c>
      <c r="K66" s="22">
        <v>-165.7</v>
      </c>
      <c r="L66" s="22">
        <v>-161.69999999999999</v>
      </c>
      <c r="M66" s="22">
        <v>-161.69999999999999</v>
      </c>
      <c r="N66" s="22">
        <v>-161.69999999999999</v>
      </c>
      <c r="O66" s="22">
        <v>-161.69999999999999</v>
      </c>
      <c r="P66" s="22">
        <v>-169.3</v>
      </c>
      <c r="Q66" s="22">
        <v>-169.3</v>
      </c>
      <c r="R66" s="22">
        <v>-169.3</v>
      </c>
      <c r="S66" s="22">
        <v>-169.3</v>
      </c>
      <c r="T66" s="22">
        <v>-169.3</v>
      </c>
      <c r="U66" s="22">
        <v>-169.3</v>
      </c>
      <c r="V66" s="22">
        <v>-169.3</v>
      </c>
      <c r="W66" s="22">
        <v>-165.7</v>
      </c>
      <c r="X66" s="22">
        <v>-165.7</v>
      </c>
      <c r="Y66" s="22">
        <v>-165.7</v>
      </c>
      <c r="Z66" s="22">
        <v>-161.69999999999999</v>
      </c>
      <c r="AA66" s="22">
        <v>-161.69999999999999</v>
      </c>
      <c r="AB66" s="22">
        <v>-161.69999999999999</v>
      </c>
      <c r="AC66" s="22">
        <v>-161.69999999999999</v>
      </c>
    </row>
    <row r="67" spans="1:29" ht="30" x14ac:dyDescent="0.2">
      <c r="A67" s="3" t="s">
        <v>142</v>
      </c>
      <c r="B67" s="20">
        <f>10*LOG10(10^((B64+B65)/10)+10^(B66/10))</f>
        <v>-164.98918835931039</v>
      </c>
      <c r="C67" s="20">
        <f t="shared" ref="C67:O67" si="34">10*LOG10(10^((C64+C65)/10)+10^(C66/10))</f>
        <v>-164.98918835931039</v>
      </c>
      <c r="D67" s="20">
        <f t="shared" si="34"/>
        <v>-164.98918835931039</v>
      </c>
      <c r="E67" s="20">
        <f t="shared" si="34"/>
        <v>-164.98918835931039</v>
      </c>
      <c r="F67" s="20">
        <f t="shared" si="34"/>
        <v>-164.98918835931039</v>
      </c>
      <c r="G67" s="20">
        <f t="shared" si="34"/>
        <v>-164.98918835931039</v>
      </c>
      <c r="H67" s="20">
        <f t="shared" si="34"/>
        <v>-164.98918835931039</v>
      </c>
      <c r="I67" s="20">
        <f t="shared" si="34"/>
        <v>-164.03352307536667</v>
      </c>
      <c r="J67" s="20">
        <f t="shared" si="34"/>
        <v>-164.03352307536667</v>
      </c>
      <c r="K67" s="20">
        <f t="shared" si="34"/>
        <v>-164.03352307536667</v>
      </c>
      <c r="L67" s="20">
        <f t="shared" si="34"/>
        <v>-160.9583889004532</v>
      </c>
      <c r="M67" s="20">
        <f t="shared" si="34"/>
        <v>-160.9583889004532</v>
      </c>
      <c r="N67" s="20">
        <f t="shared" si="34"/>
        <v>-160.9583889004532</v>
      </c>
      <c r="O67" s="20">
        <f t="shared" si="34"/>
        <v>-160.9583889004532</v>
      </c>
      <c r="P67" s="20">
        <f t="shared" ref="P67:AC67" si="35">10*LOG10(10^((P64+P65)/10)+10^(P66/10))</f>
        <v>-164.98918835931039</v>
      </c>
      <c r="Q67" s="20">
        <f t="shared" si="35"/>
        <v>-164.98918835931039</v>
      </c>
      <c r="R67" s="20">
        <f t="shared" si="35"/>
        <v>-164.98918835931039</v>
      </c>
      <c r="S67" s="20">
        <f t="shared" si="35"/>
        <v>-164.98918835931039</v>
      </c>
      <c r="T67" s="20">
        <f t="shared" si="35"/>
        <v>-164.98918835931039</v>
      </c>
      <c r="U67" s="20">
        <f t="shared" si="35"/>
        <v>-164.98918835931039</v>
      </c>
      <c r="V67" s="20">
        <f t="shared" si="35"/>
        <v>-164.98918835931039</v>
      </c>
      <c r="W67" s="20">
        <f t="shared" si="35"/>
        <v>-164.03352307536667</v>
      </c>
      <c r="X67" s="20">
        <f t="shared" si="35"/>
        <v>-164.03352307536667</v>
      </c>
      <c r="Y67" s="20">
        <f t="shared" si="35"/>
        <v>-164.03352307536667</v>
      </c>
      <c r="Z67" s="20">
        <f t="shared" si="35"/>
        <v>-160.9583889004532</v>
      </c>
      <c r="AA67" s="20">
        <f t="shared" si="35"/>
        <v>-160.9583889004532</v>
      </c>
      <c r="AB67" s="20">
        <f t="shared" si="35"/>
        <v>-160.9583889004532</v>
      </c>
      <c r="AC67" s="20">
        <f t="shared" si="35"/>
        <v>-160.9583889004532</v>
      </c>
    </row>
    <row r="68" spans="1:29" ht="15" x14ac:dyDescent="0.2">
      <c r="A68" s="3" t="s">
        <v>30</v>
      </c>
      <c r="B68" s="20">
        <f>B67+10*LOG10(B41)</f>
        <v>-99.426163351637527</v>
      </c>
      <c r="C68" s="20">
        <f t="shared" ref="C68:O68" si="36">C67+10*LOG10(C41)</f>
        <v>-103.40556343835789</v>
      </c>
      <c r="D68" s="20">
        <f t="shared" si="36"/>
        <v>-92.613750977881651</v>
      </c>
      <c r="E68" s="20">
        <f t="shared" si="36"/>
        <v>-103.40556343835789</v>
      </c>
      <c r="F68" s="20">
        <f t="shared" si="36"/>
        <v>-92.894038213884087</v>
      </c>
      <c r="G68" s="20">
        <f t="shared" si="36"/>
        <v>-92.613750977881651</v>
      </c>
      <c r="H68" s="20">
        <f t="shared" si="36"/>
        <v>-96.415863394997714</v>
      </c>
      <c r="I68" s="20">
        <f t="shared" si="36"/>
        <v>-102.44989815441417</v>
      </c>
      <c r="J68" s="20">
        <f t="shared" si="36"/>
        <v>-102.44989815441417</v>
      </c>
      <c r="K68" s="20">
        <f t="shared" si="36"/>
        <v>-105.46019811105398</v>
      </c>
      <c r="L68" s="20">
        <f t="shared" si="36"/>
        <v>-94.603551432304087</v>
      </c>
      <c r="M68" s="20">
        <f t="shared" si="36"/>
        <v>-100.6241513455837</v>
      </c>
      <c r="N68" s="20">
        <f t="shared" si="36"/>
        <v>-105.39536389278032</v>
      </c>
      <c r="O68" s="20">
        <f t="shared" si="36"/>
        <v>-105.39536389278032</v>
      </c>
      <c r="P68" s="20">
        <f t="shared" ref="P68:AC68" si="37">P67+10*LOG10(P41)</f>
        <v>-99.426163351637527</v>
      </c>
      <c r="Q68" s="20">
        <f t="shared" si="37"/>
        <v>-103.40556343835789</v>
      </c>
      <c r="R68" s="20">
        <f t="shared" si="37"/>
        <v>-92.613750977881651</v>
      </c>
      <c r="S68" s="20">
        <f t="shared" si="37"/>
        <v>-103.40556343835789</v>
      </c>
      <c r="T68" s="20">
        <f t="shared" si="37"/>
        <v>-92.894038213884087</v>
      </c>
      <c r="U68" s="20">
        <f t="shared" si="37"/>
        <v>-92.613750977881651</v>
      </c>
      <c r="V68" s="20">
        <f t="shared" si="37"/>
        <v>-96.415863394997714</v>
      </c>
      <c r="W68" s="20">
        <f t="shared" si="37"/>
        <v>-102.44989815441417</v>
      </c>
      <c r="X68" s="20">
        <f t="shared" si="37"/>
        <v>-102.44989815441417</v>
      </c>
      <c r="Y68" s="20">
        <f t="shared" si="37"/>
        <v>-105.46019811105398</v>
      </c>
      <c r="Z68" s="20">
        <f t="shared" si="37"/>
        <v>-94.603551432304087</v>
      </c>
      <c r="AA68" s="20">
        <f t="shared" si="37"/>
        <v>-100.6241513455837</v>
      </c>
      <c r="AB68" s="20">
        <f t="shared" si="37"/>
        <v>-105.39536389278032</v>
      </c>
      <c r="AC68" s="20">
        <f t="shared" si="37"/>
        <v>-105.39536389278032</v>
      </c>
    </row>
    <row r="69" spans="1:29" ht="15" x14ac:dyDescent="0.2">
      <c r="A69" s="3" t="s">
        <v>31</v>
      </c>
      <c r="B69" s="20">
        <v>-4.2300000000000004</v>
      </c>
      <c r="C69" s="20">
        <v>-12.75</v>
      </c>
      <c r="D69" s="20">
        <v>-8.4969999999999999</v>
      </c>
      <c r="E69" s="20">
        <v>-7.915</v>
      </c>
      <c r="F69" s="20">
        <v>-9.4380000000000006</v>
      </c>
      <c r="G69" s="20">
        <v>-8.4890000000000008</v>
      </c>
      <c r="H69" s="20">
        <v>-11.62</v>
      </c>
      <c r="I69" s="20">
        <v>-1.24</v>
      </c>
      <c r="J69" s="20">
        <v>-7.72</v>
      </c>
      <c r="K69" s="20">
        <v>-2.0329999999999999</v>
      </c>
      <c r="L69" s="20">
        <v>-10.19</v>
      </c>
      <c r="M69" s="20">
        <v>-8.1920000000000002</v>
      </c>
      <c r="N69" s="20">
        <v>-6.0750000000000002</v>
      </c>
      <c r="O69" s="20">
        <v>-3.5459999999999998</v>
      </c>
      <c r="P69" s="20">
        <v>-3.94</v>
      </c>
      <c r="Q69" s="20">
        <v>-13.89</v>
      </c>
      <c r="R69" s="20">
        <v>-8.4700000000000006</v>
      </c>
      <c r="S69" s="20">
        <v>-7.67</v>
      </c>
      <c r="T69" s="20">
        <v>-9.1999999999999993</v>
      </c>
      <c r="U69" s="20">
        <v>-8.51</v>
      </c>
      <c r="V69" s="20">
        <v>-11.44</v>
      </c>
      <c r="W69" s="20">
        <v>-0.83</v>
      </c>
      <c r="X69" s="20">
        <v>-8.99</v>
      </c>
      <c r="Y69" s="20">
        <v>-2.2200000000000002</v>
      </c>
      <c r="Z69" s="20">
        <v>-10.77</v>
      </c>
      <c r="AA69" s="20">
        <v>-7.53</v>
      </c>
      <c r="AB69" s="20">
        <v>-6.1</v>
      </c>
      <c r="AC69" s="20">
        <v>-3.5459999999999998</v>
      </c>
    </row>
    <row r="70" spans="1:29" ht="15" x14ac:dyDescent="0.2">
      <c r="A70" s="3" t="s">
        <v>8</v>
      </c>
      <c r="B70" s="20">
        <v>2</v>
      </c>
      <c r="C70" s="20">
        <v>2</v>
      </c>
      <c r="D70" s="20">
        <v>2</v>
      </c>
      <c r="E70" s="20">
        <v>2</v>
      </c>
      <c r="F70" s="20">
        <v>2</v>
      </c>
      <c r="G70" s="20">
        <v>2</v>
      </c>
      <c r="H70" s="20">
        <v>2</v>
      </c>
      <c r="I70" s="20">
        <v>2</v>
      </c>
      <c r="J70" s="20">
        <v>2</v>
      </c>
      <c r="K70" s="20">
        <v>2</v>
      </c>
      <c r="L70" s="20">
        <v>2</v>
      </c>
      <c r="M70" s="20">
        <v>2</v>
      </c>
      <c r="N70" s="20">
        <v>2</v>
      </c>
      <c r="O70" s="20">
        <v>2</v>
      </c>
      <c r="P70" s="20">
        <v>2</v>
      </c>
      <c r="Q70" s="20">
        <v>2</v>
      </c>
      <c r="R70" s="20">
        <v>2</v>
      </c>
      <c r="S70" s="20">
        <v>2</v>
      </c>
      <c r="T70" s="20">
        <v>2</v>
      </c>
      <c r="U70" s="20">
        <v>2</v>
      </c>
      <c r="V70" s="20">
        <v>2</v>
      </c>
      <c r="W70" s="20">
        <v>2</v>
      </c>
      <c r="X70" s="20">
        <v>2</v>
      </c>
      <c r="Y70" s="20">
        <v>2</v>
      </c>
      <c r="Z70" s="20">
        <v>2</v>
      </c>
      <c r="AA70" s="20">
        <v>2</v>
      </c>
      <c r="AB70" s="20">
        <v>2</v>
      </c>
      <c r="AC70" s="20">
        <v>2</v>
      </c>
    </row>
    <row r="71" spans="1:29" ht="30" x14ac:dyDescent="0.2">
      <c r="A71" s="4" t="s">
        <v>32</v>
      </c>
      <c r="B71" s="20">
        <v>0.5</v>
      </c>
      <c r="C71" s="20">
        <v>0</v>
      </c>
      <c r="D71" s="20">
        <v>0</v>
      </c>
      <c r="E71" s="20">
        <v>0</v>
      </c>
      <c r="F71" s="20">
        <v>0</v>
      </c>
      <c r="G71" s="20">
        <v>0</v>
      </c>
      <c r="H71" s="20">
        <v>0</v>
      </c>
      <c r="I71" s="20">
        <v>0.5</v>
      </c>
      <c r="J71" s="20">
        <v>0</v>
      </c>
      <c r="K71" s="20">
        <v>0</v>
      </c>
      <c r="L71" s="20">
        <v>0</v>
      </c>
      <c r="M71" s="20">
        <v>0</v>
      </c>
      <c r="N71" s="20">
        <v>0</v>
      </c>
      <c r="O71" s="20">
        <v>0</v>
      </c>
      <c r="P71" s="20">
        <v>0.5</v>
      </c>
      <c r="Q71" s="20">
        <v>0</v>
      </c>
      <c r="R71" s="20">
        <v>0</v>
      </c>
      <c r="S71" s="20">
        <v>0</v>
      </c>
      <c r="T71" s="20">
        <v>0</v>
      </c>
      <c r="U71" s="20">
        <v>0</v>
      </c>
      <c r="V71" s="20">
        <v>0</v>
      </c>
      <c r="W71" s="20">
        <v>0.5</v>
      </c>
      <c r="X71" s="20">
        <v>0</v>
      </c>
      <c r="Y71" s="20">
        <v>0</v>
      </c>
      <c r="Z71" s="20">
        <v>0</v>
      </c>
      <c r="AA71" s="20">
        <v>0</v>
      </c>
      <c r="AB71" s="20">
        <v>0</v>
      </c>
      <c r="AC71" s="20">
        <v>0</v>
      </c>
    </row>
    <row r="72" spans="1:29" ht="15" x14ac:dyDescent="0.2">
      <c r="A72" s="3" t="s">
        <v>33</v>
      </c>
      <c r="B72" s="20">
        <f>B68+B69+B70-B71</f>
        <v>-102.15616335163753</v>
      </c>
      <c r="C72" s="20">
        <f t="shared" ref="C72:O72" si="38">C68+C69+C70-C71</f>
        <v>-114.15556343835789</v>
      </c>
      <c r="D72" s="20">
        <f t="shared" si="38"/>
        <v>-99.110750977881651</v>
      </c>
      <c r="E72" s="20">
        <f t="shared" si="38"/>
        <v>-109.32056343835789</v>
      </c>
      <c r="F72" s="20">
        <f t="shared" si="38"/>
        <v>-100.33203821388409</v>
      </c>
      <c r="G72" s="20">
        <f t="shared" si="38"/>
        <v>-99.102750977881655</v>
      </c>
      <c r="H72" s="20">
        <f t="shared" si="38"/>
        <v>-106.03586339499772</v>
      </c>
      <c r="I72" s="20">
        <f t="shared" si="38"/>
        <v>-102.18989815441417</v>
      </c>
      <c r="J72" s="20">
        <f t="shared" si="38"/>
        <v>-108.16989815441417</v>
      </c>
      <c r="K72" s="20">
        <f t="shared" si="38"/>
        <v>-105.49319811105399</v>
      </c>
      <c r="L72" s="20">
        <f t="shared" si="38"/>
        <v>-102.79355143230408</v>
      </c>
      <c r="M72" s="20">
        <f t="shared" si="38"/>
        <v>-106.81615134558371</v>
      </c>
      <c r="N72" s="20">
        <f t="shared" si="38"/>
        <v>-109.47036389278033</v>
      </c>
      <c r="O72" s="20">
        <f t="shared" si="38"/>
        <v>-106.94136389278033</v>
      </c>
      <c r="P72" s="20">
        <f t="shared" ref="P72:AC72" si="39">P68+P69+P70-P71</f>
        <v>-101.86616335163752</v>
      </c>
      <c r="Q72" s="20">
        <f t="shared" si="39"/>
        <v>-115.29556343835789</v>
      </c>
      <c r="R72" s="20">
        <f t="shared" si="39"/>
        <v>-99.08375097788165</v>
      </c>
      <c r="S72" s="20">
        <f t="shared" si="39"/>
        <v>-109.07556343835789</v>
      </c>
      <c r="T72" s="20">
        <f t="shared" si="39"/>
        <v>-100.09403821388409</v>
      </c>
      <c r="U72" s="20">
        <f t="shared" si="39"/>
        <v>-99.123750977881656</v>
      </c>
      <c r="V72" s="20">
        <f t="shared" si="39"/>
        <v>-105.85586339499771</v>
      </c>
      <c r="W72" s="20">
        <f t="shared" si="39"/>
        <v>-101.77989815441417</v>
      </c>
      <c r="X72" s="20">
        <f t="shared" si="39"/>
        <v>-109.43989815441417</v>
      </c>
      <c r="Y72" s="20">
        <f t="shared" si="39"/>
        <v>-105.68019811105398</v>
      </c>
      <c r="Z72" s="20">
        <f t="shared" si="39"/>
        <v>-103.37355143230408</v>
      </c>
      <c r="AA72" s="20">
        <f t="shared" si="39"/>
        <v>-106.1541513455837</v>
      </c>
      <c r="AB72" s="20">
        <f t="shared" si="39"/>
        <v>-109.49536389278032</v>
      </c>
      <c r="AC72" s="20">
        <f t="shared" si="39"/>
        <v>-106.94136389278033</v>
      </c>
    </row>
    <row r="73" spans="1:29" ht="15" x14ac:dyDescent="0.2">
      <c r="A73" s="4" t="s">
        <v>34</v>
      </c>
      <c r="B73" s="20">
        <f>B42-B72+B47+B60</f>
        <v>155.77068814250947</v>
      </c>
      <c r="C73" s="20">
        <f t="shared" ref="C73:O73" si="40">C42-C72+C47+C60</f>
        <v>163.79068814250945</v>
      </c>
      <c r="D73" s="20">
        <f t="shared" si="40"/>
        <v>159.53768814250947</v>
      </c>
      <c r="E73" s="20">
        <f t="shared" si="40"/>
        <v>150.95568814250944</v>
      </c>
      <c r="F73" s="20">
        <f t="shared" si="40"/>
        <v>152.47868814250947</v>
      </c>
      <c r="G73" s="20">
        <f t="shared" si="40"/>
        <v>151.52968814250946</v>
      </c>
      <c r="H73" s="20">
        <f t="shared" si="40"/>
        <v>154.66068814250946</v>
      </c>
      <c r="I73" s="20">
        <f>I42-I72+I47+I60</f>
        <v>140.24139793761321</v>
      </c>
      <c r="J73" s="20">
        <f t="shared" si="40"/>
        <v>146.22139793761323</v>
      </c>
      <c r="K73" s="20">
        <f t="shared" si="40"/>
        <v>143.54469789425303</v>
      </c>
      <c r="L73" s="20">
        <f t="shared" si="40"/>
        <v>140.84505121550313</v>
      </c>
      <c r="M73" s="20">
        <f t="shared" si="40"/>
        <v>144.86765112878277</v>
      </c>
      <c r="N73" s="20">
        <f t="shared" si="40"/>
        <v>147.52186367597938</v>
      </c>
      <c r="O73" s="20">
        <f t="shared" si="40"/>
        <v>144.99286367597938</v>
      </c>
      <c r="P73" s="20">
        <f>P42-P72+P47+P60</f>
        <v>155.48068814250945</v>
      </c>
      <c r="Q73" s="20">
        <f t="shared" ref="Q73:AC73" si="41">Q42-Q72+Q47+Q60</f>
        <v>164.93068814250944</v>
      </c>
      <c r="R73" s="20">
        <f t="shared" si="41"/>
        <v>159.51068814250945</v>
      </c>
      <c r="S73" s="20">
        <f t="shared" si="41"/>
        <v>150.71068814250944</v>
      </c>
      <c r="T73" s="20">
        <f t="shared" si="41"/>
        <v>152.24068814250947</v>
      </c>
      <c r="U73" s="20">
        <f t="shared" si="41"/>
        <v>151.55068814250947</v>
      </c>
      <c r="V73" s="20">
        <f t="shared" si="41"/>
        <v>154.48068814250945</v>
      </c>
      <c r="W73" s="20">
        <f t="shared" si="41"/>
        <v>139.83139793761322</v>
      </c>
      <c r="X73" s="20">
        <f t="shared" si="41"/>
        <v>147.49139793761321</v>
      </c>
      <c r="Y73" s="20">
        <f t="shared" si="41"/>
        <v>143.73169789425305</v>
      </c>
      <c r="Z73" s="20">
        <f t="shared" si="41"/>
        <v>141.42505121550315</v>
      </c>
      <c r="AA73" s="20">
        <f t="shared" si="41"/>
        <v>144.20565112878276</v>
      </c>
      <c r="AB73" s="20">
        <f t="shared" si="41"/>
        <v>147.54686367597938</v>
      </c>
      <c r="AC73" s="20">
        <f t="shared" si="41"/>
        <v>144.99286367597938</v>
      </c>
    </row>
    <row r="74" spans="1:29" ht="30" x14ac:dyDescent="0.2">
      <c r="A74" s="3" t="s">
        <v>35</v>
      </c>
      <c r="B74" s="20">
        <f>B51+B56+B60-B63-B72</f>
        <v>157.12068814250947</v>
      </c>
      <c r="C74" s="20">
        <f>C51+C56+C60-C63-C72</f>
        <v>165.14068814250945</v>
      </c>
      <c r="D74" s="20">
        <f t="shared" ref="D74:O74" si="42">D51+D56+D60-D63-D72</f>
        <v>160.88768814250946</v>
      </c>
      <c r="E74" s="20">
        <f t="shared" si="42"/>
        <v>152.30568814250944</v>
      </c>
      <c r="F74" s="20">
        <f t="shared" si="42"/>
        <v>153.82868814250946</v>
      </c>
      <c r="G74" s="20">
        <f t="shared" si="42"/>
        <v>152.87968814250945</v>
      </c>
      <c r="H74" s="20">
        <f t="shared" si="42"/>
        <v>156.01068814250948</v>
      </c>
      <c r="I74" s="20">
        <f>I51+I56+I60-I63-I72</f>
        <v>144.24139793761321</v>
      </c>
      <c r="J74" s="20">
        <f t="shared" si="42"/>
        <v>150.22139793761323</v>
      </c>
      <c r="K74" s="20">
        <f t="shared" si="42"/>
        <v>147.54469789425303</v>
      </c>
      <c r="L74" s="20">
        <f t="shared" si="42"/>
        <v>144.84505121550313</v>
      </c>
      <c r="M74" s="20">
        <f t="shared" si="42"/>
        <v>148.86765112878277</v>
      </c>
      <c r="N74" s="20">
        <f t="shared" si="42"/>
        <v>151.52186367597938</v>
      </c>
      <c r="O74" s="20">
        <f t="shared" si="42"/>
        <v>148.99286367597938</v>
      </c>
      <c r="P74" s="20">
        <f t="shared" ref="P74:W74" si="43">P51+P56+P60-P63-P72</f>
        <v>156.83068814250947</v>
      </c>
      <c r="Q74" s="20">
        <f t="shared" si="43"/>
        <v>166.28068814250946</v>
      </c>
      <c r="R74" s="20">
        <f t="shared" si="43"/>
        <v>160.86068814250945</v>
      </c>
      <c r="S74" s="20">
        <f t="shared" si="43"/>
        <v>152.06068814250943</v>
      </c>
      <c r="T74" s="20">
        <f t="shared" si="43"/>
        <v>153.59068814250946</v>
      </c>
      <c r="U74" s="20">
        <f t="shared" si="43"/>
        <v>152.90068814250947</v>
      </c>
      <c r="V74" s="20">
        <f t="shared" si="43"/>
        <v>155.83068814250947</v>
      </c>
      <c r="W74" s="20">
        <f t="shared" si="43"/>
        <v>143.83139793761325</v>
      </c>
      <c r="X74" s="20">
        <f t="shared" ref="X74:AC74" si="44">X51+X56+X60-X63-X72</f>
        <v>151.49139793761321</v>
      </c>
      <c r="Y74" s="20">
        <f t="shared" si="44"/>
        <v>147.73169789425305</v>
      </c>
      <c r="Z74" s="20">
        <f t="shared" si="44"/>
        <v>145.42505121550315</v>
      </c>
      <c r="AA74" s="20">
        <f t="shared" si="44"/>
        <v>148.20565112878276</v>
      </c>
      <c r="AB74" s="20">
        <f t="shared" si="44"/>
        <v>151.54686367597938</v>
      </c>
      <c r="AC74" s="20">
        <f t="shared" si="44"/>
        <v>148.99286367597938</v>
      </c>
    </row>
    <row r="75" spans="1:29" ht="15" x14ac:dyDescent="0.2">
      <c r="A75" s="2" t="s">
        <v>9</v>
      </c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  <c r="AB75" s="20"/>
      <c r="AC75" s="20"/>
    </row>
    <row r="76" spans="1:29" ht="30" x14ac:dyDescent="0.2">
      <c r="A76" s="4" t="s">
        <v>36</v>
      </c>
      <c r="B76" s="20">
        <v>5.13</v>
      </c>
      <c r="C76" s="20">
        <v>5.13</v>
      </c>
      <c r="D76" s="20">
        <v>8.4499999999999993</v>
      </c>
      <c r="E76" s="20">
        <v>5.13</v>
      </c>
      <c r="F76" s="20">
        <v>5.13</v>
      </c>
      <c r="G76" s="20">
        <v>8.4499999999999993</v>
      </c>
      <c r="H76" s="20">
        <v>8.4499999999999993</v>
      </c>
      <c r="I76" s="20">
        <v>5.13</v>
      </c>
      <c r="J76" s="20">
        <v>5.13</v>
      </c>
      <c r="K76" s="20">
        <v>5.13</v>
      </c>
      <c r="L76" s="20">
        <v>8.4499999999999993</v>
      </c>
      <c r="M76" s="20">
        <v>8.4499999999999993</v>
      </c>
      <c r="N76" s="20">
        <v>8.4499999999999993</v>
      </c>
      <c r="O76" s="20">
        <v>8.4499999999999993</v>
      </c>
      <c r="P76" s="20">
        <v>6.61</v>
      </c>
      <c r="Q76" s="20">
        <v>6.61</v>
      </c>
      <c r="R76" s="20">
        <v>10.45</v>
      </c>
      <c r="S76" s="20">
        <v>6.61</v>
      </c>
      <c r="T76" s="20">
        <v>6.61</v>
      </c>
      <c r="U76" s="20">
        <v>10.45</v>
      </c>
      <c r="V76" s="20">
        <v>10.45</v>
      </c>
      <c r="W76" s="20">
        <v>6.61</v>
      </c>
      <c r="X76" s="20">
        <v>6.61</v>
      </c>
      <c r="Y76" s="20">
        <v>6.61</v>
      </c>
      <c r="Z76" s="20">
        <v>10.45</v>
      </c>
      <c r="AA76" s="20">
        <v>10.45</v>
      </c>
      <c r="AB76" s="20">
        <v>10.45</v>
      </c>
      <c r="AC76" s="20">
        <v>10.45</v>
      </c>
    </row>
    <row r="77" spans="1:29" ht="15" x14ac:dyDescent="0.2">
      <c r="A77" s="3" t="s">
        <v>37</v>
      </c>
      <c r="B77" s="20">
        <v>0</v>
      </c>
      <c r="C77" s="20">
        <v>0</v>
      </c>
      <c r="D77" s="20">
        <v>0</v>
      </c>
      <c r="E77" s="20">
        <v>0</v>
      </c>
      <c r="F77" s="20">
        <v>0</v>
      </c>
      <c r="G77" s="20">
        <v>0</v>
      </c>
      <c r="H77" s="20">
        <v>0</v>
      </c>
      <c r="I77" s="20">
        <v>0</v>
      </c>
      <c r="J77" s="20">
        <v>0</v>
      </c>
      <c r="K77" s="20">
        <v>0</v>
      </c>
      <c r="L77" s="20">
        <v>0</v>
      </c>
      <c r="M77" s="20">
        <v>0</v>
      </c>
      <c r="N77" s="20">
        <v>0</v>
      </c>
      <c r="O77" s="20">
        <v>0</v>
      </c>
      <c r="P77" s="20">
        <v>0</v>
      </c>
      <c r="Q77" s="20">
        <v>0</v>
      </c>
      <c r="R77" s="20">
        <v>0</v>
      </c>
      <c r="S77" s="20">
        <v>0</v>
      </c>
      <c r="T77" s="20">
        <v>0</v>
      </c>
      <c r="U77" s="20">
        <v>0</v>
      </c>
      <c r="V77" s="20">
        <v>0</v>
      </c>
      <c r="W77" s="20">
        <v>0</v>
      </c>
      <c r="X77" s="20">
        <v>0</v>
      </c>
      <c r="Y77" s="20">
        <v>0</v>
      </c>
      <c r="Z77" s="20">
        <v>0</v>
      </c>
      <c r="AA77" s="20">
        <v>0</v>
      </c>
      <c r="AB77" s="20">
        <v>0</v>
      </c>
      <c r="AC77" s="20">
        <v>0</v>
      </c>
    </row>
    <row r="78" spans="1:29" ht="15" x14ac:dyDescent="0.2">
      <c r="A78" s="3" t="s">
        <v>38</v>
      </c>
      <c r="B78" s="20">
        <v>14.53</v>
      </c>
      <c r="C78" s="20">
        <v>14.53</v>
      </c>
      <c r="D78" s="20">
        <v>14.53</v>
      </c>
      <c r="E78" s="20">
        <v>14.53</v>
      </c>
      <c r="F78" s="20">
        <v>14.53</v>
      </c>
      <c r="G78" s="20">
        <v>14.53</v>
      </c>
      <c r="H78" s="20">
        <v>14.53</v>
      </c>
      <c r="I78" s="20">
        <v>14.53</v>
      </c>
      <c r="J78" s="20">
        <v>14.53</v>
      </c>
      <c r="K78" s="20">
        <v>14.53</v>
      </c>
      <c r="L78" s="20">
        <v>14.53</v>
      </c>
      <c r="M78" s="20">
        <v>14.53</v>
      </c>
      <c r="N78" s="20">
        <v>14.53</v>
      </c>
      <c r="O78" s="20">
        <v>14.53</v>
      </c>
      <c r="P78" s="20">
        <v>9</v>
      </c>
      <c r="Q78" s="20">
        <v>9</v>
      </c>
      <c r="R78" s="20">
        <v>9</v>
      </c>
      <c r="S78" s="20">
        <v>9</v>
      </c>
      <c r="T78" s="20">
        <v>9</v>
      </c>
      <c r="U78" s="20">
        <v>9</v>
      </c>
      <c r="V78" s="20">
        <v>9</v>
      </c>
      <c r="W78" s="20">
        <v>9</v>
      </c>
      <c r="X78" s="20">
        <v>9</v>
      </c>
      <c r="Y78" s="20">
        <v>9</v>
      </c>
      <c r="Z78" s="20">
        <v>9</v>
      </c>
      <c r="AA78" s="20">
        <v>9</v>
      </c>
      <c r="AB78" s="20">
        <v>9</v>
      </c>
      <c r="AC78" s="20">
        <v>9</v>
      </c>
    </row>
    <row r="79" spans="1:29" ht="15" x14ac:dyDescent="0.2">
      <c r="A79" s="3" t="s">
        <v>39</v>
      </c>
      <c r="B79" s="20">
        <v>0</v>
      </c>
      <c r="C79" s="20">
        <v>0</v>
      </c>
      <c r="D79" s="20">
        <v>0</v>
      </c>
      <c r="E79" s="20">
        <v>0</v>
      </c>
      <c r="F79" s="20">
        <v>0</v>
      </c>
      <c r="G79" s="20">
        <v>0</v>
      </c>
      <c r="H79" s="20">
        <v>0</v>
      </c>
      <c r="I79" s="20">
        <v>0</v>
      </c>
      <c r="J79" s="20">
        <v>0</v>
      </c>
      <c r="K79" s="20">
        <v>0</v>
      </c>
      <c r="L79" s="20">
        <v>0</v>
      </c>
      <c r="M79" s="20">
        <v>0</v>
      </c>
      <c r="N79" s="20">
        <v>0</v>
      </c>
      <c r="O79" s="20">
        <v>0</v>
      </c>
      <c r="P79" s="20">
        <v>0</v>
      </c>
      <c r="Q79" s="20">
        <v>0</v>
      </c>
      <c r="R79" s="20">
        <v>0</v>
      </c>
      <c r="S79" s="20">
        <v>0</v>
      </c>
      <c r="T79" s="20">
        <v>0</v>
      </c>
      <c r="U79" s="20">
        <v>0</v>
      </c>
      <c r="V79" s="20">
        <v>0</v>
      </c>
      <c r="W79" s="20">
        <v>0</v>
      </c>
      <c r="X79" s="20">
        <v>0</v>
      </c>
      <c r="Y79" s="20">
        <v>0</v>
      </c>
      <c r="Z79" s="20">
        <v>0</v>
      </c>
      <c r="AA79" s="20">
        <v>0</v>
      </c>
      <c r="AB79" s="20">
        <v>0</v>
      </c>
      <c r="AC79" s="20">
        <v>0</v>
      </c>
    </row>
    <row r="80" spans="1:29" ht="15" x14ac:dyDescent="0.2">
      <c r="A80" s="3" t="s">
        <v>40</v>
      </c>
      <c r="B80" s="20">
        <f>B74-B76+B77-B78+B79</f>
        <v>137.46068814250947</v>
      </c>
      <c r="C80" s="20">
        <f t="shared" ref="C80:O80" si="45">C74-C76+C77-C78+C79</f>
        <v>145.48068814250945</v>
      </c>
      <c r="D80" s="20">
        <f t="shared" si="45"/>
        <v>137.90768814250947</v>
      </c>
      <c r="E80" s="20">
        <f t="shared" si="45"/>
        <v>132.64568814250944</v>
      </c>
      <c r="F80" s="20">
        <f t="shared" si="45"/>
        <v>134.16868814250947</v>
      </c>
      <c r="G80" s="20">
        <f t="shared" si="45"/>
        <v>129.89968814250946</v>
      </c>
      <c r="H80" s="20">
        <f t="shared" si="45"/>
        <v>133.03068814250949</v>
      </c>
      <c r="I80" s="20">
        <f>I74-I76+I77-I78+I79</f>
        <v>124.58139793761322</v>
      </c>
      <c r="J80" s="20">
        <f t="shared" si="45"/>
        <v>130.56139793761324</v>
      </c>
      <c r="K80" s="20">
        <f t="shared" si="45"/>
        <v>127.88469789425304</v>
      </c>
      <c r="L80" s="20">
        <f t="shared" si="45"/>
        <v>121.86505121550314</v>
      </c>
      <c r="M80" s="20">
        <f t="shared" si="45"/>
        <v>125.88765112878278</v>
      </c>
      <c r="N80" s="20">
        <f t="shared" si="45"/>
        <v>128.54186367597939</v>
      </c>
      <c r="O80" s="20">
        <f t="shared" si="45"/>
        <v>126.01286367597939</v>
      </c>
      <c r="P80" s="20">
        <f t="shared" ref="P80:AC80" si="46">P74-P76+P77-P78+P79</f>
        <v>141.22068814250946</v>
      </c>
      <c r="Q80" s="20">
        <f t="shared" si="46"/>
        <v>150.67068814250945</v>
      </c>
      <c r="R80" s="20">
        <f t="shared" si="46"/>
        <v>141.41068814250946</v>
      </c>
      <c r="S80" s="20">
        <f t="shared" si="46"/>
        <v>136.45068814250942</v>
      </c>
      <c r="T80" s="20">
        <f t="shared" si="46"/>
        <v>137.98068814250945</v>
      </c>
      <c r="U80" s="20">
        <f t="shared" si="46"/>
        <v>133.45068814250948</v>
      </c>
      <c r="V80" s="20">
        <f t="shared" si="46"/>
        <v>136.38068814250948</v>
      </c>
      <c r="W80" s="20">
        <f t="shared" si="46"/>
        <v>128.22139793761323</v>
      </c>
      <c r="X80" s="20">
        <f t="shared" si="46"/>
        <v>135.8813979376132</v>
      </c>
      <c r="Y80" s="20">
        <f t="shared" si="46"/>
        <v>132.12169789425303</v>
      </c>
      <c r="Z80" s="20">
        <f t="shared" si="46"/>
        <v>125.97505121550316</v>
      </c>
      <c r="AA80" s="20">
        <f t="shared" si="46"/>
        <v>128.75565112878277</v>
      </c>
      <c r="AB80" s="20">
        <f t="shared" si="46"/>
        <v>132.09686367597939</v>
      </c>
      <c r="AC80" s="20">
        <f t="shared" si="46"/>
        <v>129.54286367597939</v>
      </c>
    </row>
    <row r="81" spans="1:29" ht="15" x14ac:dyDescent="0.2">
      <c r="A81" s="12" t="s">
        <v>10</v>
      </c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  <c r="AA81" s="20"/>
      <c r="AB81" s="20"/>
      <c r="AC81" s="20"/>
    </row>
    <row r="82" spans="1:29" ht="30" x14ac:dyDescent="0.2">
      <c r="A82" s="23" t="s">
        <v>41</v>
      </c>
      <c r="B82" s="20">
        <f>10^((B80-161.04+7.1*LOG10(20)-7.5*LOG10(5)+(24.37-3.7*(5/B3)^2)*LOG10(B3)-20*LOG10(B2)+(3.2*(LOG10(17.625))^2-4.97)+0.6*(B4-1.5))/(43.42-3.1*LOG10(B3))+3)</f>
        <v>1420.2147897311313</v>
      </c>
      <c r="C82" s="20">
        <f t="shared" ref="C82:AC82" si="47">10^((C80-161.04+7.1*LOG10(20)-7.5*LOG10(5)+(24.37-3.7*(5/C3)^2)*LOG10(C3)-20*LOG10(C2)+(3.2*(LOG10(17.625))^2-4.97)+0.6*(C4-1.5))/(43.42-3.1*LOG10(C3))+3)</f>
        <v>2290.5853770228659</v>
      </c>
      <c r="D82" s="20">
        <f t="shared" si="47"/>
        <v>1458.5601153536177</v>
      </c>
      <c r="E82" s="20">
        <f t="shared" si="47"/>
        <v>1065.9109069906817</v>
      </c>
      <c r="F82" s="20">
        <f t="shared" si="47"/>
        <v>1167.1932430891875</v>
      </c>
      <c r="G82" s="20">
        <f t="shared" si="47"/>
        <v>904.98731687855764</v>
      </c>
      <c r="H82" s="20">
        <f t="shared" si="47"/>
        <v>1090.6524500101978</v>
      </c>
      <c r="I82" s="20">
        <f t="shared" si="47"/>
        <v>659.1466212945495</v>
      </c>
      <c r="J82" s="20">
        <f t="shared" si="47"/>
        <v>941.39181474859367</v>
      </c>
      <c r="K82" s="20">
        <f t="shared" si="47"/>
        <v>802.57529757191492</v>
      </c>
      <c r="L82" s="20">
        <f t="shared" si="47"/>
        <v>560.62333754441352</v>
      </c>
      <c r="M82" s="20">
        <f t="shared" si="47"/>
        <v>712.51422544544573</v>
      </c>
      <c r="N82" s="20">
        <f t="shared" si="47"/>
        <v>834.63404313574745</v>
      </c>
      <c r="O82" s="20">
        <f t="shared" si="47"/>
        <v>717.85145400422994</v>
      </c>
      <c r="P82" s="20">
        <f t="shared" si="47"/>
        <v>1776.9662159299958</v>
      </c>
      <c r="Q82" s="20">
        <f t="shared" si="47"/>
        <v>3120.9458846541197</v>
      </c>
      <c r="R82" s="20">
        <f t="shared" si="47"/>
        <v>1797.2032557520545</v>
      </c>
      <c r="S82" s="20">
        <f t="shared" si="47"/>
        <v>1337.2445659165705</v>
      </c>
      <c r="T82" s="20">
        <f t="shared" si="47"/>
        <v>1464.9199407962242</v>
      </c>
      <c r="U82" s="20">
        <f t="shared" si="47"/>
        <v>1118.2986599907319</v>
      </c>
      <c r="V82" s="20">
        <f t="shared" si="47"/>
        <v>1331.677118477967</v>
      </c>
      <c r="W82" s="20">
        <f t="shared" si="47"/>
        <v>818.84376938507603</v>
      </c>
      <c r="X82" s="20">
        <f t="shared" si="47"/>
        <v>1292.6326973016903</v>
      </c>
      <c r="Y82" s="20">
        <f t="shared" si="47"/>
        <v>1033.1366338768639</v>
      </c>
      <c r="Z82" s="20">
        <f t="shared" si="47"/>
        <v>716.23548465186229</v>
      </c>
      <c r="AA82" s="20">
        <f t="shared" si="47"/>
        <v>845.3369316271054</v>
      </c>
      <c r="AB82" s="20">
        <f t="shared" si="47"/>
        <v>1031.6085761291974</v>
      </c>
      <c r="AC82" s="20">
        <f t="shared" si="47"/>
        <v>885.94410939045065</v>
      </c>
    </row>
    <row r="85" spans="1:29" x14ac:dyDescent="0.2"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</row>
    <row r="86" spans="1:29" x14ac:dyDescent="0.2"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</row>
    <row r="87" spans="1:29" x14ac:dyDescent="0.2">
      <c r="B87" s="13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</row>
    <row r="88" spans="1:29" x14ac:dyDescent="0.2">
      <c r="B88" s="13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</row>
    <row r="89" spans="1:29" x14ac:dyDescent="0.2">
      <c r="B89" s="13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87"/>
  <sheetViews>
    <sheetView topLeftCell="W13" workbookViewId="0">
      <selection activeCell="AA26" sqref="AA26"/>
    </sheetView>
  </sheetViews>
  <sheetFormatPr defaultRowHeight="14.25" x14ac:dyDescent="0.2"/>
  <cols>
    <col min="1" max="1" width="72" customWidth="1"/>
    <col min="2" max="15" width="20.625" customWidth="1"/>
    <col min="16" max="29" width="30.625" customWidth="1"/>
  </cols>
  <sheetData>
    <row r="1" spans="1:29" x14ac:dyDescent="0.2">
      <c r="A1" s="2" t="s">
        <v>42</v>
      </c>
    </row>
    <row r="2" spans="1:29" ht="15" x14ac:dyDescent="0.2">
      <c r="A2" s="3" t="s">
        <v>0</v>
      </c>
      <c r="B2" s="15">
        <v>2.6</v>
      </c>
      <c r="C2" s="15">
        <v>2.6</v>
      </c>
      <c r="D2" s="15">
        <v>2.6</v>
      </c>
      <c r="E2" s="15">
        <v>2.6</v>
      </c>
      <c r="F2" s="15">
        <v>2.6</v>
      </c>
      <c r="G2" s="15">
        <v>2.6</v>
      </c>
      <c r="H2" s="15">
        <v>2.6</v>
      </c>
      <c r="I2" s="15">
        <v>2.6</v>
      </c>
      <c r="J2" s="15">
        <v>2.6</v>
      </c>
      <c r="K2" s="15">
        <v>2.6</v>
      </c>
      <c r="L2" s="15">
        <v>2.6</v>
      </c>
      <c r="M2" s="15">
        <v>2.6</v>
      </c>
      <c r="N2" s="15">
        <v>2.6</v>
      </c>
      <c r="O2" s="15">
        <v>2.6</v>
      </c>
      <c r="P2" s="15">
        <v>2.6</v>
      </c>
      <c r="Q2" s="15">
        <v>2.6</v>
      </c>
      <c r="R2" s="15">
        <v>2.6</v>
      </c>
      <c r="S2" s="15">
        <v>2.6</v>
      </c>
      <c r="T2" s="15">
        <v>2.6</v>
      </c>
      <c r="U2" s="15">
        <v>2.6</v>
      </c>
      <c r="V2" s="15">
        <v>2.6</v>
      </c>
      <c r="W2" s="15">
        <v>2.6</v>
      </c>
      <c r="X2" s="15">
        <v>2.6</v>
      </c>
      <c r="Y2" s="15">
        <v>2.6</v>
      </c>
      <c r="Z2" s="15">
        <v>2.6</v>
      </c>
      <c r="AA2" s="15">
        <v>2.6</v>
      </c>
      <c r="AB2" s="15">
        <v>2.6</v>
      </c>
      <c r="AC2" s="15">
        <v>2.6</v>
      </c>
    </row>
    <row r="3" spans="1:29" ht="15" x14ac:dyDescent="0.2">
      <c r="A3" s="3" t="s">
        <v>1</v>
      </c>
      <c r="B3" s="15">
        <v>35</v>
      </c>
      <c r="C3" s="15">
        <v>35</v>
      </c>
      <c r="D3" s="15">
        <v>35</v>
      </c>
      <c r="E3" s="15">
        <v>35</v>
      </c>
      <c r="F3" s="15">
        <v>35</v>
      </c>
      <c r="G3" s="15">
        <v>35</v>
      </c>
      <c r="H3" s="15">
        <v>35</v>
      </c>
      <c r="I3" s="15">
        <v>35</v>
      </c>
      <c r="J3" s="15">
        <v>35</v>
      </c>
      <c r="K3" s="15">
        <v>35</v>
      </c>
      <c r="L3" s="15">
        <v>35</v>
      </c>
      <c r="M3" s="15">
        <v>35</v>
      </c>
      <c r="N3" s="15">
        <v>35</v>
      </c>
      <c r="O3" s="15">
        <v>35</v>
      </c>
      <c r="P3" s="15">
        <v>35</v>
      </c>
      <c r="Q3" s="15">
        <v>35</v>
      </c>
      <c r="R3" s="15">
        <v>35</v>
      </c>
      <c r="S3" s="15">
        <v>35</v>
      </c>
      <c r="T3" s="15">
        <v>35</v>
      </c>
      <c r="U3" s="15">
        <v>35</v>
      </c>
      <c r="V3" s="15">
        <v>35</v>
      </c>
      <c r="W3" s="15">
        <v>35</v>
      </c>
      <c r="X3" s="15">
        <v>35</v>
      </c>
      <c r="Y3" s="15">
        <v>35</v>
      </c>
      <c r="Z3" s="15">
        <v>35</v>
      </c>
      <c r="AA3" s="15">
        <v>35</v>
      </c>
      <c r="AB3" s="15">
        <v>35</v>
      </c>
      <c r="AC3" s="15">
        <v>35</v>
      </c>
    </row>
    <row r="4" spans="1:29" ht="15" x14ac:dyDescent="0.2">
      <c r="A4" s="3" t="s">
        <v>2</v>
      </c>
      <c r="B4" s="15">
        <v>1.5</v>
      </c>
      <c r="C4" s="15">
        <v>1.5</v>
      </c>
      <c r="D4" s="15">
        <v>1.5</v>
      </c>
      <c r="E4" s="15">
        <v>1.5</v>
      </c>
      <c r="F4" s="15">
        <v>1.5</v>
      </c>
      <c r="G4" s="15">
        <v>1.5</v>
      </c>
      <c r="H4" s="15">
        <v>1.5</v>
      </c>
      <c r="I4" s="15">
        <v>1.5</v>
      </c>
      <c r="J4" s="15">
        <v>1.5</v>
      </c>
      <c r="K4" s="15">
        <v>1.5</v>
      </c>
      <c r="L4" s="15">
        <v>1.5</v>
      </c>
      <c r="M4" s="15">
        <v>1.5</v>
      </c>
      <c r="N4" s="15">
        <v>1.5</v>
      </c>
      <c r="O4" s="15">
        <v>1.5</v>
      </c>
      <c r="P4" s="15">
        <v>1.5</v>
      </c>
      <c r="Q4" s="15">
        <v>1.5</v>
      </c>
      <c r="R4" s="15">
        <v>1.5</v>
      </c>
      <c r="S4" s="15">
        <v>1.5</v>
      </c>
      <c r="T4" s="15">
        <v>1.5</v>
      </c>
      <c r="U4" s="15">
        <v>1.5</v>
      </c>
      <c r="V4" s="15">
        <v>1.5</v>
      </c>
      <c r="W4" s="15">
        <v>1.5</v>
      </c>
      <c r="X4" s="15">
        <v>1.5</v>
      </c>
      <c r="Y4" s="15">
        <v>1.5</v>
      </c>
      <c r="Z4" s="15">
        <v>1.5</v>
      </c>
      <c r="AA4" s="15">
        <v>1.5</v>
      </c>
      <c r="AB4" s="15">
        <v>1.5</v>
      </c>
      <c r="AC4" s="15">
        <v>1.5</v>
      </c>
    </row>
    <row r="5" spans="1:29" ht="15" x14ac:dyDescent="0.2">
      <c r="A5" s="4" t="s">
        <v>43</v>
      </c>
      <c r="B5" s="16">
        <v>0.9</v>
      </c>
      <c r="C5" s="16">
        <v>0.9</v>
      </c>
      <c r="D5" s="16">
        <v>0.95</v>
      </c>
      <c r="E5" s="16">
        <v>0.9</v>
      </c>
      <c r="F5" s="16">
        <v>0.9</v>
      </c>
      <c r="G5" s="16">
        <v>0.95</v>
      </c>
      <c r="H5" s="16">
        <v>0.95</v>
      </c>
      <c r="I5" s="16">
        <v>0.9</v>
      </c>
      <c r="J5" s="16">
        <v>0.9</v>
      </c>
      <c r="K5" s="16">
        <v>0.9</v>
      </c>
      <c r="L5" s="16">
        <v>0.95</v>
      </c>
      <c r="M5" s="16">
        <v>0.95</v>
      </c>
      <c r="N5" s="16">
        <v>0.95</v>
      </c>
      <c r="O5" s="16">
        <v>0.95</v>
      </c>
      <c r="P5" s="16">
        <v>0.9</v>
      </c>
      <c r="Q5" s="16">
        <v>0.9</v>
      </c>
      <c r="R5" s="16">
        <v>0.95</v>
      </c>
      <c r="S5" s="16">
        <v>0.9</v>
      </c>
      <c r="T5" s="16">
        <v>0.9</v>
      </c>
      <c r="U5" s="16">
        <v>0.95</v>
      </c>
      <c r="V5" s="16">
        <v>0.95</v>
      </c>
      <c r="W5" s="16">
        <v>0.9</v>
      </c>
      <c r="X5" s="16">
        <v>0.9</v>
      </c>
      <c r="Y5" s="16">
        <v>0.9</v>
      </c>
      <c r="Z5" s="16">
        <v>0.95</v>
      </c>
      <c r="AA5" s="16">
        <v>0.95</v>
      </c>
      <c r="AB5" s="16">
        <v>0.95</v>
      </c>
      <c r="AC5" s="16">
        <v>0.95</v>
      </c>
    </row>
    <row r="6" spans="1:29" ht="15" x14ac:dyDescent="0.2">
      <c r="A6" s="4" t="s">
        <v>44</v>
      </c>
      <c r="B6" s="15">
        <v>8</v>
      </c>
      <c r="C6" s="15">
        <v>8</v>
      </c>
      <c r="D6" s="15">
        <v>8</v>
      </c>
      <c r="E6" s="15">
        <v>8</v>
      </c>
      <c r="F6" s="15">
        <v>8</v>
      </c>
      <c r="G6" s="15">
        <v>8</v>
      </c>
      <c r="H6" s="15">
        <v>8</v>
      </c>
      <c r="I6" s="15">
        <v>8</v>
      </c>
      <c r="J6" s="15">
        <v>8</v>
      </c>
      <c r="K6" s="15">
        <v>8</v>
      </c>
      <c r="L6" s="15">
        <v>8</v>
      </c>
      <c r="M6" s="15">
        <v>8</v>
      </c>
      <c r="N6" s="15">
        <v>8</v>
      </c>
      <c r="O6" s="15">
        <v>8</v>
      </c>
      <c r="P6" s="15">
        <v>8</v>
      </c>
      <c r="Q6" s="15">
        <v>8</v>
      </c>
      <c r="R6" s="15">
        <v>8</v>
      </c>
      <c r="S6" s="15">
        <v>8</v>
      </c>
      <c r="T6" s="15">
        <v>8</v>
      </c>
      <c r="U6" s="15">
        <v>8</v>
      </c>
      <c r="V6" s="15">
        <v>8</v>
      </c>
      <c r="W6" s="15">
        <v>8</v>
      </c>
      <c r="X6" s="15">
        <v>8</v>
      </c>
      <c r="Y6" s="15">
        <v>8</v>
      </c>
      <c r="Z6" s="15">
        <v>8</v>
      </c>
      <c r="AA6" s="15">
        <v>8</v>
      </c>
      <c r="AB6" s="15">
        <v>8</v>
      </c>
      <c r="AC6" s="15">
        <v>8</v>
      </c>
    </row>
    <row r="7" spans="1:29" ht="16.5" x14ac:dyDescent="0.2">
      <c r="A7" s="4" t="s">
        <v>45</v>
      </c>
      <c r="B7" s="14" t="s">
        <v>80</v>
      </c>
      <c r="C7" s="14" t="s">
        <v>80</v>
      </c>
      <c r="D7" s="14" t="s">
        <v>80</v>
      </c>
      <c r="E7" s="14" t="s">
        <v>80</v>
      </c>
      <c r="F7" s="14" t="s">
        <v>80</v>
      </c>
      <c r="G7" s="14" t="s">
        <v>80</v>
      </c>
      <c r="H7" s="14" t="s">
        <v>80</v>
      </c>
      <c r="I7" s="14" t="s">
        <v>80</v>
      </c>
      <c r="J7" s="14" t="s">
        <v>80</v>
      </c>
      <c r="K7" s="14" t="s">
        <v>80</v>
      </c>
      <c r="L7" s="14" t="s">
        <v>80</v>
      </c>
      <c r="M7" s="14" t="s">
        <v>80</v>
      </c>
      <c r="N7" s="14" t="s">
        <v>80</v>
      </c>
      <c r="O7" s="14" t="s">
        <v>80</v>
      </c>
      <c r="P7" s="14" t="s">
        <v>80</v>
      </c>
      <c r="Q7" s="14" t="s">
        <v>80</v>
      </c>
      <c r="R7" s="14" t="s">
        <v>80</v>
      </c>
      <c r="S7" s="14" t="s">
        <v>80</v>
      </c>
      <c r="T7" s="14" t="s">
        <v>80</v>
      </c>
      <c r="U7" s="14" t="s">
        <v>80</v>
      </c>
      <c r="V7" s="14" t="s">
        <v>80</v>
      </c>
      <c r="W7" s="14" t="s">
        <v>80</v>
      </c>
      <c r="X7" s="14" t="s">
        <v>80</v>
      </c>
      <c r="Y7" s="14" t="s">
        <v>80</v>
      </c>
      <c r="Z7" s="14" t="s">
        <v>80</v>
      </c>
      <c r="AA7" s="14" t="s">
        <v>80</v>
      </c>
      <c r="AB7" s="14" t="s">
        <v>80</v>
      </c>
      <c r="AC7" s="14" t="s">
        <v>80</v>
      </c>
    </row>
    <row r="8" spans="1:29" ht="15" x14ac:dyDescent="0.2">
      <c r="A8" s="4" t="s">
        <v>46</v>
      </c>
      <c r="B8" s="15">
        <v>3</v>
      </c>
      <c r="C8" s="15">
        <v>3</v>
      </c>
      <c r="D8" s="15">
        <v>3</v>
      </c>
      <c r="E8" s="15">
        <v>3</v>
      </c>
      <c r="F8" s="15">
        <v>3</v>
      </c>
      <c r="G8" s="15">
        <v>3</v>
      </c>
      <c r="H8" s="15">
        <v>3</v>
      </c>
      <c r="I8" s="15">
        <v>3</v>
      </c>
      <c r="J8" s="15">
        <v>3</v>
      </c>
      <c r="K8" s="15">
        <v>3</v>
      </c>
      <c r="L8" s="15">
        <v>3</v>
      </c>
      <c r="M8" s="15">
        <v>3</v>
      </c>
      <c r="N8" s="15">
        <v>3</v>
      </c>
      <c r="O8" s="15">
        <v>3</v>
      </c>
      <c r="P8" s="15">
        <v>120</v>
      </c>
      <c r="Q8" s="15">
        <v>120</v>
      </c>
      <c r="R8" s="15">
        <v>120</v>
      </c>
      <c r="S8" s="15">
        <v>120</v>
      </c>
      <c r="T8" s="15">
        <v>120</v>
      </c>
      <c r="U8" s="15">
        <v>120</v>
      </c>
      <c r="V8" s="15">
        <v>120</v>
      </c>
      <c r="W8" s="15">
        <v>120</v>
      </c>
      <c r="X8" s="15">
        <v>120</v>
      </c>
      <c r="Y8" s="15">
        <v>120</v>
      </c>
      <c r="Z8" s="15">
        <v>120</v>
      </c>
      <c r="AA8" s="15">
        <v>120</v>
      </c>
      <c r="AB8" s="15">
        <v>120</v>
      </c>
      <c r="AC8" s="15">
        <v>120</v>
      </c>
    </row>
    <row r="9" spans="1:29" ht="15" x14ac:dyDescent="0.2">
      <c r="A9" s="4" t="s">
        <v>81</v>
      </c>
      <c r="B9" s="17" t="s">
        <v>82</v>
      </c>
      <c r="C9" s="17" t="s">
        <v>83</v>
      </c>
      <c r="D9" s="17" t="s">
        <v>84</v>
      </c>
      <c r="E9" s="17" t="s">
        <v>85</v>
      </c>
      <c r="F9" s="17" t="s">
        <v>86</v>
      </c>
      <c r="G9" s="17" t="s">
        <v>87</v>
      </c>
      <c r="H9" s="17" t="s">
        <v>88</v>
      </c>
      <c r="I9" s="17" t="s">
        <v>89</v>
      </c>
      <c r="J9" s="17" t="s">
        <v>90</v>
      </c>
      <c r="K9" s="17" t="s">
        <v>91</v>
      </c>
      <c r="L9" s="17" t="s">
        <v>92</v>
      </c>
      <c r="M9" s="17" t="s">
        <v>93</v>
      </c>
      <c r="N9" s="17" t="s">
        <v>94</v>
      </c>
      <c r="O9" s="18" t="s">
        <v>95</v>
      </c>
      <c r="P9" s="17" t="s">
        <v>82</v>
      </c>
      <c r="Q9" s="17" t="s">
        <v>83</v>
      </c>
      <c r="R9" s="17" t="s">
        <v>84</v>
      </c>
      <c r="S9" s="17" t="s">
        <v>85</v>
      </c>
      <c r="T9" s="17" t="s">
        <v>86</v>
      </c>
      <c r="U9" s="17" t="s">
        <v>87</v>
      </c>
      <c r="V9" s="17" t="s">
        <v>88</v>
      </c>
      <c r="W9" s="17" t="s">
        <v>89</v>
      </c>
      <c r="X9" s="17" t="s">
        <v>90</v>
      </c>
      <c r="Y9" s="17" t="s">
        <v>91</v>
      </c>
      <c r="Z9" s="17" t="s">
        <v>92</v>
      </c>
      <c r="AA9" s="17" t="s">
        <v>93</v>
      </c>
      <c r="AB9" s="17" t="s">
        <v>94</v>
      </c>
      <c r="AC9" s="18" t="s">
        <v>95</v>
      </c>
    </row>
    <row r="10" spans="1:29" ht="15" x14ac:dyDescent="0.2">
      <c r="A10" s="4" t="s">
        <v>47</v>
      </c>
      <c r="B10" s="14" t="s">
        <v>148</v>
      </c>
      <c r="C10" s="14" t="s">
        <v>148</v>
      </c>
      <c r="D10" s="14" t="s">
        <v>148</v>
      </c>
      <c r="E10" s="14" t="s">
        <v>148</v>
      </c>
      <c r="F10" s="14" t="s">
        <v>148</v>
      </c>
      <c r="G10" s="14" t="s">
        <v>148</v>
      </c>
      <c r="H10" s="14" t="s">
        <v>148</v>
      </c>
      <c r="I10" s="14" t="s">
        <v>148</v>
      </c>
      <c r="J10" s="14" t="s">
        <v>148</v>
      </c>
      <c r="K10" s="14" t="s">
        <v>148</v>
      </c>
      <c r="L10" s="14" t="s">
        <v>148</v>
      </c>
      <c r="M10" s="14" t="s">
        <v>148</v>
      </c>
      <c r="N10" s="14" t="s">
        <v>148</v>
      </c>
      <c r="O10" s="14" t="s">
        <v>148</v>
      </c>
      <c r="P10" s="14" t="s">
        <v>148</v>
      </c>
      <c r="Q10" s="14" t="s">
        <v>148</v>
      </c>
      <c r="R10" s="14" t="s">
        <v>148</v>
      </c>
      <c r="S10" s="14" t="s">
        <v>148</v>
      </c>
      <c r="T10" s="14" t="s">
        <v>148</v>
      </c>
      <c r="U10" s="14" t="s">
        <v>148</v>
      </c>
      <c r="V10" s="14" t="s">
        <v>148</v>
      </c>
      <c r="W10" s="14" t="s">
        <v>148</v>
      </c>
      <c r="X10" s="14" t="s">
        <v>148</v>
      </c>
      <c r="Y10" s="14" t="s">
        <v>148</v>
      </c>
      <c r="Z10" s="14" t="s">
        <v>148</v>
      </c>
      <c r="AA10" s="14" t="s">
        <v>148</v>
      </c>
      <c r="AB10" s="14" t="s">
        <v>148</v>
      </c>
      <c r="AC10" s="14" t="s">
        <v>148</v>
      </c>
    </row>
    <row r="11" spans="1:29" ht="15" x14ac:dyDescent="0.2">
      <c r="A11" s="4" t="s">
        <v>48</v>
      </c>
      <c r="B11" s="14" t="s">
        <v>97</v>
      </c>
      <c r="C11" s="14" t="s">
        <v>97</v>
      </c>
      <c r="D11" s="14" t="s">
        <v>97</v>
      </c>
      <c r="E11" s="14" t="s">
        <v>97</v>
      </c>
      <c r="F11" s="14" t="s">
        <v>97</v>
      </c>
      <c r="G11" s="14" t="s">
        <v>97</v>
      </c>
      <c r="H11" s="14" t="s">
        <v>97</v>
      </c>
      <c r="I11" s="14" t="s">
        <v>97</v>
      </c>
      <c r="J11" s="14" t="s">
        <v>97</v>
      </c>
      <c r="K11" s="14" t="s">
        <v>97</v>
      </c>
      <c r="L11" s="14" t="s">
        <v>97</v>
      </c>
      <c r="M11" s="14" t="s">
        <v>97</v>
      </c>
      <c r="N11" s="14" t="s">
        <v>97</v>
      </c>
      <c r="O11" s="14" t="s">
        <v>97</v>
      </c>
      <c r="P11" s="14" t="s">
        <v>97</v>
      </c>
      <c r="Q11" s="14" t="s">
        <v>97</v>
      </c>
      <c r="R11" s="14" t="s">
        <v>97</v>
      </c>
      <c r="S11" s="14" t="s">
        <v>97</v>
      </c>
      <c r="T11" s="14" t="s">
        <v>97</v>
      </c>
      <c r="U11" s="14" t="s">
        <v>97</v>
      </c>
      <c r="V11" s="14" t="s">
        <v>97</v>
      </c>
      <c r="W11" s="14" t="s">
        <v>97</v>
      </c>
      <c r="X11" s="14" t="s">
        <v>97</v>
      </c>
      <c r="Y11" s="14" t="s">
        <v>97</v>
      </c>
      <c r="Z11" s="14" t="s">
        <v>97</v>
      </c>
      <c r="AA11" s="14" t="s">
        <v>97</v>
      </c>
      <c r="AB11" s="14" t="s">
        <v>97</v>
      </c>
      <c r="AC11" s="14" t="s">
        <v>97</v>
      </c>
    </row>
    <row r="12" spans="1:29" ht="15" x14ac:dyDescent="0.2">
      <c r="A12" s="4" t="s">
        <v>49</v>
      </c>
      <c r="B12" s="14" t="s">
        <v>98</v>
      </c>
      <c r="C12" s="14" t="s">
        <v>98</v>
      </c>
      <c r="D12" s="14" t="s">
        <v>98</v>
      </c>
      <c r="E12" s="14" t="s">
        <v>98</v>
      </c>
      <c r="F12" s="14" t="s">
        <v>98</v>
      </c>
      <c r="G12" s="14" t="s">
        <v>98</v>
      </c>
      <c r="H12" s="14" t="s">
        <v>98</v>
      </c>
      <c r="I12" s="14" t="s">
        <v>98</v>
      </c>
      <c r="J12" s="14" t="s">
        <v>98</v>
      </c>
      <c r="K12" s="14" t="s">
        <v>98</v>
      </c>
      <c r="L12" s="14" t="s">
        <v>98</v>
      </c>
      <c r="M12" s="14" t="s">
        <v>98</v>
      </c>
      <c r="N12" s="14" t="s">
        <v>98</v>
      </c>
      <c r="O12" s="14" t="s">
        <v>98</v>
      </c>
      <c r="P12" s="14" t="s">
        <v>98</v>
      </c>
      <c r="Q12" s="14" t="s">
        <v>98</v>
      </c>
      <c r="R12" s="14" t="s">
        <v>98</v>
      </c>
      <c r="S12" s="14" t="s">
        <v>98</v>
      </c>
      <c r="T12" s="14" t="s">
        <v>98</v>
      </c>
      <c r="U12" s="14" t="s">
        <v>98</v>
      </c>
      <c r="V12" s="14" t="s">
        <v>98</v>
      </c>
      <c r="W12" s="14" t="s">
        <v>98</v>
      </c>
      <c r="X12" s="14" t="s">
        <v>98</v>
      </c>
      <c r="Y12" s="14" t="s">
        <v>98</v>
      </c>
      <c r="Z12" s="14" t="s">
        <v>98</v>
      </c>
      <c r="AA12" s="14" t="s">
        <v>98</v>
      </c>
      <c r="AB12" s="14" t="s">
        <v>98</v>
      </c>
      <c r="AC12" s="14" t="s">
        <v>98</v>
      </c>
    </row>
    <row r="13" spans="1:29" ht="30" x14ac:dyDescent="0.2">
      <c r="A13" s="4" t="s">
        <v>50</v>
      </c>
      <c r="B13" s="14" t="s">
        <v>99</v>
      </c>
      <c r="C13" s="14" t="s">
        <v>99</v>
      </c>
      <c r="D13" s="14" t="s">
        <v>99</v>
      </c>
      <c r="E13" s="14" t="s">
        <v>99</v>
      </c>
      <c r="F13" s="14" t="s">
        <v>99</v>
      </c>
      <c r="G13" s="14" t="s">
        <v>99</v>
      </c>
      <c r="H13" s="14" t="s">
        <v>99</v>
      </c>
      <c r="I13" s="14" t="s">
        <v>100</v>
      </c>
      <c r="J13" s="14" t="s">
        <v>100</v>
      </c>
      <c r="K13" s="14" t="s">
        <v>100</v>
      </c>
      <c r="L13" s="14" t="s">
        <v>101</v>
      </c>
      <c r="M13" s="14" t="s">
        <v>101</v>
      </c>
      <c r="N13" s="14" t="s">
        <v>102</v>
      </c>
      <c r="O13" s="14" t="s">
        <v>102</v>
      </c>
      <c r="P13" s="14" t="s">
        <v>99</v>
      </c>
      <c r="Q13" s="14" t="s">
        <v>99</v>
      </c>
      <c r="R13" s="14" t="s">
        <v>99</v>
      </c>
      <c r="S13" s="14" t="s">
        <v>99</v>
      </c>
      <c r="T13" s="14" t="s">
        <v>99</v>
      </c>
      <c r="U13" s="14" t="s">
        <v>99</v>
      </c>
      <c r="V13" s="14" t="s">
        <v>99</v>
      </c>
      <c r="W13" s="14" t="s">
        <v>100</v>
      </c>
      <c r="X13" s="14" t="s">
        <v>100</v>
      </c>
      <c r="Y13" s="14" t="s">
        <v>100</v>
      </c>
      <c r="Z13" s="14" t="s">
        <v>101</v>
      </c>
      <c r="AA13" s="14" t="s">
        <v>101</v>
      </c>
      <c r="AB13" s="14" t="s">
        <v>102</v>
      </c>
      <c r="AC13" s="14" t="s">
        <v>102</v>
      </c>
    </row>
    <row r="14" spans="1:29" ht="15" x14ac:dyDescent="0.2">
      <c r="A14" s="4" t="s">
        <v>51</v>
      </c>
      <c r="B14" s="14" t="s">
        <v>151</v>
      </c>
      <c r="C14" s="14" t="s">
        <v>108</v>
      </c>
      <c r="D14" s="14" t="s">
        <v>109</v>
      </c>
      <c r="E14" s="14" t="s">
        <v>105</v>
      </c>
      <c r="F14" s="14" t="s">
        <v>165</v>
      </c>
      <c r="G14" s="14" t="s">
        <v>109</v>
      </c>
      <c r="H14" s="19" t="s">
        <v>103</v>
      </c>
      <c r="I14" s="14" t="s">
        <v>152</v>
      </c>
      <c r="J14" s="14" t="s">
        <v>108</v>
      </c>
      <c r="K14" s="14" t="s">
        <v>106</v>
      </c>
      <c r="L14" s="14" t="s">
        <v>110</v>
      </c>
      <c r="M14" s="14" t="s">
        <v>144</v>
      </c>
      <c r="N14" s="14" t="s">
        <v>111</v>
      </c>
      <c r="O14" s="14" t="s">
        <v>112</v>
      </c>
      <c r="P14" s="14" t="s">
        <v>151</v>
      </c>
      <c r="Q14" s="14" t="s">
        <v>108</v>
      </c>
      <c r="R14" s="14" t="s">
        <v>109</v>
      </c>
      <c r="S14" s="14" t="s">
        <v>105</v>
      </c>
      <c r="T14" s="14" t="s">
        <v>165</v>
      </c>
      <c r="U14" s="14" t="s">
        <v>109</v>
      </c>
      <c r="V14" s="19" t="s">
        <v>103</v>
      </c>
      <c r="W14" s="14" t="s">
        <v>152</v>
      </c>
      <c r="X14" s="14" t="s">
        <v>108</v>
      </c>
      <c r="Y14" s="14" t="s">
        <v>106</v>
      </c>
      <c r="Z14" s="14" t="s">
        <v>110</v>
      </c>
      <c r="AA14" s="14" t="s">
        <v>144</v>
      </c>
      <c r="AB14" s="14" t="s">
        <v>111</v>
      </c>
      <c r="AC14" s="14" t="s">
        <v>112</v>
      </c>
    </row>
    <row r="15" spans="1:29" ht="15" x14ac:dyDescent="0.2">
      <c r="A15" s="4" t="s">
        <v>52</v>
      </c>
      <c r="B15" s="14" t="s">
        <v>113</v>
      </c>
      <c r="C15" s="14" t="s">
        <v>113</v>
      </c>
      <c r="D15" s="14" t="s">
        <v>113</v>
      </c>
      <c r="E15" s="14" t="s">
        <v>113</v>
      </c>
      <c r="F15" s="14" t="s">
        <v>113</v>
      </c>
      <c r="G15" s="14" t="s">
        <v>113</v>
      </c>
      <c r="H15" s="14" t="s">
        <v>113</v>
      </c>
      <c r="I15" s="14" t="s">
        <v>113</v>
      </c>
      <c r="J15" s="14" t="s">
        <v>113</v>
      </c>
      <c r="K15" s="14" t="s">
        <v>113</v>
      </c>
      <c r="L15" s="14" t="s">
        <v>113</v>
      </c>
      <c r="M15" s="14" t="s">
        <v>113</v>
      </c>
      <c r="N15" s="14" t="s">
        <v>113</v>
      </c>
      <c r="O15" s="14" t="s">
        <v>113</v>
      </c>
      <c r="P15" s="14" t="s">
        <v>113</v>
      </c>
      <c r="Q15" s="14" t="s">
        <v>113</v>
      </c>
      <c r="R15" s="14" t="s">
        <v>113</v>
      </c>
      <c r="S15" s="14" t="s">
        <v>113</v>
      </c>
      <c r="T15" s="14" t="s">
        <v>113</v>
      </c>
      <c r="U15" s="14" t="s">
        <v>113</v>
      </c>
      <c r="V15" s="14" t="s">
        <v>113</v>
      </c>
      <c r="W15" s="14" t="s">
        <v>113</v>
      </c>
      <c r="X15" s="14" t="s">
        <v>113</v>
      </c>
      <c r="Y15" s="14" t="s">
        <v>113</v>
      </c>
      <c r="Z15" s="14" t="s">
        <v>113</v>
      </c>
      <c r="AA15" s="14" t="s">
        <v>113</v>
      </c>
      <c r="AB15" s="14" t="s">
        <v>113</v>
      </c>
      <c r="AC15" s="14" t="s">
        <v>113</v>
      </c>
    </row>
    <row r="16" spans="1:29" ht="30" x14ac:dyDescent="0.2">
      <c r="A16" s="4" t="s">
        <v>53</v>
      </c>
      <c r="B16" s="14" t="s">
        <v>114</v>
      </c>
      <c r="C16" s="19" t="s">
        <v>118</v>
      </c>
      <c r="D16" s="14" t="s">
        <v>115</v>
      </c>
      <c r="E16" s="14" t="s">
        <v>116</v>
      </c>
      <c r="F16" s="14" t="s">
        <v>116</v>
      </c>
      <c r="G16" s="14" t="s">
        <v>101</v>
      </c>
      <c r="H16" s="14" t="s">
        <v>101</v>
      </c>
      <c r="I16" s="14" t="s">
        <v>117</v>
      </c>
      <c r="J16" s="19" t="s">
        <v>143</v>
      </c>
      <c r="K16" s="14" t="s">
        <v>119</v>
      </c>
      <c r="L16" s="14" t="s">
        <v>101</v>
      </c>
      <c r="M16" s="14" t="s">
        <v>101</v>
      </c>
      <c r="N16" s="14" t="s">
        <v>120</v>
      </c>
      <c r="O16" s="14" t="s">
        <v>121</v>
      </c>
      <c r="P16" s="14" t="s">
        <v>114</v>
      </c>
      <c r="Q16" s="19" t="s">
        <v>118</v>
      </c>
      <c r="R16" s="14" t="s">
        <v>115</v>
      </c>
      <c r="S16" s="14" t="s">
        <v>116</v>
      </c>
      <c r="T16" s="14" t="s">
        <v>116</v>
      </c>
      <c r="U16" s="14" t="s">
        <v>101</v>
      </c>
      <c r="V16" s="14" t="s">
        <v>101</v>
      </c>
      <c r="W16" s="14" t="s">
        <v>117</v>
      </c>
      <c r="X16" s="19" t="s">
        <v>143</v>
      </c>
      <c r="Y16" s="14" t="s">
        <v>119</v>
      </c>
      <c r="Z16" s="14" t="s">
        <v>101</v>
      </c>
      <c r="AA16" s="14" t="s">
        <v>101</v>
      </c>
      <c r="AB16" s="14" t="s">
        <v>120</v>
      </c>
      <c r="AC16" s="14" t="s">
        <v>121</v>
      </c>
    </row>
    <row r="17" spans="1:29" ht="30" x14ac:dyDescent="0.2">
      <c r="A17" s="4" t="s">
        <v>54</v>
      </c>
      <c r="B17" s="14" t="s">
        <v>122</v>
      </c>
      <c r="C17" s="14" t="s">
        <v>122</v>
      </c>
      <c r="D17" s="14" t="s">
        <v>101</v>
      </c>
      <c r="E17" s="14" t="s">
        <v>122</v>
      </c>
      <c r="F17" s="14" t="s">
        <v>122</v>
      </c>
      <c r="G17" s="14" t="s">
        <v>101</v>
      </c>
      <c r="H17" s="14" t="s">
        <v>101</v>
      </c>
      <c r="I17" s="14" t="s">
        <v>123</v>
      </c>
      <c r="J17" s="14" t="s">
        <v>123</v>
      </c>
      <c r="K17" s="14" t="s">
        <v>123</v>
      </c>
      <c r="L17" s="14" t="s">
        <v>101</v>
      </c>
      <c r="M17" s="14" t="s">
        <v>101</v>
      </c>
      <c r="N17" s="14" t="s">
        <v>101</v>
      </c>
      <c r="O17" s="14" t="s">
        <v>101</v>
      </c>
      <c r="P17" s="14" t="s">
        <v>122</v>
      </c>
      <c r="Q17" s="14" t="s">
        <v>122</v>
      </c>
      <c r="R17" s="14" t="s">
        <v>101</v>
      </c>
      <c r="S17" s="14" t="s">
        <v>122</v>
      </c>
      <c r="T17" s="14" t="s">
        <v>122</v>
      </c>
      <c r="U17" s="14" t="s">
        <v>101</v>
      </c>
      <c r="V17" s="14" t="s">
        <v>101</v>
      </c>
      <c r="W17" s="14" t="s">
        <v>123</v>
      </c>
      <c r="X17" s="14" t="s">
        <v>123</v>
      </c>
      <c r="Y17" s="14" t="s">
        <v>123</v>
      </c>
      <c r="Z17" s="14" t="s">
        <v>101</v>
      </c>
      <c r="AA17" s="14" t="s">
        <v>101</v>
      </c>
      <c r="AB17" s="14" t="s">
        <v>101</v>
      </c>
      <c r="AC17" s="14" t="s">
        <v>101</v>
      </c>
    </row>
    <row r="18" spans="1:29" ht="15" x14ac:dyDescent="0.2">
      <c r="A18" s="4" t="s">
        <v>55</v>
      </c>
      <c r="B18" s="14" t="s">
        <v>124</v>
      </c>
      <c r="C18" s="14" t="s">
        <v>125</v>
      </c>
      <c r="D18" s="14" t="s">
        <v>101</v>
      </c>
      <c r="E18" s="14" t="s">
        <v>101</v>
      </c>
      <c r="F18" s="14" t="s">
        <v>101</v>
      </c>
      <c r="G18" s="14" t="s">
        <v>101</v>
      </c>
      <c r="H18" s="14" t="s">
        <v>101</v>
      </c>
      <c r="I18" s="14" t="s">
        <v>124</v>
      </c>
      <c r="J18" s="14" t="s">
        <v>126</v>
      </c>
      <c r="K18" s="14" t="s">
        <v>101</v>
      </c>
      <c r="L18" s="14" t="s">
        <v>101</v>
      </c>
      <c r="M18" s="14" t="s">
        <v>101</v>
      </c>
      <c r="N18" s="14" t="s">
        <v>124</v>
      </c>
      <c r="O18" s="14" t="s">
        <v>124</v>
      </c>
      <c r="P18" s="14" t="s">
        <v>124</v>
      </c>
      <c r="Q18" s="14" t="s">
        <v>125</v>
      </c>
      <c r="R18" s="14" t="s">
        <v>101</v>
      </c>
      <c r="S18" s="14" t="s">
        <v>101</v>
      </c>
      <c r="T18" s="14" t="s">
        <v>101</v>
      </c>
      <c r="U18" s="14" t="s">
        <v>101</v>
      </c>
      <c r="V18" s="14" t="s">
        <v>101</v>
      </c>
      <c r="W18" s="14" t="s">
        <v>124</v>
      </c>
      <c r="X18" s="14" t="s">
        <v>126</v>
      </c>
      <c r="Y18" s="14" t="s">
        <v>101</v>
      </c>
      <c r="Z18" s="14" t="s">
        <v>101</v>
      </c>
      <c r="AA18" s="14" t="s">
        <v>101</v>
      </c>
      <c r="AB18" s="14" t="s">
        <v>124</v>
      </c>
      <c r="AC18" s="14" t="s">
        <v>124</v>
      </c>
    </row>
    <row r="19" spans="1:29" ht="15" x14ac:dyDescent="0.2">
      <c r="A19" s="4" t="s">
        <v>56</v>
      </c>
      <c r="B19" s="14" t="s">
        <v>124</v>
      </c>
      <c r="C19" s="14">
        <v>8</v>
      </c>
      <c r="D19" s="14" t="s">
        <v>101</v>
      </c>
      <c r="E19" s="14" t="s">
        <v>124</v>
      </c>
      <c r="F19" s="14" t="s">
        <v>124</v>
      </c>
      <c r="G19" s="14" t="s">
        <v>101</v>
      </c>
      <c r="H19" s="14" t="s">
        <v>101</v>
      </c>
      <c r="I19" s="14" t="s">
        <v>124</v>
      </c>
      <c r="J19" s="14">
        <v>4</v>
      </c>
      <c r="K19" s="14" t="s">
        <v>124</v>
      </c>
      <c r="L19" s="14" t="s">
        <v>127</v>
      </c>
      <c r="M19" s="14" t="s">
        <v>127</v>
      </c>
      <c r="N19" s="14" t="s">
        <v>127</v>
      </c>
      <c r="O19" s="14" t="s">
        <v>127</v>
      </c>
      <c r="P19" s="14" t="s">
        <v>124</v>
      </c>
      <c r="Q19" s="14">
        <v>8</v>
      </c>
      <c r="R19" s="14" t="s">
        <v>101</v>
      </c>
      <c r="S19" s="14" t="s">
        <v>124</v>
      </c>
      <c r="T19" s="14" t="s">
        <v>124</v>
      </c>
      <c r="U19" s="14" t="s">
        <v>101</v>
      </c>
      <c r="V19" s="14" t="s">
        <v>101</v>
      </c>
      <c r="W19" s="14" t="s">
        <v>124</v>
      </c>
      <c r="X19" s="14">
        <v>4</v>
      </c>
      <c r="Y19" s="14" t="s">
        <v>124</v>
      </c>
      <c r="Z19" s="14" t="s">
        <v>127</v>
      </c>
      <c r="AA19" s="14" t="s">
        <v>127</v>
      </c>
      <c r="AB19" s="14" t="s">
        <v>127</v>
      </c>
      <c r="AC19" s="14" t="s">
        <v>127</v>
      </c>
    </row>
    <row r="20" spans="1:29" ht="15" x14ac:dyDescent="0.2">
      <c r="A20" s="4" t="s">
        <v>57</v>
      </c>
      <c r="B20" s="14" t="s">
        <v>101</v>
      </c>
      <c r="C20" s="14" t="s">
        <v>128</v>
      </c>
      <c r="D20" s="14" t="s">
        <v>101</v>
      </c>
      <c r="E20" s="14" t="s">
        <v>101</v>
      </c>
      <c r="F20" s="14" t="s">
        <v>101</v>
      </c>
      <c r="G20" s="14" t="s">
        <v>101</v>
      </c>
      <c r="H20" s="14" t="s">
        <v>101</v>
      </c>
      <c r="I20" s="14" t="s">
        <v>101</v>
      </c>
      <c r="J20" s="14" t="s">
        <v>128</v>
      </c>
      <c r="K20" s="14" t="s">
        <v>101</v>
      </c>
      <c r="L20" s="14" t="s">
        <v>101</v>
      </c>
      <c r="M20" s="14" t="s">
        <v>101</v>
      </c>
      <c r="N20" s="14" t="s">
        <v>101</v>
      </c>
      <c r="O20" s="14" t="s">
        <v>101</v>
      </c>
      <c r="P20" s="14" t="s">
        <v>101</v>
      </c>
      <c r="Q20" s="14" t="s">
        <v>128</v>
      </c>
      <c r="R20" s="14" t="s">
        <v>101</v>
      </c>
      <c r="S20" s="14" t="s">
        <v>101</v>
      </c>
      <c r="T20" s="14" t="s">
        <v>101</v>
      </c>
      <c r="U20" s="14" t="s">
        <v>101</v>
      </c>
      <c r="V20" s="14" t="s">
        <v>101</v>
      </c>
      <c r="W20" s="14" t="s">
        <v>101</v>
      </c>
      <c r="X20" s="14" t="s">
        <v>128</v>
      </c>
      <c r="Y20" s="14" t="s">
        <v>101</v>
      </c>
      <c r="Z20" s="14" t="s">
        <v>101</v>
      </c>
      <c r="AA20" s="14" t="s">
        <v>101</v>
      </c>
      <c r="AB20" s="14" t="s">
        <v>101</v>
      </c>
      <c r="AC20" s="14" t="s">
        <v>101</v>
      </c>
    </row>
    <row r="21" spans="1:29" ht="15" x14ac:dyDescent="0.2">
      <c r="A21" s="4" t="s">
        <v>58</v>
      </c>
      <c r="B21" s="14" t="s">
        <v>127</v>
      </c>
      <c r="C21" s="14" t="s">
        <v>127</v>
      </c>
      <c r="D21" s="14" t="s">
        <v>127</v>
      </c>
      <c r="E21" s="14" t="s">
        <v>127</v>
      </c>
      <c r="F21" s="14" t="s">
        <v>127</v>
      </c>
      <c r="G21" s="14" t="s">
        <v>127</v>
      </c>
      <c r="H21" s="14" t="s">
        <v>127</v>
      </c>
      <c r="I21" s="14" t="s">
        <v>127</v>
      </c>
      <c r="J21" s="14" t="s">
        <v>127</v>
      </c>
      <c r="K21" s="14" t="s">
        <v>127</v>
      </c>
      <c r="L21" s="14" t="s">
        <v>127</v>
      </c>
      <c r="M21" s="14" t="s">
        <v>127</v>
      </c>
      <c r="N21" s="14" t="s">
        <v>129</v>
      </c>
      <c r="O21" s="14" t="s">
        <v>130</v>
      </c>
      <c r="P21" s="14" t="s">
        <v>127</v>
      </c>
      <c r="Q21" s="14" t="s">
        <v>127</v>
      </c>
      <c r="R21" s="14" t="s">
        <v>127</v>
      </c>
      <c r="S21" s="14" t="s">
        <v>127</v>
      </c>
      <c r="T21" s="14" t="s">
        <v>127</v>
      </c>
      <c r="U21" s="14" t="s">
        <v>127</v>
      </c>
      <c r="V21" s="14" t="s">
        <v>127</v>
      </c>
      <c r="W21" s="14" t="s">
        <v>127</v>
      </c>
      <c r="X21" s="14" t="s">
        <v>127</v>
      </c>
      <c r="Y21" s="14" t="s">
        <v>127</v>
      </c>
      <c r="Z21" s="14" t="s">
        <v>127</v>
      </c>
      <c r="AA21" s="14" t="s">
        <v>127</v>
      </c>
      <c r="AB21" s="14" t="s">
        <v>129</v>
      </c>
      <c r="AC21" s="14" t="s">
        <v>130</v>
      </c>
    </row>
    <row r="22" spans="1:29" ht="15" x14ac:dyDescent="0.2">
      <c r="A22" s="4" t="s">
        <v>59</v>
      </c>
      <c r="B22" s="14" t="s">
        <v>127</v>
      </c>
      <c r="C22" s="14" t="s">
        <v>127</v>
      </c>
      <c r="D22" s="14" t="s">
        <v>127</v>
      </c>
      <c r="E22" s="14" t="s">
        <v>127</v>
      </c>
      <c r="F22" s="14" t="s">
        <v>127</v>
      </c>
      <c r="G22" s="14" t="s">
        <v>127</v>
      </c>
      <c r="H22" s="14" t="s">
        <v>127</v>
      </c>
      <c r="I22" s="14" t="s">
        <v>127</v>
      </c>
      <c r="J22" s="14" t="s">
        <v>127</v>
      </c>
      <c r="K22" s="14" t="s">
        <v>127</v>
      </c>
      <c r="L22" s="14" t="s">
        <v>127</v>
      </c>
      <c r="M22" s="14" t="s">
        <v>127</v>
      </c>
      <c r="N22" s="14" t="s">
        <v>127</v>
      </c>
      <c r="O22" s="14" t="s">
        <v>127</v>
      </c>
      <c r="P22" s="14" t="s">
        <v>127</v>
      </c>
      <c r="Q22" s="14" t="s">
        <v>127</v>
      </c>
      <c r="R22" s="14" t="s">
        <v>127</v>
      </c>
      <c r="S22" s="14" t="s">
        <v>127</v>
      </c>
      <c r="T22" s="14" t="s">
        <v>127</v>
      </c>
      <c r="U22" s="14" t="s">
        <v>127</v>
      </c>
      <c r="V22" s="14" t="s">
        <v>127</v>
      </c>
      <c r="W22" s="14" t="s">
        <v>127</v>
      </c>
      <c r="X22" s="14" t="s">
        <v>127</v>
      </c>
      <c r="Y22" s="14" t="s">
        <v>127</v>
      </c>
      <c r="Z22" s="14" t="s">
        <v>127</v>
      </c>
      <c r="AA22" s="14" t="s">
        <v>127</v>
      </c>
      <c r="AB22" s="14" t="s">
        <v>127</v>
      </c>
      <c r="AC22" s="14" t="s">
        <v>127</v>
      </c>
    </row>
    <row r="23" spans="1:29" ht="45" x14ac:dyDescent="0.2">
      <c r="A23" s="4" t="s">
        <v>60</v>
      </c>
      <c r="B23" s="14" t="s">
        <v>131</v>
      </c>
      <c r="C23" s="14" t="s">
        <v>132</v>
      </c>
      <c r="D23" s="14" t="s">
        <v>133</v>
      </c>
      <c r="E23" s="14" t="s">
        <v>131</v>
      </c>
      <c r="F23" s="14" t="s">
        <v>131</v>
      </c>
      <c r="G23" s="14" t="s">
        <v>133</v>
      </c>
      <c r="H23" s="14" t="s">
        <v>134</v>
      </c>
      <c r="I23" s="14" t="s">
        <v>131</v>
      </c>
      <c r="J23" s="14" t="s">
        <v>132</v>
      </c>
      <c r="K23" s="14" t="s">
        <v>131</v>
      </c>
      <c r="L23" s="19" t="s">
        <v>135</v>
      </c>
      <c r="M23" s="19" t="s">
        <v>137</v>
      </c>
      <c r="N23" s="19" t="s">
        <v>138</v>
      </c>
      <c r="O23" s="14" t="s">
        <v>136</v>
      </c>
      <c r="P23" s="14" t="s">
        <v>131</v>
      </c>
      <c r="Q23" s="14" t="s">
        <v>132</v>
      </c>
      <c r="R23" s="14" t="s">
        <v>133</v>
      </c>
      <c r="S23" s="14" t="s">
        <v>131</v>
      </c>
      <c r="T23" s="14" t="s">
        <v>131</v>
      </c>
      <c r="U23" s="14" t="s">
        <v>133</v>
      </c>
      <c r="V23" s="14" t="s">
        <v>134</v>
      </c>
      <c r="W23" s="14" t="s">
        <v>131</v>
      </c>
      <c r="X23" s="14" t="s">
        <v>132</v>
      </c>
      <c r="Y23" s="14" t="s">
        <v>131</v>
      </c>
      <c r="Z23" s="19" t="s">
        <v>135</v>
      </c>
      <c r="AA23" s="19" t="s">
        <v>137</v>
      </c>
      <c r="AB23" s="19" t="s">
        <v>138</v>
      </c>
      <c r="AC23" s="14" t="s">
        <v>136</v>
      </c>
    </row>
    <row r="24" spans="1:29" ht="15" x14ac:dyDescent="0.2">
      <c r="A24" s="4" t="s">
        <v>66</v>
      </c>
      <c r="B24" s="14" t="s">
        <v>115</v>
      </c>
      <c r="C24" s="14" t="s">
        <v>115</v>
      </c>
      <c r="D24" s="14" t="s">
        <v>115</v>
      </c>
      <c r="E24" s="14" t="s">
        <v>115</v>
      </c>
      <c r="F24" s="14" t="s">
        <v>115</v>
      </c>
      <c r="G24" s="14" t="s">
        <v>115</v>
      </c>
      <c r="H24" s="14" t="s">
        <v>115</v>
      </c>
      <c r="I24" s="14" t="s">
        <v>115</v>
      </c>
      <c r="J24" s="14" t="s">
        <v>115</v>
      </c>
      <c r="K24" s="14" t="s">
        <v>115</v>
      </c>
      <c r="L24" s="14" t="s">
        <v>139</v>
      </c>
      <c r="M24" s="14" t="s">
        <v>140</v>
      </c>
      <c r="N24" s="14" t="s">
        <v>101</v>
      </c>
      <c r="O24" s="14" t="s">
        <v>101</v>
      </c>
      <c r="P24" s="14" t="s">
        <v>115</v>
      </c>
      <c r="Q24" s="14" t="s">
        <v>115</v>
      </c>
      <c r="R24" s="14" t="s">
        <v>115</v>
      </c>
      <c r="S24" s="14" t="s">
        <v>115</v>
      </c>
      <c r="T24" s="14" t="s">
        <v>115</v>
      </c>
      <c r="U24" s="14" t="s">
        <v>115</v>
      </c>
      <c r="V24" s="14" t="s">
        <v>115</v>
      </c>
      <c r="W24" s="14" t="s">
        <v>115</v>
      </c>
      <c r="X24" s="14" t="s">
        <v>115</v>
      </c>
      <c r="Y24" s="14" t="s">
        <v>115</v>
      </c>
      <c r="Z24" s="14" t="s">
        <v>139</v>
      </c>
      <c r="AA24" s="14" t="s">
        <v>140</v>
      </c>
      <c r="AB24" s="14" t="s">
        <v>101</v>
      </c>
      <c r="AC24" s="14" t="s">
        <v>101</v>
      </c>
    </row>
    <row r="25" spans="1:29" ht="15" x14ac:dyDescent="0.2">
      <c r="A25" s="4" t="s">
        <v>61</v>
      </c>
      <c r="B25" s="14" t="s">
        <v>101</v>
      </c>
      <c r="C25" s="14" t="s">
        <v>101</v>
      </c>
      <c r="D25" s="14" t="s">
        <v>101</v>
      </c>
      <c r="E25" s="14" t="s">
        <v>101</v>
      </c>
      <c r="F25" s="14" t="s">
        <v>101</v>
      </c>
      <c r="G25" s="14">
        <v>4</v>
      </c>
      <c r="H25" s="14" t="s">
        <v>141</v>
      </c>
      <c r="I25" s="14" t="s">
        <v>141</v>
      </c>
      <c r="J25" s="14" t="s">
        <v>141</v>
      </c>
      <c r="K25" s="14" t="s">
        <v>141</v>
      </c>
      <c r="L25" s="14" t="s">
        <v>167</v>
      </c>
      <c r="M25" s="14" t="s">
        <v>167</v>
      </c>
      <c r="N25" s="14" t="s">
        <v>141</v>
      </c>
      <c r="O25" s="14" t="s">
        <v>141</v>
      </c>
      <c r="P25" s="14" t="s">
        <v>101</v>
      </c>
      <c r="Q25" s="14" t="s">
        <v>101</v>
      </c>
      <c r="R25" s="14" t="s">
        <v>101</v>
      </c>
      <c r="S25" s="14" t="s">
        <v>101</v>
      </c>
      <c r="T25" s="14" t="s">
        <v>101</v>
      </c>
      <c r="U25" s="14">
        <v>4</v>
      </c>
      <c r="V25" s="14" t="s">
        <v>141</v>
      </c>
      <c r="W25" s="14" t="s">
        <v>141</v>
      </c>
      <c r="X25" s="14" t="s">
        <v>141</v>
      </c>
      <c r="Y25" s="14" t="s">
        <v>141</v>
      </c>
      <c r="Z25" s="14" t="s">
        <v>167</v>
      </c>
      <c r="AA25" s="14" t="s">
        <v>167</v>
      </c>
      <c r="AB25" s="14" t="s">
        <v>141</v>
      </c>
      <c r="AC25" s="14" t="s">
        <v>141</v>
      </c>
    </row>
    <row r="26" spans="1:29" ht="15" x14ac:dyDescent="0.2">
      <c r="A26" s="4" t="s">
        <v>67</v>
      </c>
      <c r="B26" s="14" t="s">
        <v>101</v>
      </c>
      <c r="C26" s="14" t="s">
        <v>101</v>
      </c>
      <c r="D26" s="14" t="s">
        <v>101</v>
      </c>
      <c r="E26" s="14" t="s">
        <v>101</v>
      </c>
      <c r="F26" s="14" t="s">
        <v>101</v>
      </c>
      <c r="G26" s="14" t="s">
        <v>101</v>
      </c>
      <c r="H26" s="14" t="s">
        <v>101</v>
      </c>
      <c r="I26" s="14" t="s">
        <v>101</v>
      </c>
      <c r="J26" s="14" t="s">
        <v>101</v>
      </c>
      <c r="K26" s="14" t="s">
        <v>101</v>
      </c>
      <c r="L26" s="14" t="s">
        <v>101</v>
      </c>
      <c r="M26" s="14" t="s">
        <v>101</v>
      </c>
      <c r="N26" s="14" t="s">
        <v>101</v>
      </c>
      <c r="O26" s="14" t="s">
        <v>101</v>
      </c>
      <c r="P26" s="14" t="s">
        <v>101</v>
      </c>
      <c r="Q26" s="14" t="s">
        <v>101</v>
      </c>
      <c r="R26" s="14" t="s">
        <v>101</v>
      </c>
      <c r="S26" s="14" t="s">
        <v>101</v>
      </c>
      <c r="T26" s="14" t="s">
        <v>101</v>
      </c>
      <c r="U26" s="14" t="s">
        <v>101</v>
      </c>
      <c r="V26" s="14" t="s">
        <v>101</v>
      </c>
      <c r="W26" s="14" t="s">
        <v>101</v>
      </c>
      <c r="X26" s="14" t="s">
        <v>101</v>
      </c>
      <c r="Y26" s="14" t="s">
        <v>101</v>
      </c>
      <c r="Z26" s="14" t="s">
        <v>101</v>
      </c>
      <c r="AA26" s="14" t="s">
        <v>101</v>
      </c>
      <c r="AB26" s="14" t="s">
        <v>101</v>
      </c>
      <c r="AC26" s="14" t="s">
        <v>101</v>
      </c>
    </row>
    <row r="27" spans="1:29" ht="15" x14ac:dyDescent="0.2">
      <c r="A27" s="4" t="s">
        <v>68</v>
      </c>
      <c r="B27" s="14">
        <v>2.65</v>
      </c>
      <c r="C27" s="14">
        <v>2.65</v>
      </c>
      <c r="D27" s="14">
        <v>2.65</v>
      </c>
      <c r="E27" s="14">
        <v>2.65</v>
      </c>
      <c r="F27" s="14">
        <v>2.65</v>
      </c>
      <c r="G27" s="14">
        <v>2.65</v>
      </c>
      <c r="H27" s="14">
        <v>2.65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  <c r="N27" s="14">
        <v>0</v>
      </c>
      <c r="O27" s="14">
        <v>0</v>
      </c>
      <c r="P27" s="14">
        <v>2.65</v>
      </c>
      <c r="Q27" s="14">
        <v>2.65</v>
      </c>
      <c r="R27" s="14">
        <v>2.65</v>
      </c>
      <c r="S27" s="14">
        <v>2.65</v>
      </c>
      <c r="T27" s="14">
        <v>2.65</v>
      </c>
      <c r="U27" s="14">
        <v>2.65</v>
      </c>
      <c r="V27" s="14">
        <v>2.65</v>
      </c>
      <c r="W27" s="14">
        <v>0</v>
      </c>
      <c r="X27" s="14">
        <v>0</v>
      </c>
      <c r="Y27" s="14">
        <v>0</v>
      </c>
      <c r="Z27" s="14">
        <v>0</v>
      </c>
      <c r="AA27" s="14">
        <v>0</v>
      </c>
      <c r="AB27" s="14">
        <v>0</v>
      </c>
      <c r="AC27" s="14">
        <v>0</v>
      </c>
    </row>
    <row r="28" spans="1:29" ht="15" x14ac:dyDescent="0.2">
      <c r="A28" s="4" t="s">
        <v>69</v>
      </c>
      <c r="B28" s="14">
        <v>0</v>
      </c>
      <c r="C28" s="14">
        <v>0</v>
      </c>
      <c r="D28" s="14">
        <v>0</v>
      </c>
      <c r="E28" s="14">
        <v>8</v>
      </c>
      <c r="F28" s="14">
        <v>8</v>
      </c>
      <c r="G28" s="14">
        <v>8</v>
      </c>
      <c r="H28" s="14">
        <v>8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  <c r="Q28" s="14">
        <v>0</v>
      </c>
      <c r="R28" s="14">
        <v>0</v>
      </c>
      <c r="S28" s="14">
        <v>8</v>
      </c>
      <c r="T28" s="14">
        <v>8</v>
      </c>
      <c r="U28" s="14">
        <v>8</v>
      </c>
      <c r="V28" s="14">
        <v>8</v>
      </c>
      <c r="W28" s="14">
        <v>0</v>
      </c>
      <c r="X28" s="14">
        <v>0</v>
      </c>
      <c r="Y28" s="14">
        <v>0</v>
      </c>
      <c r="Z28" s="14">
        <v>0</v>
      </c>
      <c r="AA28" s="14">
        <v>0</v>
      </c>
      <c r="AB28" s="14">
        <v>0</v>
      </c>
      <c r="AC28" s="14">
        <v>0</v>
      </c>
    </row>
    <row r="29" spans="1:29" ht="15" x14ac:dyDescent="0.2">
      <c r="A29" s="6" t="s">
        <v>70</v>
      </c>
      <c r="B29" s="14">
        <v>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  <c r="N29" s="14">
        <v>0</v>
      </c>
      <c r="O29" s="14">
        <v>0</v>
      </c>
      <c r="P29" s="14">
        <v>0</v>
      </c>
      <c r="Q29" s="14">
        <v>0</v>
      </c>
      <c r="R29" s="14">
        <v>0</v>
      </c>
      <c r="S29" s="14">
        <v>0</v>
      </c>
      <c r="T29" s="14">
        <v>0</v>
      </c>
      <c r="U29" s="14">
        <v>0</v>
      </c>
      <c r="V29" s="14">
        <v>0</v>
      </c>
      <c r="W29" s="14">
        <v>0</v>
      </c>
      <c r="X29" s="14">
        <v>0</v>
      </c>
      <c r="Y29" s="14">
        <v>0</v>
      </c>
      <c r="Z29" s="14">
        <v>0</v>
      </c>
      <c r="AA29" s="14">
        <v>0</v>
      </c>
      <c r="AB29" s="14">
        <v>0</v>
      </c>
      <c r="AC29" s="14">
        <v>0</v>
      </c>
    </row>
    <row r="30" spans="1:29" ht="15" x14ac:dyDescent="0.2">
      <c r="A30" s="6" t="s">
        <v>71</v>
      </c>
      <c r="B30" s="14">
        <v>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  <c r="N30" s="14">
        <v>0</v>
      </c>
      <c r="O30" s="14">
        <v>0</v>
      </c>
      <c r="P30" s="14">
        <v>0</v>
      </c>
      <c r="Q30" s="14">
        <v>0</v>
      </c>
      <c r="R30" s="14">
        <v>0</v>
      </c>
      <c r="S30" s="14">
        <v>0</v>
      </c>
      <c r="T30" s="14">
        <v>0</v>
      </c>
      <c r="U30" s="14">
        <v>0</v>
      </c>
      <c r="V30" s="14">
        <v>0</v>
      </c>
      <c r="W30" s="14">
        <v>0</v>
      </c>
      <c r="X30" s="14">
        <v>0</v>
      </c>
      <c r="Y30" s="14">
        <v>0</v>
      </c>
      <c r="Z30" s="14">
        <v>0</v>
      </c>
      <c r="AA30" s="14">
        <v>0</v>
      </c>
      <c r="AB30" s="14">
        <v>0</v>
      </c>
      <c r="AC30" s="14">
        <v>0</v>
      </c>
    </row>
    <row r="31" spans="1:29" ht="15" x14ac:dyDescent="0.2">
      <c r="A31" s="7" t="s">
        <v>72</v>
      </c>
      <c r="B31" s="14" t="s">
        <v>115</v>
      </c>
      <c r="C31" s="14" t="s">
        <v>115</v>
      </c>
      <c r="D31" s="14" t="s">
        <v>115</v>
      </c>
      <c r="E31" s="14" t="s">
        <v>115</v>
      </c>
      <c r="F31" s="14" t="s">
        <v>115</v>
      </c>
      <c r="G31" s="14" t="s">
        <v>115</v>
      </c>
      <c r="H31" s="14" t="s">
        <v>115</v>
      </c>
      <c r="I31" s="14" t="s">
        <v>115</v>
      </c>
      <c r="J31" s="14" t="s">
        <v>115</v>
      </c>
      <c r="K31" s="14" t="s">
        <v>115</v>
      </c>
      <c r="L31" s="14" t="s">
        <v>115</v>
      </c>
      <c r="M31" s="14" t="s">
        <v>115</v>
      </c>
      <c r="N31" s="14" t="s">
        <v>115</v>
      </c>
      <c r="O31" s="14" t="s">
        <v>115</v>
      </c>
      <c r="P31" s="14" t="s">
        <v>115</v>
      </c>
      <c r="Q31" s="14" t="s">
        <v>115</v>
      </c>
      <c r="R31" s="14" t="s">
        <v>115</v>
      </c>
      <c r="S31" s="14" t="s">
        <v>115</v>
      </c>
      <c r="T31" s="14" t="s">
        <v>115</v>
      </c>
      <c r="U31" s="14" t="s">
        <v>115</v>
      </c>
      <c r="V31" s="14" t="s">
        <v>115</v>
      </c>
      <c r="W31" s="14" t="s">
        <v>115</v>
      </c>
      <c r="X31" s="14" t="s">
        <v>115</v>
      </c>
      <c r="Y31" s="14" t="s">
        <v>115</v>
      </c>
      <c r="Z31" s="14" t="s">
        <v>115</v>
      </c>
      <c r="AA31" s="14" t="s">
        <v>115</v>
      </c>
      <c r="AB31" s="14" t="s">
        <v>115</v>
      </c>
      <c r="AC31" s="14" t="s">
        <v>115</v>
      </c>
    </row>
    <row r="32" spans="1:29" ht="15" x14ac:dyDescent="0.2">
      <c r="A32" s="7" t="s">
        <v>73</v>
      </c>
      <c r="B32" s="14" t="s">
        <v>115</v>
      </c>
      <c r="C32" s="14" t="s">
        <v>115</v>
      </c>
      <c r="D32" s="14" t="s">
        <v>115</v>
      </c>
      <c r="E32" s="14" t="s">
        <v>115</v>
      </c>
      <c r="F32" s="14" t="s">
        <v>115</v>
      </c>
      <c r="G32" s="14" t="s">
        <v>115</v>
      </c>
      <c r="H32" s="14" t="s">
        <v>115</v>
      </c>
      <c r="I32" s="14" t="s">
        <v>115</v>
      </c>
      <c r="J32" s="14" t="s">
        <v>115</v>
      </c>
      <c r="K32" s="14" t="s">
        <v>115</v>
      </c>
      <c r="L32" s="14" t="s">
        <v>115</v>
      </c>
      <c r="M32" s="14" t="s">
        <v>115</v>
      </c>
      <c r="N32" s="14" t="s">
        <v>115</v>
      </c>
      <c r="O32" s="14" t="s">
        <v>115</v>
      </c>
      <c r="P32" s="14" t="s">
        <v>115</v>
      </c>
      <c r="Q32" s="14" t="s">
        <v>115</v>
      </c>
      <c r="R32" s="14" t="s">
        <v>115</v>
      </c>
      <c r="S32" s="14" t="s">
        <v>115</v>
      </c>
      <c r="T32" s="14" t="s">
        <v>115</v>
      </c>
      <c r="U32" s="14" t="s">
        <v>115</v>
      </c>
      <c r="V32" s="14" t="s">
        <v>115</v>
      </c>
      <c r="W32" s="14" t="s">
        <v>115</v>
      </c>
      <c r="X32" s="14" t="s">
        <v>115</v>
      </c>
      <c r="Y32" s="14" t="s">
        <v>115</v>
      </c>
      <c r="Z32" s="14" t="s">
        <v>115</v>
      </c>
      <c r="AA32" s="14" t="s">
        <v>115</v>
      </c>
      <c r="AB32" s="14" t="s">
        <v>115</v>
      </c>
      <c r="AC32" s="14" t="s">
        <v>115</v>
      </c>
    </row>
    <row r="33" spans="1:29" ht="60" x14ac:dyDescent="0.2">
      <c r="A33" s="4" t="s">
        <v>74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</row>
    <row r="34" spans="1:29" ht="15" x14ac:dyDescent="0.2">
      <c r="A34" s="2" t="s">
        <v>3</v>
      </c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</row>
    <row r="35" spans="1:29" ht="45" x14ac:dyDescent="0.2">
      <c r="A35" s="5" t="s">
        <v>75</v>
      </c>
      <c r="B35" s="21">
        <v>64</v>
      </c>
      <c r="C35" s="21">
        <v>64</v>
      </c>
      <c r="D35" s="21">
        <v>64</v>
      </c>
      <c r="E35" s="21">
        <v>64</v>
      </c>
      <c r="F35" s="21">
        <v>64</v>
      </c>
      <c r="G35" s="21">
        <v>64</v>
      </c>
      <c r="H35" s="21">
        <v>64</v>
      </c>
      <c r="I35" s="21">
        <v>1</v>
      </c>
      <c r="J35" s="21">
        <v>1</v>
      </c>
      <c r="K35" s="21">
        <v>1</v>
      </c>
      <c r="L35" s="21">
        <v>1</v>
      </c>
      <c r="M35" s="21">
        <v>1</v>
      </c>
      <c r="N35" s="21">
        <v>1</v>
      </c>
      <c r="O35" s="21">
        <v>1</v>
      </c>
      <c r="P35" s="21">
        <v>64</v>
      </c>
      <c r="Q35" s="21">
        <v>64</v>
      </c>
      <c r="R35" s="21">
        <v>64</v>
      </c>
      <c r="S35" s="21">
        <v>64</v>
      </c>
      <c r="T35" s="21">
        <v>64</v>
      </c>
      <c r="U35" s="21">
        <v>64</v>
      </c>
      <c r="V35" s="21">
        <v>64</v>
      </c>
      <c r="W35" s="21">
        <v>1</v>
      </c>
      <c r="X35" s="21">
        <v>1</v>
      </c>
      <c r="Y35" s="21">
        <v>1</v>
      </c>
      <c r="Z35" s="21">
        <v>1</v>
      </c>
      <c r="AA35" s="21">
        <v>1</v>
      </c>
      <c r="AB35" s="21">
        <v>1</v>
      </c>
      <c r="AC35" s="21">
        <v>1</v>
      </c>
    </row>
    <row r="36" spans="1:29" ht="60" x14ac:dyDescent="0.2">
      <c r="A36" s="5" t="s">
        <v>76</v>
      </c>
      <c r="B36" s="21">
        <v>64</v>
      </c>
      <c r="C36" s="21">
        <v>64</v>
      </c>
      <c r="D36" s="21">
        <v>64</v>
      </c>
      <c r="E36" s="21">
        <v>64</v>
      </c>
      <c r="F36" s="21">
        <v>64</v>
      </c>
      <c r="G36" s="21">
        <v>64</v>
      </c>
      <c r="H36" s="21">
        <v>64</v>
      </c>
      <c r="I36" s="21" t="s">
        <v>115</v>
      </c>
      <c r="J36" s="21" t="s">
        <v>115</v>
      </c>
      <c r="K36" s="21" t="s">
        <v>115</v>
      </c>
      <c r="L36" s="21" t="s">
        <v>115</v>
      </c>
      <c r="M36" s="21" t="s">
        <v>115</v>
      </c>
      <c r="N36" s="21" t="s">
        <v>115</v>
      </c>
      <c r="O36" s="21" t="s">
        <v>115</v>
      </c>
      <c r="P36" s="21">
        <v>64</v>
      </c>
      <c r="Q36" s="21">
        <v>64</v>
      </c>
      <c r="R36" s="21">
        <v>64</v>
      </c>
      <c r="S36" s="21">
        <v>64</v>
      </c>
      <c r="T36" s="21">
        <v>64</v>
      </c>
      <c r="U36" s="21">
        <v>64</v>
      </c>
      <c r="V36" s="21">
        <v>64</v>
      </c>
      <c r="W36" s="21" t="s">
        <v>115</v>
      </c>
      <c r="X36" s="21" t="s">
        <v>115</v>
      </c>
      <c r="Y36" s="21" t="s">
        <v>115</v>
      </c>
      <c r="Z36" s="21" t="s">
        <v>115</v>
      </c>
      <c r="AA36" s="21" t="s">
        <v>115</v>
      </c>
      <c r="AB36" s="21" t="s">
        <v>115</v>
      </c>
      <c r="AC36" s="21" t="s">
        <v>115</v>
      </c>
    </row>
    <row r="37" spans="1:29" ht="45" x14ac:dyDescent="0.2">
      <c r="A37" s="8" t="s">
        <v>77</v>
      </c>
      <c r="B37" s="21">
        <v>2</v>
      </c>
      <c r="C37" s="21">
        <v>2</v>
      </c>
      <c r="D37" s="21">
        <v>2</v>
      </c>
      <c r="E37" s="21">
        <v>2</v>
      </c>
      <c r="F37" s="21">
        <v>2</v>
      </c>
      <c r="G37" s="21">
        <v>2</v>
      </c>
      <c r="H37" s="21">
        <v>2</v>
      </c>
      <c r="I37" s="21">
        <v>1</v>
      </c>
      <c r="J37" s="21">
        <v>1</v>
      </c>
      <c r="K37" s="21">
        <v>1</v>
      </c>
      <c r="L37" s="21">
        <v>1</v>
      </c>
      <c r="M37" s="21">
        <v>1</v>
      </c>
      <c r="N37" s="21">
        <v>1</v>
      </c>
      <c r="O37" s="21">
        <v>1</v>
      </c>
      <c r="P37" s="21">
        <v>2</v>
      </c>
      <c r="Q37" s="21">
        <v>2</v>
      </c>
      <c r="R37" s="21">
        <v>2</v>
      </c>
      <c r="S37" s="21">
        <v>2</v>
      </c>
      <c r="T37" s="21">
        <v>2</v>
      </c>
      <c r="U37" s="21">
        <v>2</v>
      </c>
      <c r="V37" s="21">
        <v>2</v>
      </c>
      <c r="W37" s="21">
        <v>1</v>
      </c>
      <c r="X37" s="21">
        <v>1</v>
      </c>
      <c r="Y37" s="21">
        <v>1</v>
      </c>
      <c r="Z37" s="21">
        <v>1</v>
      </c>
      <c r="AA37" s="21">
        <v>1</v>
      </c>
      <c r="AB37" s="21">
        <v>1</v>
      </c>
      <c r="AC37" s="21">
        <v>1</v>
      </c>
    </row>
    <row r="38" spans="1:29" ht="30" x14ac:dyDescent="0.2">
      <c r="A38" s="9" t="s">
        <v>78</v>
      </c>
      <c r="B38" s="21">
        <f>33+10*LOG10(100)</f>
        <v>53</v>
      </c>
      <c r="C38" s="21">
        <f t="shared" ref="C38:H38" si="0">33+10*LOG10(100)</f>
        <v>53</v>
      </c>
      <c r="D38" s="21">
        <f t="shared" si="0"/>
        <v>53</v>
      </c>
      <c r="E38" s="21">
        <f t="shared" si="0"/>
        <v>53</v>
      </c>
      <c r="F38" s="21">
        <f t="shared" si="0"/>
        <v>53</v>
      </c>
      <c r="G38" s="21">
        <f t="shared" si="0"/>
        <v>53</v>
      </c>
      <c r="H38" s="21">
        <f t="shared" si="0"/>
        <v>53</v>
      </c>
      <c r="I38" s="21">
        <v>23</v>
      </c>
      <c r="J38" s="21">
        <v>23</v>
      </c>
      <c r="K38" s="21">
        <v>23</v>
      </c>
      <c r="L38" s="21">
        <v>23</v>
      </c>
      <c r="M38" s="21">
        <v>23</v>
      </c>
      <c r="N38" s="21">
        <v>23</v>
      </c>
      <c r="O38" s="21">
        <v>23</v>
      </c>
      <c r="P38" s="21">
        <f>33+10*LOG10(100)</f>
        <v>53</v>
      </c>
      <c r="Q38" s="21">
        <f t="shared" ref="Q38:V38" si="1">33+10*LOG10(100)</f>
        <v>53</v>
      </c>
      <c r="R38" s="21">
        <f t="shared" si="1"/>
        <v>53</v>
      </c>
      <c r="S38" s="21">
        <f t="shared" si="1"/>
        <v>53</v>
      </c>
      <c r="T38" s="21">
        <f t="shared" si="1"/>
        <v>53</v>
      </c>
      <c r="U38" s="21">
        <f t="shared" si="1"/>
        <v>53</v>
      </c>
      <c r="V38" s="21">
        <f t="shared" si="1"/>
        <v>53</v>
      </c>
      <c r="W38" s="21">
        <v>23</v>
      </c>
      <c r="X38" s="21">
        <v>23</v>
      </c>
      <c r="Y38" s="21">
        <v>23</v>
      </c>
      <c r="Z38" s="21">
        <v>23</v>
      </c>
      <c r="AA38" s="21">
        <v>23</v>
      </c>
      <c r="AB38" s="21">
        <v>23</v>
      </c>
      <c r="AC38" s="21">
        <v>23</v>
      </c>
    </row>
    <row r="39" spans="1:29" ht="15" x14ac:dyDescent="0.2">
      <c r="A39" s="9" t="s">
        <v>79</v>
      </c>
      <c r="B39" s="21">
        <v>100000000</v>
      </c>
      <c r="C39" s="21">
        <v>100000000</v>
      </c>
      <c r="D39" s="21">
        <v>100000000</v>
      </c>
      <c r="E39" s="21">
        <v>100000000</v>
      </c>
      <c r="F39" s="21">
        <v>100000000</v>
      </c>
      <c r="G39" s="21">
        <v>100000000</v>
      </c>
      <c r="H39" s="21">
        <v>100000000</v>
      </c>
      <c r="I39" s="21">
        <f>4*12*30000</f>
        <v>1440000</v>
      </c>
      <c r="J39" s="21">
        <f>4*12*30000</f>
        <v>1440000</v>
      </c>
      <c r="K39" s="21">
        <f>2*12*30000</f>
        <v>720000</v>
      </c>
      <c r="L39" s="21">
        <f>12*12*30000</f>
        <v>4320000</v>
      </c>
      <c r="M39" s="21">
        <f>6*12*30000</f>
        <v>2160000</v>
      </c>
      <c r="N39" s="21">
        <f>1*12*30000</f>
        <v>360000</v>
      </c>
      <c r="O39" s="21">
        <f>1*12*30000</f>
        <v>360000</v>
      </c>
      <c r="P39" s="21">
        <v>100000000</v>
      </c>
      <c r="Q39" s="21">
        <v>100000000</v>
      </c>
      <c r="R39" s="21">
        <v>100000000</v>
      </c>
      <c r="S39" s="21">
        <v>100000000</v>
      </c>
      <c r="T39" s="21">
        <v>100000000</v>
      </c>
      <c r="U39" s="21">
        <v>100000000</v>
      </c>
      <c r="V39" s="21">
        <v>100000000</v>
      </c>
      <c r="W39" s="21">
        <f>4*12*30000</f>
        <v>1440000</v>
      </c>
      <c r="X39" s="21">
        <f>4*12*30000</f>
        <v>1440000</v>
      </c>
      <c r="Y39" s="21">
        <f>2*12*30000</f>
        <v>720000</v>
      </c>
      <c r="Z39" s="21">
        <f>12*12*30000</f>
        <v>4320000</v>
      </c>
      <c r="AA39" s="21">
        <f>6*12*30000</f>
        <v>2160000</v>
      </c>
      <c r="AB39" s="21">
        <f>1*12*30000</f>
        <v>360000</v>
      </c>
      <c r="AC39" s="21">
        <f>1*12*30000</f>
        <v>360000</v>
      </c>
    </row>
    <row r="40" spans="1:29" ht="135" x14ac:dyDescent="0.2">
      <c r="A40" s="10" t="s">
        <v>62</v>
      </c>
      <c r="B40" s="21">
        <f>33</f>
        <v>33</v>
      </c>
      <c r="C40" s="21">
        <f>33</f>
        <v>33</v>
      </c>
      <c r="D40" s="21">
        <f>33</f>
        <v>33</v>
      </c>
      <c r="E40" s="21">
        <f>33</f>
        <v>33</v>
      </c>
      <c r="F40" s="21">
        <f>33</f>
        <v>33</v>
      </c>
      <c r="G40" s="21">
        <f>33</f>
        <v>33</v>
      </c>
      <c r="H40" s="21">
        <f>33</f>
        <v>33</v>
      </c>
      <c r="I40" s="21" t="s">
        <v>101</v>
      </c>
      <c r="J40" s="21" t="s">
        <v>101</v>
      </c>
      <c r="K40" s="21" t="s">
        <v>101</v>
      </c>
      <c r="L40" s="21" t="s">
        <v>101</v>
      </c>
      <c r="M40" s="21" t="s">
        <v>101</v>
      </c>
      <c r="N40" s="21" t="s">
        <v>101</v>
      </c>
      <c r="O40" s="21" t="s">
        <v>101</v>
      </c>
      <c r="P40" s="21">
        <f>33</f>
        <v>33</v>
      </c>
      <c r="Q40" s="21">
        <f>33</f>
        <v>33</v>
      </c>
      <c r="R40" s="21">
        <f>33</f>
        <v>33</v>
      </c>
      <c r="S40" s="21">
        <f>33</f>
        <v>33</v>
      </c>
      <c r="T40" s="21">
        <f>33</f>
        <v>33</v>
      </c>
      <c r="U40" s="21">
        <f>33</f>
        <v>33</v>
      </c>
      <c r="V40" s="21">
        <f>33</f>
        <v>33</v>
      </c>
      <c r="W40" s="21" t="s">
        <v>101</v>
      </c>
      <c r="X40" s="21" t="s">
        <v>101</v>
      </c>
      <c r="Y40" s="21" t="s">
        <v>101</v>
      </c>
      <c r="Z40" s="21" t="s">
        <v>101</v>
      </c>
      <c r="AA40" s="21" t="s">
        <v>101</v>
      </c>
      <c r="AB40" s="21" t="s">
        <v>101</v>
      </c>
      <c r="AC40" s="21" t="s">
        <v>101</v>
      </c>
    </row>
    <row r="41" spans="1:29" ht="45" x14ac:dyDescent="0.2">
      <c r="A41" s="9" t="s">
        <v>63</v>
      </c>
      <c r="B41" s="21">
        <f>9*12*30000</f>
        <v>3240000</v>
      </c>
      <c r="C41" s="21">
        <f>4*12*30000</f>
        <v>1440000</v>
      </c>
      <c r="D41" s="21">
        <f>48*12*30000</f>
        <v>17280000</v>
      </c>
      <c r="E41" s="21">
        <f>4*12*30000</f>
        <v>1440000</v>
      </c>
      <c r="F41" s="21">
        <f>45*12*30000</f>
        <v>16200000</v>
      </c>
      <c r="G41" s="21">
        <f>48*12*30000</f>
        <v>17280000</v>
      </c>
      <c r="H41" s="21">
        <f>20*12*30000</f>
        <v>7200000</v>
      </c>
      <c r="I41" s="21">
        <f>4*12*30000</f>
        <v>1440000</v>
      </c>
      <c r="J41" s="21">
        <f>4*12*30000</f>
        <v>1440000</v>
      </c>
      <c r="K41" s="21">
        <f>2*12*30000</f>
        <v>720000</v>
      </c>
      <c r="L41" s="21">
        <f>12*12*30000</f>
        <v>4320000</v>
      </c>
      <c r="M41" s="21">
        <f>3*12*30000</f>
        <v>1080000</v>
      </c>
      <c r="N41" s="21">
        <f>1*12*30000</f>
        <v>360000</v>
      </c>
      <c r="O41" s="21">
        <f>1*12*30000</f>
        <v>360000</v>
      </c>
      <c r="P41" s="21">
        <f>9*12*30000</f>
        <v>3240000</v>
      </c>
      <c r="Q41" s="21">
        <f>4*12*30000</f>
        <v>1440000</v>
      </c>
      <c r="R41" s="21">
        <f>48*12*30000</f>
        <v>17280000</v>
      </c>
      <c r="S41" s="21">
        <f>4*12*30000</f>
        <v>1440000</v>
      </c>
      <c r="T41" s="21">
        <f>45*12*30000</f>
        <v>16200000</v>
      </c>
      <c r="U41" s="21">
        <f>48*12*30000</f>
        <v>17280000</v>
      </c>
      <c r="V41" s="21">
        <f>20*12*30000</f>
        <v>7200000</v>
      </c>
      <c r="W41" s="21">
        <f>4*12*30000</f>
        <v>1440000</v>
      </c>
      <c r="X41" s="21">
        <f>4*12*30000</f>
        <v>1440000</v>
      </c>
      <c r="Y41" s="21">
        <f>2*12*30000</f>
        <v>720000</v>
      </c>
      <c r="Z41" s="21">
        <f>12*12*30000</f>
        <v>4320000</v>
      </c>
      <c r="AA41" s="21">
        <f>3*12*30000</f>
        <v>1080000</v>
      </c>
      <c r="AB41" s="21">
        <f>1*12*30000</f>
        <v>360000</v>
      </c>
      <c r="AC41" s="21">
        <f>1*12*30000</f>
        <v>360000</v>
      </c>
    </row>
    <row r="42" spans="1:29" ht="15" x14ac:dyDescent="0.2">
      <c r="A42" s="9" t="s">
        <v>64</v>
      </c>
      <c r="B42" s="21">
        <f t="shared" ref="B42:H42" si="2">B40+10*LOG10(B41/1000000)</f>
        <v>38.105450102066122</v>
      </c>
      <c r="C42" s="21">
        <f t="shared" si="2"/>
        <v>34.583624920952495</v>
      </c>
      <c r="D42" s="21">
        <f t="shared" si="2"/>
        <v>45.375437381428746</v>
      </c>
      <c r="E42" s="21">
        <f t="shared" si="2"/>
        <v>34.583624920952495</v>
      </c>
      <c r="F42" s="21">
        <f t="shared" si="2"/>
        <v>45.09515014542631</v>
      </c>
      <c r="G42" s="21">
        <f t="shared" si="2"/>
        <v>45.375437381428746</v>
      </c>
      <c r="H42" s="21">
        <f t="shared" si="2"/>
        <v>41.57332496431269</v>
      </c>
      <c r="I42" s="21">
        <v>23</v>
      </c>
      <c r="J42" s="21">
        <v>23</v>
      </c>
      <c r="K42" s="21">
        <v>23</v>
      </c>
      <c r="L42" s="21">
        <v>23</v>
      </c>
      <c r="M42" s="21">
        <v>23</v>
      </c>
      <c r="N42" s="21">
        <v>23</v>
      </c>
      <c r="O42" s="21">
        <v>23</v>
      </c>
      <c r="P42" s="21">
        <f t="shared" ref="P42:V42" si="3">P40+10*LOG10(P41/1000000)</f>
        <v>38.105450102066122</v>
      </c>
      <c r="Q42" s="21">
        <f t="shared" si="3"/>
        <v>34.583624920952495</v>
      </c>
      <c r="R42" s="21">
        <f t="shared" si="3"/>
        <v>45.375437381428746</v>
      </c>
      <c r="S42" s="21">
        <f t="shared" si="3"/>
        <v>34.583624920952495</v>
      </c>
      <c r="T42" s="21">
        <f t="shared" si="3"/>
        <v>45.09515014542631</v>
      </c>
      <c r="U42" s="21">
        <f t="shared" si="3"/>
        <v>45.375437381428746</v>
      </c>
      <c r="V42" s="21">
        <f t="shared" si="3"/>
        <v>41.57332496431269</v>
      </c>
      <c r="W42" s="21">
        <v>23</v>
      </c>
      <c r="X42" s="21">
        <v>23</v>
      </c>
      <c r="Y42" s="21">
        <v>23</v>
      </c>
      <c r="Z42" s="21">
        <v>23</v>
      </c>
      <c r="AA42" s="21">
        <v>23</v>
      </c>
      <c r="AB42" s="21">
        <v>23</v>
      </c>
      <c r="AC42" s="21">
        <v>23</v>
      </c>
    </row>
    <row r="43" spans="1:29" ht="30" x14ac:dyDescent="0.2">
      <c r="A43" s="4" t="s">
        <v>65</v>
      </c>
      <c r="B43" s="21">
        <f>B44-B45</f>
        <v>5.35</v>
      </c>
      <c r="C43" s="21">
        <f t="shared" ref="C43:O43" si="4">C44-C45</f>
        <v>5.35</v>
      </c>
      <c r="D43" s="21">
        <f t="shared" si="4"/>
        <v>5.35</v>
      </c>
      <c r="E43" s="21">
        <f t="shared" si="4"/>
        <v>5.35</v>
      </c>
      <c r="F43" s="21">
        <f t="shared" si="4"/>
        <v>5.35</v>
      </c>
      <c r="G43" s="21">
        <f t="shared" si="4"/>
        <v>5.35</v>
      </c>
      <c r="H43" s="21">
        <f t="shared" si="4"/>
        <v>5.35</v>
      </c>
      <c r="I43" s="21">
        <f t="shared" si="4"/>
        <v>0</v>
      </c>
      <c r="J43" s="21">
        <f t="shared" si="4"/>
        <v>0</v>
      </c>
      <c r="K43" s="21">
        <f t="shared" si="4"/>
        <v>0</v>
      </c>
      <c r="L43" s="21">
        <f t="shared" si="4"/>
        <v>0</v>
      </c>
      <c r="M43" s="21">
        <f t="shared" si="4"/>
        <v>0</v>
      </c>
      <c r="N43" s="21">
        <f t="shared" si="4"/>
        <v>0</v>
      </c>
      <c r="O43" s="21">
        <f t="shared" si="4"/>
        <v>0</v>
      </c>
      <c r="P43" s="21">
        <f t="shared" ref="P43:AC43" si="5">P44-P45</f>
        <v>5.35</v>
      </c>
      <c r="Q43" s="21">
        <f t="shared" si="5"/>
        <v>5.35</v>
      </c>
      <c r="R43" s="21">
        <f t="shared" si="5"/>
        <v>5.35</v>
      </c>
      <c r="S43" s="21">
        <f t="shared" si="5"/>
        <v>5.35</v>
      </c>
      <c r="T43" s="21">
        <f t="shared" si="5"/>
        <v>5.35</v>
      </c>
      <c r="U43" s="21">
        <f t="shared" si="5"/>
        <v>5.35</v>
      </c>
      <c r="V43" s="21">
        <f t="shared" si="5"/>
        <v>5.35</v>
      </c>
      <c r="W43" s="21">
        <f t="shared" si="5"/>
        <v>0</v>
      </c>
      <c r="X43" s="21">
        <f t="shared" si="5"/>
        <v>0</v>
      </c>
      <c r="Y43" s="21">
        <f t="shared" si="5"/>
        <v>0</v>
      </c>
      <c r="Z43" s="21">
        <f t="shared" si="5"/>
        <v>0</v>
      </c>
      <c r="AA43" s="21">
        <f t="shared" si="5"/>
        <v>0</v>
      </c>
      <c r="AB43" s="21">
        <f t="shared" si="5"/>
        <v>0</v>
      </c>
      <c r="AC43" s="21">
        <f t="shared" si="5"/>
        <v>0</v>
      </c>
    </row>
    <row r="44" spans="1:29" ht="45" x14ac:dyDescent="0.2">
      <c r="A44" s="4" t="s">
        <v>11</v>
      </c>
      <c r="B44" s="21">
        <f t="shared" ref="B44:H44" si="6">B46+10*LOG10(B35/B36)</f>
        <v>8</v>
      </c>
      <c r="C44" s="21">
        <f t="shared" si="6"/>
        <v>8</v>
      </c>
      <c r="D44" s="21">
        <f t="shared" si="6"/>
        <v>8</v>
      </c>
      <c r="E44" s="21">
        <f t="shared" si="6"/>
        <v>8</v>
      </c>
      <c r="F44" s="21">
        <f t="shared" si="6"/>
        <v>8</v>
      </c>
      <c r="G44" s="21">
        <f t="shared" si="6"/>
        <v>8</v>
      </c>
      <c r="H44" s="21">
        <f t="shared" si="6"/>
        <v>8</v>
      </c>
      <c r="I44" s="21">
        <f t="shared" ref="I44:O44" si="7">I46+10*LOG10(I35/I37)</f>
        <v>0</v>
      </c>
      <c r="J44" s="21">
        <f t="shared" si="7"/>
        <v>0</v>
      </c>
      <c r="K44" s="21">
        <f t="shared" si="7"/>
        <v>0</v>
      </c>
      <c r="L44" s="21">
        <f t="shared" si="7"/>
        <v>0</v>
      </c>
      <c r="M44" s="21">
        <f t="shared" si="7"/>
        <v>0</v>
      </c>
      <c r="N44" s="21">
        <f t="shared" si="7"/>
        <v>0</v>
      </c>
      <c r="O44" s="21">
        <f t="shared" si="7"/>
        <v>0</v>
      </c>
      <c r="P44" s="21">
        <f t="shared" ref="P44:V44" si="8">P46+10*LOG10(P35/P36)</f>
        <v>8</v>
      </c>
      <c r="Q44" s="21">
        <f t="shared" si="8"/>
        <v>8</v>
      </c>
      <c r="R44" s="21">
        <f t="shared" si="8"/>
        <v>8</v>
      </c>
      <c r="S44" s="21">
        <f t="shared" si="8"/>
        <v>8</v>
      </c>
      <c r="T44" s="21">
        <f t="shared" si="8"/>
        <v>8</v>
      </c>
      <c r="U44" s="21">
        <f t="shared" si="8"/>
        <v>8</v>
      </c>
      <c r="V44" s="21">
        <f t="shared" si="8"/>
        <v>8</v>
      </c>
      <c r="W44" s="21">
        <f t="shared" ref="W44:AC44" si="9">W46+10*LOG10(W35/W37)</f>
        <v>0</v>
      </c>
      <c r="X44" s="21">
        <f t="shared" si="9"/>
        <v>0</v>
      </c>
      <c r="Y44" s="21">
        <f t="shared" si="9"/>
        <v>0</v>
      </c>
      <c r="Z44" s="21">
        <f t="shared" si="9"/>
        <v>0</v>
      </c>
      <c r="AA44" s="21">
        <f t="shared" si="9"/>
        <v>0</v>
      </c>
      <c r="AB44" s="21">
        <f t="shared" si="9"/>
        <v>0</v>
      </c>
      <c r="AC44" s="21">
        <f t="shared" si="9"/>
        <v>0</v>
      </c>
    </row>
    <row r="45" spans="1:29" ht="60" x14ac:dyDescent="0.2">
      <c r="A45" s="11" t="s">
        <v>12</v>
      </c>
      <c r="B45" s="21">
        <f>B27</f>
        <v>2.65</v>
      </c>
      <c r="C45" s="21">
        <f t="shared" ref="C45:O45" si="10">C27</f>
        <v>2.65</v>
      </c>
      <c r="D45" s="21">
        <f t="shared" si="10"/>
        <v>2.65</v>
      </c>
      <c r="E45" s="21">
        <f t="shared" si="10"/>
        <v>2.65</v>
      </c>
      <c r="F45" s="21">
        <f t="shared" si="10"/>
        <v>2.65</v>
      </c>
      <c r="G45" s="21">
        <f t="shared" si="10"/>
        <v>2.65</v>
      </c>
      <c r="H45" s="21">
        <f t="shared" si="10"/>
        <v>2.65</v>
      </c>
      <c r="I45" s="21">
        <f t="shared" si="10"/>
        <v>0</v>
      </c>
      <c r="J45" s="21">
        <f t="shared" si="10"/>
        <v>0</v>
      </c>
      <c r="K45" s="21">
        <f t="shared" si="10"/>
        <v>0</v>
      </c>
      <c r="L45" s="21">
        <f t="shared" si="10"/>
        <v>0</v>
      </c>
      <c r="M45" s="21">
        <f t="shared" si="10"/>
        <v>0</v>
      </c>
      <c r="N45" s="21">
        <f t="shared" si="10"/>
        <v>0</v>
      </c>
      <c r="O45" s="21">
        <f t="shared" si="10"/>
        <v>0</v>
      </c>
      <c r="P45" s="21">
        <f>P27</f>
        <v>2.65</v>
      </c>
      <c r="Q45" s="21">
        <f t="shared" ref="Q45:AC45" si="11">Q27</f>
        <v>2.65</v>
      </c>
      <c r="R45" s="21">
        <f t="shared" si="11"/>
        <v>2.65</v>
      </c>
      <c r="S45" s="21">
        <f t="shared" si="11"/>
        <v>2.65</v>
      </c>
      <c r="T45" s="21">
        <f t="shared" si="11"/>
        <v>2.65</v>
      </c>
      <c r="U45" s="21">
        <f t="shared" si="11"/>
        <v>2.65</v>
      </c>
      <c r="V45" s="21">
        <f t="shared" si="11"/>
        <v>2.65</v>
      </c>
      <c r="W45" s="21">
        <f t="shared" si="11"/>
        <v>0</v>
      </c>
      <c r="X45" s="21">
        <f t="shared" si="11"/>
        <v>0</v>
      </c>
      <c r="Y45" s="21">
        <f t="shared" si="11"/>
        <v>0</v>
      </c>
      <c r="Z45" s="21">
        <f t="shared" si="11"/>
        <v>0</v>
      </c>
      <c r="AA45" s="21">
        <f t="shared" si="11"/>
        <v>0</v>
      </c>
      <c r="AB45" s="21">
        <f t="shared" si="11"/>
        <v>0</v>
      </c>
      <c r="AC45" s="21">
        <f t="shared" si="11"/>
        <v>0</v>
      </c>
    </row>
    <row r="46" spans="1:29" ht="15" x14ac:dyDescent="0.2">
      <c r="A46" s="1" t="s">
        <v>13</v>
      </c>
      <c r="B46" s="21">
        <v>8</v>
      </c>
      <c r="C46" s="21">
        <v>8</v>
      </c>
      <c r="D46" s="21">
        <v>8</v>
      </c>
      <c r="E46" s="21">
        <v>8</v>
      </c>
      <c r="F46" s="21">
        <v>8</v>
      </c>
      <c r="G46" s="21">
        <v>8</v>
      </c>
      <c r="H46" s="21">
        <v>8</v>
      </c>
      <c r="I46" s="21">
        <v>0</v>
      </c>
      <c r="J46" s="21">
        <v>0</v>
      </c>
      <c r="K46" s="21">
        <v>0</v>
      </c>
      <c r="L46" s="21">
        <v>0</v>
      </c>
      <c r="M46" s="21">
        <v>0</v>
      </c>
      <c r="N46" s="21">
        <v>0</v>
      </c>
      <c r="O46" s="21">
        <v>0</v>
      </c>
      <c r="P46" s="21">
        <v>8</v>
      </c>
      <c r="Q46" s="21">
        <v>8</v>
      </c>
      <c r="R46" s="21">
        <v>8</v>
      </c>
      <c r="S46" s="21">
        <v>8</v>
      </c>
      <c r="T46" s="21">
        <v>8</v>
      </c>
      <c r="U46" s="21">
        <v>8</v>
      </c>
      <c r="V46" s="21">
        <v>8</v>
      </c>
      <c r="W46" s="21">
        <v>0</v>
      </c>
      <c r="X46" s="21">
        <v>0</v>
      </c>
      <c r="Y46" s="21">
        <v>0</v>
      </c>
      <c r="Z46" s="21">
        <v>0</v>
      </c>
      <c r="AA46" s="21">
        <v>0</v>
      </c>
      <c r="AB46" s="21">
        <v>0</v>
      </c>
      <c r="AC46" s="21">
        <v>0</v>
      </c>
    </row>
    <row r="47" spans="1:29" ht="30" x14ac:dyDescent="0.2">
      <c r="A47" s="4" t="s">
        <v>14</v>
      </c>
      <c r="B47" s="21">
        <f>B48-B49</f>
        <v>15.051499783199061</v>
      </c>
      <c r="C47" s="21">
        <f t="shared" ref="C47:O47" si="12">C48-C49</f>
        <v>15.051499783199061</v>
      </c>
      <c r="D47" s="21">
        <f t="shared" si="12"/>
        <v>15.051499783199061</v>
      </c>
      <c r="E47" s="21">
        <f t="shared" si="12"/>
        <v>7.0514997831990609</v>
      </c>
      <c r="F47" s="21">
        <f t="shared" si="12"/>
        <v>7.0514997831990609</v>
      </c>
      <c r="G47" s="21">
        <f t="shared" si="12"/>
        <v>7.0514997831990609</v>
      </c>
      <c r="H47" s="21">
        <f t="shared" si="12"/>
        <v>7.0514997831990609</v>
      </c>
      <c r="I47" s="21">
        <f t="shared" si="12"/>
        <v>0</v>
      </c>
      <c r="J47" s="21">
        <f t="shared" si="12"/>
        <v>0</v>
      </c>
      <c r="K47" s="21">
        <f t="shared" si="12"/>
        <v>0</v>
      </c>
      <c r="L47" s="21">
        <f t="shared" si="12"/>
        <v>0</v>
      </c>
      <c r="M47" s="21">
        <f t="shared" si="12"/>
        <v>0</v>
      </c>
      <c r="N47" s="21">
        <f t="shared" si="12"/>
        <v>0</v>
      </c>
      <c r="O47" s="21">
        <f t="shared" si="12"/>
        <v>0</v>
      </c>
      <c r="P47" s="21">
        <f t="shared" ref="P47:AC47" si="13">P48-P49</f>
        <v>15.051499783199061</v>
      </c>
      <c r="Q47" s="21">
        <f t="shared" si="13"/>
        <v>15.051499783199061</v>
      </c>
      <c r="R47" s="21">
        <f t="shared" si="13"/>
        <v>15.051499783199061</v>
      </c>
      <c r="S47" s="21">
        <f t="shared" si="13"/>
        <v>7.0514997831990609</v>
      </c>
      <c r="T47" s="21">
        <f t="shared" si="13"/>
        <v>7.0514997831990609</v>
      </c>
      <c r="U47" s="21">
        <f t="shared" si="13"/>
        <v>7.0514997831990609</v>
      </c>
      <c r="V47" s="21">
        <f t="shared" si="13"/>
        <v>7.0514997831990609</v>
      </c>
      <c r="W47" s="21">
        <f t="shared" si="13"/>
        <v>0</v>
      </c>
      <c r="X47" s="21">
        <f t="shared" si="13"/>
        <v>0</v>
      </c>
      <c r="Y47" s="21">
        <f t="shared" si="13"/>
        <v>0</v>
      </c>
      <c r="Z47" s="21">
        <f t="shared" si="13"/>
        <v>0</v>
      </c>
      <c r="AA47" s="21">
        <f t="shared" si="13"/>
        <v>0</v>
      </c>
      <c r="AB47" s="21">
        <f t="shared" si="13"/>
        <v>0</v>
      </c>
      <c r="AC47" s="21">
        <f t="shared" si="13"/>
        <v>0</v>
      </c>
    </row>
    <row r="48" spans="1:29" ht="30" x14ac:dyDescent="0.2">
      <c r="A48" s="4" t="s">
        <v>15</v>
      </c>
      <c r="B48" s="21">
        <f>10*LOG10(B36/B37)</f>
        <v>15.051499783199061</v>
      </c>
      <c r="C48" s="21">
        <f t="shared" ref="C48:H48" si="14">10*LOG10(C36/C37)</f>
        <v>15.051499783199061</v>
      </c>
      <c r="D48" s="21">
        <f t="shared" si="14"/>
        <v>15.051499783199061</v>
      </c>
      <c r="E48" s="21">
        <f t="shared" si="14"/>
        <v>15.051499783199061</v>
      </c>
      <c r="F48" s="21">
        <f t="shared" si="14"/>
        <v>15.051499783199061</v>
      </c>
      <c r="G48" s="21">
        <f t="shared" si="14"/>
        <v>15.051499783199061</v>
      </c>
      <c r="H48" s="21">
        <f t="shared" si="14"/>
        <v>15.051499783199061</v>
      </c>
      <c r="I48" s="21">
        <f>0</f>
        <v>0</v>
      </c>
      <c r="J48" s="21">
        <f>0</f>
        <v>0</v>
      </c>
      <c r="K48" s="21">
        <f>0</f>
        <v>0</v>
      </c>
      <c r="L48" s="21">
        <f>0</f>
        <v>0</v>
      </c>
      <c r="M48" s="21">
        <f>0</f>
        <v>0</v>
      </c>
      <c r="N48" s="21">
        <f>0</f>
        <v>0</v>
      </c>
      <c r="O48" s="21">
        <f>0</f>
        <v>0</v>
      </c>
      <c r="P48" s="21">
        <f>10*LOG10(P36/P37)</f>
        <v>15.051499783199061</v>
      </c>
      <c r="Q48" s="21">
        <f t="shared" ref="Q48:V48" si="15">10*LOG10(Q36/Q37)</f>
        <v>15.051499783199061</v>
      </c>
      <c r="R48" s="21">
        <f t="shared" si="15"/>
        <v>15.051499783199061</v>
      </c>
      <c r="S48" s="21">
        <f t="shared" si="15"/>
        <v>15.051499783199061</v>
      </c>
      <c r="T48" s="21">
        <f t="shared" si="15"/>
        <v>15.051499783199061</v>
      </c>
      <c r="U48" s="21">
        <f t="shared" si="15"/>
        <v>15.051499783199061</v>
      </c>
      <c r="V48" s="21">
        <f t="shared" si="15"/>
        <v>15.051499783199061</v>
      </c>
      <c r="W48" s="21">
        <f>0</f>
        <v>0</v>
      </c>
      <c r="X48" s="21">
        <f>0</f>
        <v>0</v>
      </c>
      <c r="Y48" s="21">
        <f>0</f>
        <v>0</v>
      </c>
      <c r="Z48" s="21">
        <f>0</f>
        <v>0</v>
      </c>
      <c r="AA48" s="21">
        <f>0</f>
        <v>0</v>
      </c>
      <c r="AB48" s="21">
        <f>0</f>
        <v>0</v>
      </c>
      <c r="AC48" s="21">
        <f>0</f>
        <v>0</v>
      </c>
    </row>
    <row r="49" spans="1:29" ht="45" x14ac:dyDescent="0.2">
      <c r="A49" s="8" t="s">
        <v>16</v>
      </c>
      <c r="B49" s="21">
        <f>B28</f>
        <v>0</v>
      </c>
      <c r="C49" s="21">
        <f t="shared" ref="C49:O49" si="16">C28</f>
        <v>0</v>
      </c>
      <c r="D49" s="21">
        <f t="shared" si="16"/>
        <v>0</v>
      </c>
      <c r="E49" s="21">
        <f t="shared" si="16"/>
        <v>8</v>
      </c>
      <c r="F49" s="21">
        <f t="shared" si="16"/>
        <v>8</v>
      </c>
      <c r="G49" s="21">
        <f t="shared" si="16"/>
        <v>8</v>
      </c>
      <c r="H49" s="21">
        <f t="shared" si="16"/>
        <v>8</v>
      </c>
      <c r="I49" s="21">
        <f t="shared" si="16"/>
        <v>0</v>
      </c>
      <c r="J49" s="21">
        <f t="shared" si="16"/>
        <v>0</v>
      </c>
      <c r="K49" s="21">
        <f t="shared" si="16"/>
        <v>0</v>
      </c>
      <c r="L49" s="21">
        <f t="shared" si="16"/>
        <v>0</v>
      </c>
      <c r="M49" s="21">
        <f t="shared" si="16"/>
        <v>0</v>
      </c>
      <c r="N49" s="21">
        <f t="shared" si="16"/>
        <v>0</v>
      </c>
      <c r="O49" s="21">
        <f t="shared" si="16"/>
        <v>0</v>
      </c>
      <c r="P49" s="21">
        <f>P28</f>
        <v>0</v>
      </c>
      <c r="Q49" s="21">
        <f t="shared" ref="Q49:AC49" si="17">Q28</f>
        <v>0</v>
      </c>
      <c r="R49" s="21">
        <f t="shared" si="17"/>
        <v>0</v>
      </c>
      <c r="S49" s="21">
        <f t="shared" si="17"/>
        <v>8</v>
      </c>
      <c r="T49" s="21">
        <f t="shared" si="17"/>
        <v>8</v>
      </c>
      <c r="U49" s="21">
        <f t="shared" si="17"/>
        <v>8</v>
      </c>
      <c r="V49" s="21">
        <f t="shared" si="17"/>
        <v>8</v>
      </c>
      <c r="W49" s="21">
        <f t="shared" si="17"/>
        <v>0</v>
      </c>
      <c r="X49" s="21">
        <f t="shared" si="17"/>
        <v>0</v>
      </c>
      <c r="Y49" s="21">
        <f t="shared" si="17"/>
        <v>0</v>
      </c>
      <c r="Z49" s="21">
        <f t="shared" si="17"/>
        <v>0</v>
      </c>
      <c r="AA49" s="21">
        <f t="shared" si="17"/>
        <v>0</v>
      </c>
      <c r="AB49" s="21">
        <f t="shared" si="17"/>
        <v>0</v>
      </c>
      <c r="AC49" s="21">
        <f t="shared" si="17"/>
        <v>0</v>
      </c>
    </row>
    <row r="50" spans="1:29" ht="30" x14ac:dyDescent="0.2">
      <c r="A50" s="3" t="s">
        <v>17</v>
      </c>
      <c r="B50" s="21">
        <v>3</v>
      </c>
      <c r="C50" s="21">
        <v>3</v>
      </c>
      <c r="D50" s="21">
        <v>3</v>
      </c>
      <c r="E50" s="21">
        <v>3</v>
      </c>
      <c r="F50" s="21">
        <v>3</v>
      </c>
      <c r="G50" s="21">
        <v>3</v>
      </c>
      <c r="H50" s="21">
        <v>3</v>
      </c>
      <c r="I50" s="21">
        <v>1</v>
      </c>
      <c r="J50" s="21">
        <v>1</v>
      </c>
      <c r="K50" s="21">
        <v>1</v>
      </c>
      <c r="L50" s="21">
        <v>1</v>
      </c>
      <c r="M50" s="21">
        <v>1</v>
      </c>
      <c r="N50" s="21">
        <v>1</v>
      </c>
      <c r="O50" s="21">
        <v>1</v>
      </c>
      <c r="P50" s="21">
        <v>3</v>
      </c>
      <c r="Q50" s="21">
        <v>3</v>
      </c>
      <c r="R50" s="21">
        <v>3</v>
      </c>
      <c r="S50" s="21">
        <v>3</v>
      </c>
      <c r="T50" s="21">
        <v>3</v>
      </c>
      <c r="U50" s="21">
        <v>3</v>
      </c>
      <c r="V50" s="21">
        <v>3</v>
      </c>
      <c r="W50" s="21">
        <v>1</v>
      </c>
      <c r="X50" s="21">
        <v>1</v>
      </c>
      <c r="Y50" s="21">
        <v>1</v>
      </c>
      <c r="Z50" s="21">
        <v>1</v>
      </c>
      <c r="AA50" s="21">
        <v>1</v>
      </c>
      <c r="AB50" s="21">
        <v>1</v>
      </c>
      <c r="AC50" s="21">
        <v>1</v>
      </c>
    </row>
    <row r="51" spans="1:29" ht="15" x14ac:dyDescent="0.2">
      <c r="A51" s="3" t="s">
        <v>18</v>
      </c>
      <c r="B51" s="21">
        <f>B42+B43+B47-B50</f>
        <v>55.506949885265186</v>
      </c>
      <c r="C51" s="21">
        <f t="shared" ref="C51:O51" si="18">C42+C43+C47-C50</f>
        <v>51.985124704151559</v>
      </c>
      <c r="D51" s="21">
        <f t="shared" si="18"/>
        <v>62.77693716462781</v>
      </c>
      <c r="E51" s="21">
        <f t="shared" si="18"/>
        <v>43.985124704151559</v>
      </c>
      <c r="F51" s="21">
        <f t="shared" si="18"/>
        <v>54.496649928625374</v>
      </c>
      <c r="G51" s="21">
        <f t="shared" si="18"/>
        <v>54.77693716462781</v>
      </c>
      <c r="H51" s="21">
        <f t="shared" si="18"/>
        <v>50.974824747511754</v>
      </c>
      <c r="I51" s="21">
        <f t="shared" si="18"/>
        <v>22</v>
      </c>
      <c r="J51" s="21">
        <f t="shared" si="18"/>
        <v>22</v>
      </c>
      <c r="K51" s="21">
        <f t="shared" si="18"/>
        <v>22</v>
      </c>
      <c r="L51" s="21">
        <f t="shared" si="18"/>
        <v>22</v>
      </c>
      <c r="M51" s="21">
        <f t="shared" si="18"/>
        <v>22</v>
      </c>
      <c r="N51" s="21">
        <f t="shared" si="18"/>
        <v>22</v>
      </c>
      <c r="O51" s="21">
        <f t="shared" si="18"/>
        <v>22</v>
      </c>
      <c r="P51" s="21">
        <f t="shared" ref="P51:AC51" si="19">P42+P43+P47-P50</f>
        <v>55.506949885265186</v>
      </c>
      <c r="Q51" s="21">
        <f t="shared" si="19"/>
        <v>51.985124704151559</v>
      </c>
      <c r="R51" s="21">
        <f t="shared" si="19"/>
        <v>62.77693716462781</v>
      </c>
      <c r="S51" s="21">
        <f t="shared" si="19"/>
        <v>43.985124704151559</v>
      </c>
      <c r="T51" s="21">
        <f t="shared" si="19"/>
        <v>54.496649928625374</v>
      </c>
      <c r="U51" s="21">
        <f t="shared" si="19"/>
        <v>54.77693716462781</v>
      </c>
      <c r="V51" s="21">
        <f t="shared" si="19"/>
        <v>50.974824747511754</v>
      </c>
      <c r="W51" s="21">
        <f t="shared" si="19"/>
        <v>22</v>
      </c>
      <c r="X51" s="21">
        <f t="shared" si="19"/>
        <v>22</v>
      </c>
      <c r="Y51" s="21">
        <f t="shared" si="19"/>
        <v>22</v>
      </c>
      <c r="Z51" s="21">
        <f t="shared" si="19"/>
        <v>22</v>
      </c>
      <c r="AA51" s="21">
        <f t="shared" si="19"/>
        <v>22</v>
      </c>
      <c r="AB51" s="21">
        <f t="shared" si="19"/>
        <v>22</v>
      </c>
      <c r="AC51" s="21">
        <f t="shared" si="19"/>
        <v>22</v>
      </c>
    </row>
    <row r="52" spans="1:29" ht="15" x14ac:dyDescent="0.2">
      <c r="A52" s="2" t="s">
        <v>4</v>
      </c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</row>
    <row r="53" spans="1:29" ht="45" x14ac:dyDescent="0.2">
      <c r="A53" s="5" t="s">
        <v>19</v>
      </c>
      <c r="B53" s="21">
        <v>4</v>
      </c>
      <c r="C53" s="21">
        <v>4</v>
      </c>
      <c r="D53" s="21">
        <v>4</v>
      </c>
      <c r="E53" s="21">
        <v>4</v>
      </c>
      <c r="F53" s="21">
        <v>4</v>
      </c>
      <c r="G53" s="21">
        <v>4</v>
      </c>
      <c r="H53" s="21">
        <v>4</v>
      </c>
      <c r="I53" s="21">
        <v>64</v>
      </c>
      <c r="J53" s="21">
        <v>64</v>
      </c>
      <c r="K53" s="21">
        <v>64</v>
      </c>
      <c r="L53" s="21">
        <v>64</v>
      </c>
      <c r="M53" s="21">
        <v>64</v>
      </c>
      <c r="N53" s="21">
        <v>64</v>
      </c>
      <c r="O53" s="21">
        <v>64</v>
      </c>
      <c r="P53" s="21">
        <v>4</v>
      </c>
      <c r="Q53" s="21">
        <v>4</v>
      </c>
      <c r="R53" s="21">
        <v>4</v>
      </c>
      <c r="S53" s="21">
        <v>4</v>
      </c>
      <c r="T53" s="21">
        <v>4</v>
      </c>
      <c r="U53" s="21">
        <v>4</v>
      </c>
      <c r="V53" s="21">
        <v>4</v>
      </c>
      <c r="W53" s="21">
        <v>64</v>
      </c>
      <c r="X53" s="21">
        <v>64</v>
      </c>
      <c r="Y53" s="21">
        <v>64</v>
      </c>
      <c r="Z53" s="21">
        <v>64</v>
      </c>
      <c r="AA53" s="21">
        <v>64</v>
      </c>
      <c r="AB53" s="21">
        <v>64</v>
      </c>
      <c r="AC53" s="21">
        <v>64</v>
      </c>
    </row>
    <row r="54" spans="1:29" ht="60" x14ac:dyDescent="0.2">
      <c r="A54" s="8" t="s">
        <v>20</v>
      </c>
      <c r="B54" s="21" t="s">
        <v>101</v>
      </c>
      <c r="C54" s="21" t="s">
        <v>101</v>
      </c>
      <c r="D54" s="21" t="s">
        <v>101</v>
      </c>
      <c r="E54" s="21" t="s">
        <v>101</v>
      </c>
      <c r="F54" s="21" t="s">
        <v>101</v>
      </c>
      <c r="G54" s="21" t="s">
        <v>101</v>
      </c>
      <c r="H54" s="21" t="s">
        <v>101</v>
      </c>
      <c r="I54" s="21">
        <v>64</v>
      </c>
      <c r="J54" s="21">
        <v>64</v>
      </c>
      <c r="K54" s="21">
        <v>64</v>
      </c>
      <c r="L54" s="21">
        <v>64</v>
      </c>
      <c r="M54" s="21">
        <v>64</v>
      </c>
      <c r="N54" s="21">
        <v>64</v>
      </c>
      <c r="O54" s="21">
        <v>64</v>
      </c>
      <c r="P54" s="21" t="s">
        <v>101</v>
      </c>
      <c r="Q54" s="21" t="s">
        <v>101</v>
      </c>
      <c r="R54" s="21" t="s">
        <v>101</v>
      </c>
      <c r="S54" s="21" t="s">
        <v>101</v>
      </c>
      <c r="T54" s="21" t="s">
        <v>101</v>
      </c>
      <c r="U54" s="21" t="s">
        <v>101</v>
      </c>
      <c r="V54" s="21" t="s">
        <v>101</v>
      </c>
      <c r="W54" s="21">
        <v>64</v>
      </c>
      <c r="X54" s="21">
        <v>64</v>
      </c>
      <c r="Y54" s="21">
        <v>64</v>
      </c>
      <c r="Z54" s="21">
        <v>64</v>
      </c>
      <c r="AA54" s="21">
        <v>64</v>
      </c>
      <c r="AB54" s="21">
        <v>64</v>
      </c>
      <c r="AC54" s="21">
        <v>64</v>
      </c>
    </row>
    <row r="55" spans="1:29" ht="45" x14ac:dyDescent="0.2">
      <c r="A55" s="8" t="s">
        <v>21</v>
      </c>
      <c r="B55" s="21">
        <v>4</v>
      </c>
      <c r="C55" s="21">
        <v>4</v>
      </c>
      <c r="D55" s="21">
        <v>4</v>
      </c>
      <c r="E55" s="21">
        <v>4</v>
      </c>
      <c r="F55" s="21">
        <v>4</v>
      </c>
      <c r="G55" s="21">
        <v>4</v>
      </c>
      <c r="H55" s="21">
        <v>4</v>
      </c>
      <c r="I55" s="21">
        <v>2</v>
      </c>
      <c r="J55" s="21">
        <v>2</v>
      </c>
      <c r="K55" s="21">
        <v>2</v>
      </c>
      <c r="L55" s="21">
        <v>2</v>
      </c>
      <c r="M55" s="21">
        <v>2</v>
      </c>
      <c r="N55" s="21">
        <v>2</v>
      </c>
      <c r="O55" s="21">
        <v>2</v>
      </c>
      <c r="P55" s="21">
        <v>4</v>
      </c>
      <c r="Q55" s="21">
        <v>4</v>
      </c>
      <c r="R55" s="21">
        <v>4</v>
      </c>
      <c r="S55" s="21">
        <v>4</v>
      </c>
      <c r="T55" s="21">
        <v>4</v>
      </c>
      <c r="U55" s="21">
        <v>4</v>
      </c>
      <c r="V55" s="21">
        <v>4</v>
      </c>
      <c r="W55" s="21">
        <v>2</v>
      </c>
      <c r="X55" s="21">
        <v>2</v>
      </c>
      <c r="Y55" s="21">
        <v>2</v>
      </c>
      <c r="Z55" s="21">
        <v>2</v>
      </c>
      <c r="AA55" s="21">
        <v>2</v>
      </c>
      <c r="AB55" s="21">
        <v>2</v>
      </c>
      <c r="AC55" s="21">
        <v>2</v>
      </c>
    </row>
    <row r="56" spans="1:29" ht="30" x14ac:dyDescent="0.2">
      <c r="A56" s="4" t="s">
        <v>22</v>
      </c>
      <c r="B56" s="21">
        <f>B57-B58</f>
        <v>0</v>
      </c>
      <c r="C56" s="21">
        <f t="shared" ref="C56:O56" si="20">C57-C58</f>
        <v>0</v>
      </c>
      <c r="D56" s="21">
        <f t="shared" si="20"/>
        <v>0</v>
      </c>
      <c r="E56" s="21">
        <f t="shared" si="20"/>
        <v>0</v>
      </c>
      <c r="F56" s="21">
        <f t="shared" si="20"/>
        <v>0</v>
      </c>
      <c r="G56" s="21">
        <f t="shared" si="20"/>
        <v>0</v>
      </c>
      <c r="H56" s="21">
        <f t="shared" si="20"/>
        <v>0</v>
      </c>
      <c r="I56" s="21">
        <f t="shared" si="20"/>
        <v>8</v>
      </c>
      <c r="J56" s="21">
        <f t="shared" si="20"/>
        <v>8</v>
      </c>
      <c r="K56" s="21">
        <f t="shared" si="20"/>
        <v>8</v>
      </c>
      <c r="L56" s="21">
        <f t="shared" si="20"/>
        <v>8</v>
      </c>
      <c r="M56" s="21">
        <f t="shared" si="20"/>
        <v>8</v>
      </c>
      <c r="N56" s="21">
        <f t="shared" si="20"/>
        <v>8</v>
      </c>
      <c r="O56" s="21">
        <f t="shared" si="20"/>
        <v>8</v>
      </c>
      <c r="P56" s="21">
        <f t="shared" ref="P56:AC56" si="21">P57-P58</f>
        <v>0</v>
      </c>
      <c r="Q56" s="21">
        <f t="shared" si="21"/>
        <v>0</v>
      </c>
      <c r="R56" s="21">
        <f t="shared" si="21"/>
        <v>0</v>
      </c>
      <c r="S56" s="21">
        <f t="shared" si="21"/>
        <v>0</v>
      </c>
      <c r="T56" s="21">
        <f t="shared" si="21"/>
        <v>0</v>
      </c>
      <c r="U56" s="21">
        <f t="shared" si="21"/>
        <v>0</v>
      </c>
      <c r="V56" s="21">
        <f t="shared" si="21"/>
        <v>0</v>
      </c>
      <c r="W56" s="21">
        <f t="shared" si="21"/>
        <v>8</v>
      </c>
      <c r="X56" s="21">
        <f t="shared" si="21"/>
        <v>8</v>
      </c>
      <c r="Y56" s="21">
        <f t="shared" si="21"/>
        <v>8</v>
      </c>
      <c r="Z56" s="21">
        <f t="shared" si="21"/>
        <v>8</v>
      </c>
      <c r="AA56" s="21">
        <f t="shared" si="21"/>
        <v>8</v>
      </c>
      <c r="AB56" s="21">
        <f t="shared" si="21"/>
        <v>8</v>
      </c>
      <c r="AC56" s="21">
        <f t="shared" si="21"/>
        <v>8</v>
      </c>
    </row>
    <row r="57" spans="1:29" ht="45" x14ac:dyDescent="0.2">
      <c r="A57" s="4" t="s">
        <v>23</v>
      </c>
      <c r="B57" s="21">
        <f>B59+10*LOG10(B53/B55)</f>
        <v>0</v>
      </c>
      <c r="C57" s="21">
        <f t="shared" ref="C57:H57" si="22">C59+10*LOG10(C53/C55)</f>
        <v>0</v>
      </c>
      <c r="D57" s="21">
        <f t="shared" si="22"/>
        <v>0</v>
      </c>
      <c r="E57" s="21">
        <f t="shared" si="22"/>
        <v>0</v>
      </c>
      <c r="F57" s="21">
        <f t="shared" si="22"/>
        <v>0</v>
      </c>
      <c r="G57" s="21">
        <f t="shared" si="22"/>
        <v>0</v>
      </c>
      <c r="H57" s="21">
        <f t="shared" si="22"/>
        <v>0</v>
      </c>
      <c r="I57" s="21">
        <f>I59+10*LOG10(I53/I54)</f>
        <v>8</v>
      </c>
      <c r="J57" s="21">
        <f t="shared" ref="J57:O57" si="23">J59+10*LOG10(J53/J54)</f>
        <v>8</v>
      </c>
      <c r="K57" s="21">
        <f t="shared" si="23"/>
        <v>8</v>
      </c>
      <c r="L57" s="21">
        <f t="shared" si="23"/>
        <v>8</v>
      </c>
      <c r="M57" s="21">
        <f t="shared" si="23"/>
        <v>8</v>
      </c>
      <c r="N57" s="21">
        <f t="shared" si="23"/>
        <v>8</v>
      </c>
      <c r="O57" s="21">
        <f t="shared" si="23"/>
        <v>8</v>
      </c>
      <c r="P57" s="21">
        <f>P59+10*LOG10(P53/P55)</f>
        <v>0</v>
      </c>
      <c r="Q57" s="21">
        <f t="shared" ref="Q57:V57" si="24">Q59+10*LOG10(Q53/Q55)</f>
        <v>0</v>
      </c>
      <c r="R57" s="21">
        <f t="shared" si="24"/>
        <v>0</v>
      </c>
      <c r="S57" s="21">
        <f t="shared" si="24"/>
        <v>0</v>
      </c>
      <c r="T57" s="21">
        <f t="shared" si="24"/>
        <v>0</v>
      </c>
      <c r="U57" s="21">
        <f t="shared" si="24"/>
        <v>0</v>
      </c>
      <c r="V57" s="21">
        <f t="shared" si="24"/>
        <v>0</v>
      </c>
      <c r="W57" s="21">
        <f>W59+10*LOG10(W53/W54)</f>
        <v>8</v>
      </c>
      <c r="X57" s="21">
        <f t="shared" ref="X57:AC57" si="25">X59+10*LOG10(X53/X54)</f>
        <v>8</v>
      </c>
      <c r="Y57" s="21">
        <f t="shared" si="25"/>
        <v>8</v>
      </c>
      <c r="Z57" s="21">
        <f t="shared" si="25"/>
        <v>8</v>
      </c>
      <c r="AA57" s="21">
        <f t="shared" si="25"/>
        <v>8</v>
      </c>
      <c r="AB57" s="21">
        <f t="shared" si="25"/>
        <v>8</v>
      </c>
      <c r="AC57" s="21">
        <f t="shared" si="25"/>
        <v>8</v>
      </c>
    </row>
    <row r="58" spans="1:29" ht="60" x14ac:dyDescent="0.2">
      <c r="A58" s="8" t="s">
        <v>24</v>
      </c>
      <c r="B58" s="21">
        <f>B29</f>
        <v>0</v>
      </c>
      <c r="C58" s="21">
        <f t="shared" ref="C58:O58" si="26">C29</f>
        <v>0</v>
      </c>
      <c r="D58" s="21">
        <f t="shared" si="26"/>
        <v>0</v>
      </c>
      <c r="E58" s="21">
        <f t="shared" si="26"/>
        <v>0</v>
      </c>
      <c r="F58" s="21">
        <f t="shared" si="26"/>
        <v>0</v>
      </c>
      <c r="G58" s="21">
        <f t="shared" si="26"/>
        <v>0</v>
      </c>
      <c r="H58" s="21">
        <f t="shared" si="26"/>
        <v>0</v>
      </c>
      <c r="I58" s="21">
        <f t="shared" si="26"/>
        <v>0</v>
      </c>
      <c r="J58" s="21">
        <f t="shared" si="26"/>
        <v>0</v>
      </c>
      <c r="K58" s="21">
        <f t="shared" si="26"/>
        <v>0</v>
      </c>
      <c r="L58" s="21">
        <f t="shared" si="26"/>
        <v>0</v>
      </c>
      <c r="M58" s="21">
        <f t="shared" si="26"/>
        <v>0</v>
      </c>
      <c r="N58" s="21">
        <f t="shared" si="26"/>
        <v>0</v>
      </c>
      <c r="O58" s="21">
        <f t="shared" si="26"/>
        <v>0</v>
      </c>
      <c r="P58" s="21">
        <f>P29</f>
        <v>0</v>
      </c>
      <c r="Q58" s="21">
        <f t="shared" ref="Q58:AC58" si="27">Q29</f>
        <v>0</v>
      </c>
      <c r="R58" s="21">
        <f t="shared" si="27"/>
        <v>0</v>
      </c>
      <c r="S58" s="21">
        <f t="shared" si="27"/>
        <v>0</v>
      </c>
      <c r="T58" s="21">
        <f t="shared" si="27"/>
        <v>0</v>
      </c>
      <c r="U58" s="21">
        <f t="shared" si="27"/>
        <v>0</v>
      </c>
      <c r="V58" s="21">
        <f t="shared" si="27"/>
        <v>0</v>
      </c>
      <c r="W58" s="21">
        <f t="shared" si="27"/>
        <v>0</v>
      </c>
      <c r="X58" s="21">
        <f t="shared" si="27"/>
        <v>0</v>
      </c>
      <c r="Y58" s="21">
        <f t="shared" si="27"/>
        <v>0</v>
      </c>
      <c r="Z58" s="21">
        <f t="shared" si="27"/>
        <v>0</v>
      </c>
      <c r="AA58" s="21">
        <f t="shared" si="27"/>
        <v>0</v>
      </c>
      <c r="AB58" s="21">
        <f t="shared" si="27"/>
        <v>0</v>
      </c>
      <c r="AC58" s="21">
        <f t="shared" si="27"/>
        <v>0</v>
      </c>
    </row>
    <row r="59" spans="1:29" ht="15" x14ac:dyDescent="0.2">
      <c r="A59" s="4" t="s">
        <v>25</v>
      </c>
      <c r="B59" s="21">
        <v>0</v>
      </c>
      <c r="C59" s="21">
        <v>0</v>
      </c>
      <c r="D59" s="21">
        <v>0</v>
      </c>
      <c r="E59" s="21">
        <v>0</v>
      </c>
      <c r="F59" s="21">
        <v>0</v>
      </c>
      <c r="G59" s="21">
        <v>0</v>
      </c>
      <c r="H59" s="21">
        <v>0</v>
      </c>
      <c r="I59" s="21">
        <v>8</v>
      </c>
      <c r="J59" s="21">
        <v>8</v>
      </c>
      <c r="K59" s="21">
        <v>8</v>
      </c>
      <c r="L59" s="21">
        <v>8</v>
      </c>
      <c r="M59" s="21">
        <v>8</v>
      </c>
      <c r="N59" s="21">
        <v>8</v>
      </c>
      <c r="O59" s="21">
        <v>8</v>
      </c>
      <c r="P59" s="21">
        <v>0</v>
      </c>
      <c r="Q59" s="21">
        <v>0</v>
      </c>
      <c r="R59" s="21">
        <v>0</v>
      </c>
      <c r="S59" s="21">
        <v>0</v>
      </c>
      <c r="T59" s="21">
        <v>0</v>
      </c>
      <c r="U59" s="21">
        <v>0</v>
      </c>
      <c r="V59" s="21">
        <v>0</v>
      </c>
      <c r="W59" s="21">
        <v>8</v>
      </c>
      <c r="X59" s="21">
        <v>8</v>
      </c>
      <c r="Y59" s="21">
        <v>8</v>
      </c>
      <c r="Z59" s="21">
        <v>8</v>
      </c>
      <c r="AA59" s="21">
        <v>8</v>
      </c>
      <c r="AB59" s="21">
        <v>8</v>
      </c>
      <c r="AC59" s="21">
        <v>8</v>
      </c>
    </row>
    <row r="60" spans="1:29" ht="30" x14ac:dyDescent="0.2">
      <c r="A60" s="4" t="s">
        <v>26</v>
      </c>
      <c r="B60" s="21">
        <f>B61-B62</f>
        <v>0</v>
      </c>
      <c r="C60" s="21">
        <f t="shared" ref="C60:O60" si="28">C61-C62</f>
        <v>0</v>
      </c>
      <c r="D60" s="21">
        <f t="shared" si="28"/>
        <v>0</v>
      </c>
      <c r="E60" s="21">
        <f t="shared" si="28"/>
        <v>0</v>
      </c>
      <c r="F60" s="21">
        <f t="shared" si="28"/>
        <v>0</v>
      </c>
      <c r="G60" s="21">
        <f t="shared" si="28"/>
        <v>0</v>
      </c>
      <c r="H60" s="21">
        <f t="shared" si="28"/>
        <v>0</v>
      </c>
      <c r="I60" s="21">
        <f t="shared" si="28"/>
        <v>15.051499783199061</v>
      </c>
      <c r="J60" s="21">
        <f t="shared" si="28"/>
        <v>15.051499783199061</v>
      </c>
      <c r="K60" s="21">
        <f t="shared" si="28"/>
        <v>15.051499783199061</v>
      </c>
      <c r="L60" s="21">
        <f t="shared" si="28"/>
        <v>15.051499783199061</v>
      </c>
      <c r="M60" s="21">
        <f t="shared" si="28"/>
        <v>15.051499783199061</v>
      </c>
      <c r="N60" s="21">
        <f t="shared" si="28"/>
        <v>15.051499783199061</v>
      </c>
      <c r="O60" s="21">
        <f t="shared" si="28"/>
        <v>15.051499783199061</v>
      </c>
      <c r="P60" s="21">
        <f t="shared" ref="P60:AC60" si="29">P61-P62</f>
        <v>0</v>
      </c>
      <c r="Q60" s="21">
        <f t="shared" si="29"/>
        <v>0</v>
      </c>
      <c r="R60" s="21">
        <f t="shared" si="29"/>
        <v>0</v>
      </c>
      <c r="S60" s="21">
        <f t="shared" si="29"/>
        <v>0</v>
      </c>
      <c r="T60" s="21">
        <f t="shared" si="29"/>
        <v>0</v>
      </c>
      <c r="U60" s="21">
        <f t="shared" si="29"/>
        <v>0</v>
      </c>
      <c r="V60" s="21">
        <f t="shared" si="29"/>
        <v>0</v>
      </c>
      <c r="W60" s="21">
        <f t="shared" si="29"/>
        <v>15.051499783199061</v>
      </c>
      <c r="X60" s="21">
        <f t="shared" si="29"/>
        <v>15.051499783199061</v>
      </c>
      <c r="Y60" s="21">
        <f t="shared" si="29"/>
        <v>15.051499783199061</v>
      </c>
      <c r="Z60" s="21">
        <f t="shared" si="29"/>
        <v>15.051499783199061</v>
      </c>
      <c r="AA60" s="21">
        <f t="shared" si="29"/>
        <v>15.051499783199061</v>
      </c>
      <c r="AB60" s="21">
        <f t="shared" si="29"/>
        <v>15.051499783199061</v>
      </c>
      <c r="AC60" s="21">
        <f t="shared" si="29"/>
        <v>15.051499783199061</v>
      </c>
    </row>
    <row r="61" spans="1:29" ht="30" x14ac:dyDescent="0.2">
      <c r="A61" s="4" t="s">
        <v>27</v>
      </c>
      <c r="B61" s="21">
        <f>0</f>
        <v>0</v>
      </c>
      <c r="C61" s="21">
        <f>0</f>
        <v>0</v>
      </c>
      <c r="D61" s="21">
        <f>0</f>
        <v>0</v>
      </c>
      <c r="E61" s="21">
        <f>0</f>
        <v>0</v>
      </c>
      <c r="F61" s="21">
        <f>0</f>
        <v>0</v>
      </c>
      <c r="G61" s="21">
        <f>0</f>
        <v>0</v>
      </c>
      <c r="H61" s="21">
        <f>0</f>
        <v>0</v>
      </c>
      <c r="I61" s="21">
        <f>10*LOG10(I54/I55)</f>
        <v>15.051499783199061</v>
      </c>
      <c r="J61" s="21">
        <f t="shared" ref="J61:O61" si="30">10*LOG10(J54/J55)</f>
        <v>15.051499783199061</v>
      </c>
      <c r="K61" s="21">
        <f t="shared" si="30"/>
        <v>15.051499783199061</v>
      </c>
      <c r="L61" s="21">
        <f t="shared" si="30"/>
        <v>15.051499783199061</v>
      </c>
      <c r="M61" s="21">
        <f t="shared" si="30"/>
        <v>15.051499783199061</v>
      </c>
      <c r="N61" s="21">
        <f t="shared" si="30"/>
        <v>15.051499783199061</v>
      </c>
      <c r="O61" s="21">
        <f t="shared" si="30"/>
        <v>15.051499783199061</v>
      </c>
      <c r="P61" s="21">
        <f>0</f>
        <v>0</v>
      </c>
      <c r="Q61" s="21">
        <f>0</f>
        <v>0</v>
      </c>
      <c r="R61" s="21">
        <f>0</f>
        <v>0</v>
      </c>
      <c r="S61" s="21">
        <f>0</f>
        <v>0</v>
      </c>
      <c r="T61" s="21">
        <f>0</f>
        <v>0</v>
      </c>
      <c r="U61" s="21">
        <f>0</f>
        <v>0</v>
      </c>
      <c r="V61" s="21">
        <f>0</f>
        <v>0</v>
      </c>
      <c r="W61" s="21">
        <f>10*LOG10(W54/W55)</f>
        <v>15.051499783199061</v>
      </c>
      <c r="X61" s="21">
        <f t="shared" ref="X61:AC61" si="31">10*LOG10(X54/X55)</f>
        <v>15.051499783199061</v>
      </c>
      <c r="Y61" s="21">
        <f t="shared" si="31"/>
        <v>15.051499783199061</v>
      </c>
      <c r="Z61" s="21">
        <f t="shared" si="31"/>
        <v>15.051499783199061</v>
      </c>
      <c r="AA61" s="21">
        <f t="shared" si="31"/>
        <v>15.051499783199061</v>
      </c>
      <c r="AB61" s="21">
        <f t="shared" si="31"/>
        <v>15.051499783199061</v>
      </c>
      <c r="AC61" s="21">
        <f t="shared" si="31"/>
        <v>15.051499783199061</v>
      </c>
    </row>
    <row r="62" spans="1:29" ht="45" x14ac:dyDescent="0.2">
      <c r="A62" s="8" t="s">
        <v>28</v>
      </c>
      <c r="B62" s="21">
        <f>B30</f>
        <v>0</v>
      </c>
      <c r="C62" s="21">
        <f t="shared" ref="C62:O62" si="32">C30</f>
        <v>0</v>
      </c>
      <c r="D62" s="21">
        <f t="shared" si="32"/>
        <v>0</v>
      </c>
      <c r="E62" s="21">
        <f t="shared" si="32"/>
        <v>0</v>
      </c>
      <c r="F62" s="21">
        <f t="shared" si="32"/>
        <v>0</v>
      </c>
      <c r="G62" s="21">
        <f t="shared" si="32"/>
        <v>0</v>
      </c>
      <c r="H62" s="21">
        <f t="shared" si="32"/>
        <v>0</v>
      </c>
      <c r="I62" s="21">
        <f t="shared" si="32"/>
        <v>0</v>
      </c>
      <c r="J62" s="21">
        <f t="shared" si="32"/>
        <v>0</v>
      </c>
      <c r="K62" s="21">
        <f t="shared" si="32"/>
        <v>0</v>
      </c>
      <c r="L62" s="21">
        <f t="shared" si="32"/>
        <v>0</v>
      </c>
      <c r="M62" s="21">
        <f t="shared" si="32"/>
        <v>0</v>
      </c>
      <c r="N62" s="21">
        <f t="shared" si="32"/>
        <v>0</v>
      </c>
      <c r="O62" s="21">
        <f t="shared" si="32"/>
        <v>0</v>
      </c>
      <c r="P62" s="21">
        <f>P30</f>
        <v>0</v>
      </c>
      <c r="Q62" s="21">
        <f t="shared" ref="Q62:AC62" si="33">Q30</f>
        <v>0</v>
      </c>
      <c r="R62" s="21">
        <f t="shared" si="33"/>
        <v>0</v>
      </c>
      <c r="S62" s="21">
        <f t="shared" si="33"/>
        <v>0</v>
      </c>
      <c r="T62" s="21">
        <f t="shared" si="33"/>
        <v>0</v>
      </c>
      <c r="U62" s="21">
        <f t="shared" si="33"/>
        <v>0</v>
      </c>
      <c r="V62" s="21">
        <f t="shared" si="33"/>
        <v>0</v>
      </c>
      <c r="W62" s="21">
        <f t="shared" si="33"/>
        <v>0</v>
      </c>
      <c r="X62" s="21">
        <f t="shared" si="33"/>
        <v>0</v>
      </c>
      <c r="Y62" s="21">
        <f t="shared" si="33"/>
        <v>0</v>
      </c>
      <c r="Z62" s="21">
        <f t="shared" si="33"/>
        <v>0</v>
      </c>
      <c r="AA62" s="21">
        <f t="shared" si="33"/>
        <v>0</v>
      </c>
      <c r="AB62" s="21">
        <f t="shared" si="33"/>
        <v>0</v>
      </c>
      <c r="AC62" s="21">
        <f t="shared" si="33"/>
        <v>0</v>
      </c>
    </row>
    <row r="63" spans="1:29" ht="30" x14ac:dyDescent="0.2">
      <c r="A63" s="3" t="s">
        <v>5</v>
      </c>
      <c r="B63" s="21">
        <v>1</v>
      </c>
      <c r="C63" s="21">
        <v>1</v>
      </c>
      <c r="D63" s="21">
        <v>1</v>
      </c>
      <c r="E63" s="21">
        <v>1</v>
      </c>
      <c r="F63" s="21">
        <v>1</v>
      </c>
      <c r="G63" s="21">
        <v>1</v>
      </c>
      <c r="H63" s="21">
        <v>1</v>
      </c>
      <c r="I63" s="21">
        <v>3</v>
      </c>
      <c r="J63" s="21">
        <v>3</v>
      </c>
      <c r="K63" s="21">
        <v>3</v>
      </c>
      <c r="L63" s="21">
        <v>3</v>
      </c>
      <c r="M63" s="21">
        <v>3</v>
      </c>
      <c r="N63" s="21">
        <v>3</v>
      </c>
      <c r="O63" s="21">
        <v>3</v>
      </c>
      <c r="P63" s="21">
        <v>1</v>
      </c>
      <c r="Q63" s="21">
        <v>1</v>
      </c>
      <c r="R63" s="21">
        <v>1</v>
      </c>
      <c r="S63" s="21">
        <v>1</v>
      </c>
      <c r="T63" s="21">
        <v>1</v>
      </c>
      <c r="U63" s="21">
        <v>1</v>
      </c>
      <c r="V63" s="21">
        <v>1</v>
      </c>
      <c r="W63" s="21">
        <v>3</v>
      </c>
      <c r="X63" s="21">
        <v>3</v>
      </c>
      <c r="Y63" s="21">
        <v>3</v>
      </c>
      <c r="Z63" s="21">
        <v>3</v>
      </c>
      <c r="AA63" s="21">
        <v>3</v>
      </c>
      <c r="AB63" s="21">
        <v>3</v>
      </c>
      <c r="AC63" s="21">
        <v>3</v>
      </c>
    </row>
    <row r="64" spans="1:29" ht="15" x14ac:dyDescent="0.2">
      <c r="A64" s="3" t="s">
        <v>6</v>
      </c>
      <c r="B64" s="21">
        <v>7</v>
      </c>
      <c r="C64" s="21">
        <v>7</v>
      </c>
      <c r="D64" s="21">
        <v>7</v>
      </c>
      <c r="E64" s="21">
        <v>7</v>
      </c>
      <c r="F64" s="21">
        <v>7</v>
      </c>
      <c r="G64" s="21">
        <v>7</v>
      </c>
      <c r="H64" s="21">
        <v>7</v>
      </c>
      <c r="I64" s="21">
        <v>5</v>
      </c>
      <c r="J64" s="21">
        <v>5</v>
      </c>
      <c r="K64" s="21">
        <v>5</v>
      </c>
      <c r="L64" s="21">
        <v>5</v>
      </c>
      <c r="M64" s="21">
        <v>5</v>
      </c>
      <c r="N64" s="21">
        <v>5</v>
      </c>
      <c r="O64" s="21">
        <v>5</v>
      </c>
      <c r="P64" s="21">
        <v>7</v>
      </c>
      <c r="Q64" s="21">
        <v>7</v>
      </c>
      <c r="R64" s="21">
        <v>7</v>
      </c>
      <c r="S64" s="21">
        <v>7</v>
      </c>
      <c r="T64" s="21">
        <v>7</v>
      </c>
      <c r="U64" s="21">
        <v>7</v>
      </c>
      <c r="V64" s="21">
        <v>7</v>
      </c>
      <c r="W64" s="21">
        <v>5</v>
      </c>
      <c r="X64" s="21">
        <v>5</v>
      </c>
      <c r="Y64" s="21">
        <v>5</v>
      </c>
      <c r="Z64" s="21">
        <v>5</v>
      </c>
      <c r="AA64" s="21">
        <v>5</v>
      </c>
      <c r="AB64" s="21">
        <v>5</v>
      </c>
      <c r="AC64" s="21">
        <v>5</v>
      </c>
    </row>
    <row r="65" spans="1:29" ht="15" x14ac:dyDescent="0.2">
      <c r="A65" s="3" t="s">
        <v>7</v>
      </c>
      <c r="B65" s="15">
        <v>-174</v>
      </c>
      <c r="C65" s="15">
        <v>-174</v>
      </c>
      <c r="D65" s="15">
        <v>-174</v>
      </c>
      <c r="E65" s="15">
        <v>-174</v>
      </c>
      <c r="F65" s="15">
        <v>-174</v>
      </c>
      <c r="G65" s="15">
        <v>-174</v>
      </c>
      <c r="H65" s="15">
        <v>-174</v>
      </c>
      <c r="I65" s="22">
        <v>-174</v>
      </c>
      <c r="J65" s="22">
        <v>-174</v>
      </c>
      <c r="K65" s="22">
        <v>-174</v>
      </c>
      <c r="L65" s="15">
        <v>-174</v>
      </c>
      <c r="M65" s="15">
        <v>-174</v>
      </c>
      <c r="N65" s="15">
        <v>-174</v>
      </c>
      <c r="O65" s="15">
        <v>-174</v>
      </c>
      <c r="P65" s="15">
        <v>-174</v>
      </c>
      <c r="Q65" s="15">
        <v>-174</v>
      </c>
      <c r="R65" s="15">
        <v>-174</v>
      </c>
      <c r="S65" s="15">
        <v>-174</v>
      </c>
      <c r="T65" s="15">
        <v>-174</v>
      </c>
      <c r="U65" s="15">
        <v>-174</v>
      </c>
      <c r="V65" s="15">
        <v>-174</v>
      </c>
      <c r="W65" s="22">
        <v>-174</v>
      </c>
      <c r="X65" s="22">
        <v>-174</v>
      </c>
      <c r="Y65" s="22">
        <v>-174</v>
      </c>
      <c r="Z65" s="15">
        <v>-174</v>
      </c>
      <c r="AA65" s="15">
        <v>-174</v>
      </c>
      <c r="AB65" s="15">
        <v>-174</v>
      </c>
      <c r="AC65" s="15">
        <v>-174</v>
      </c>
    </row>
    <row r="66" spans="1:29" ht="15" x14ac:dyDescent="0.2">
      <c r="A66" s="3" t="s">
        <v>29</v>
      </c>
      <c r="B66" s="22">
        <v>-169.3</v>
      </c>
      <c r="C66" s="22">
        <v>-169.3</v>
      </c>
      <c r="D66" s="22">
        <v>-169.3</v>
      </c>
      <c r="E66" s="22">
        <v>-169.3</v>
      </c>
      <c r="F66" s="22">
        <v>-169.3</v>
      </c>
      <c r="G66" s="22">
        <v>-169.3</v>
      </c>
      <c r="H66" s="22">
        <v>-169.3</v>
      </c>
      <c r="I66" s="22">
        <v>-165.7</v>
      </c>
      <c r="J66" s="22">
        <v>-165.7</v>
      </c>
      <c r="K66" s="22">
        <v>-165.7</v>
      </c>
      <c r="L66" s="22">
        <v>-161.69999999999999</v>
      </c>
      <c r="M66" s="22">
        <v>-161.69999999999999</v>
      </c>
      <c r="N66" s="22">
        <v>-161.69999999999999</v>
      </c>
      <c r="O66" s="22">
        <v>-161.69999999999999</v>
      </c>
      <c r="P66" s="22">
        <v>-169.3</v>
      </c>
      <c r="Q66" s="22">
        <v>-169.3</v>
      </c>
      <c r="R66" s="22">
        <v>-169.3</v>
      </c>
      <c r="S66" s="22">
        <v>-169.3</v>
      </c>
      <c r="T66" s="22">
        <v>-169.3</v>
      </c>
      <c r="U66" s="22">
        <v>-169.3</v>
      </c>
      <c r="V66" s="22">
        <v>-169.3</v>
      </c>
      <c r="W66" s="22">
        <v>-165.7</v>
      </c>
      <c r="X66" s="22">
        <v>-165.7</v>
      </c>
      <c r="Y66" s="22">
        <v>-165.7</v>
      </c>
      <c r="Z66" s="22">
        <v>-161.69999999999999</v>
      </c>
      <c r="AA66" s="22">
        <v>-161.69999999999999</v>
      </c>
      <c r="AB66" s="22">
        <v>-161.69999999999999</v>
      </c>
      <c r="AC66" s="22">
        <v>-161.69999999999999</v>
      </c>
    </row>
    <row r="67" spans="1:29" ht="30" x14ac:dyDescent="0.2">
      <c r="A67" s="3" t="s">
        <v>142</v>
      </c>
      <c r="B67" s="20">
        <f>10*LOG10(10^((B64+B65)/10)+10^(B66/10))</f>
        <v>-164.98918835931039</v>
      </c>
      <c r="C67" s="20">
        <f t="shared" ref="C67:O67" si="34">10*LOG10(10^((C64+C65)/10)+10^(C66/10))</f>
        <v>-164.98918835931039</v>
      </c>
      <c r="D67" s="20">
        <f t="shared" si="34"/>
        <v>-164.98918835931039</v>
      </c>
      <c r="E67" s="20">
        <f t="shared" si="34"/>
        <v>-164.98918835931039</v>
      </c>
      <c r="F67" s="20">
        <f t="shared" si="34"/>
        <v>-164.98918835931039</v>
      </c>
      <c r="G67" s="20">
        <f t="shared" si="34"/>
        <v>-164.98918835931039</v>
      </c>
      <c r="H67" s="20">
        <f t="shared" si="34"/>
        <v>-164.98918835931039</v>
      </c>
      <c r="I67" s="20">
        <f t="shared" si="34"/>
        <v>-164.03352307536667</v>
      </c>
      <c r="J67" s="20">
        <f t="shared" si="34"/>
        <v>-164.03352307536667</v>
      </c>
      <c r="K67" s="20">
        <f t="shared" si="34"/>
        <v>-164.03352307536667</v>
      </c>
      <c r="L67" s="20">
        <f t="shared" si="34"/>
        <v>-160.9583889004532</v>
      </c>
      <c r="M67" s="20">
        <f t="shared" si="34"/>
        <v>-160.9583889004532</v>
      </c>
      <c r="N67" s="20">
        <f t="shared" si="34"/>
        <v>-160.9583889004532</v>
      </c>
      <c r="O67" s="20">
        <f t="shared" si="34"/>
        <v>-160.9583889004532</v>
      </c>
      <c r="P67" s="20">
        <f t="shared" ref="P67:AC67" si="35">10*LOG10(10^((P64+P65)/10)+10^(P66/10))</f>
        <v>-164.98918835931039</v>
      </c>
      <c r="Q67" s="20">
        <f t="shared" si="35"/>
        <v>-164.98918835931039</v>
      </c>
      <c r="R67" s="20">
        <f t="shared" si="35"/>
        <v>-164.98918835931039</v>
      </c>
      <c r="S67" s="20">
        <f t="shared" si="35"/>
        <v>-164.98918835931039</v>
      </c>
      <c r="T67" s="20">
        <f t="shared" si="35"/>
        <v>-164.98918835931039</v>
      </c>
      <c r="U67" s="20">
        <f t="shared" si="35"/>
        <v>-164.98918835931039</v>
      </c>
      <c r="V67" s="20">
        <f t="shared" si="35"/>
        <v>-164.98918835931039</v>
      </c>
      <c r="W67" s="20">
        <f t="shared" si="35"/>
        <v>-164.03352307536667</v>
      </c>
      <c r="X67" s="20">
        <f t="shared" si="35"/>
        <v>-164.03352307536667</v>
      </c>
      <c r="Y67" s="20">
        <f t="shared" si="35"/>
        <v>-164.03352307536667</v>
      </c>
      <c r="Z67" s="20">
        <f t="shared" si="35"/>
        <v>-160.9583889004532</v>
      </c>
      <c r="AA67" s="20">
        <f t="shared" si="35"/>
        <v>-160.9583889004532</v>
      </c>
      <c r="AB67" s="20">
        <f t="shared" si="35"/>
        <v>-160.9583889004532</v>
      </c>
      <c r="AC67" s="20">
        <f t="shared" si="35"/>
        <v>-160.9583889004532</v>
      </c>
    </row>
    <row r="68" spans="1:29" ht="15" x14ac:dyDescent="0.2">
      <c r="A68" s="3" t="s">
        <v>30</v>
      </c>
      <c r="B68" s="20">
        <f>B67+10*LOG10(B41)</f>
        <v>-99.883738257244275</v>
      </c>
      <c r="C68" s="20">
        <f t="shared" ref="C68:O68" si="36">C67+10*LOG10(C41)</f>
        <v>-103.40556343835789</v>
      </c>
      <c r="D68" s="20">
        <f t="shared" si="36"/>
        <v>-92.613750977881651</v>
      </c>
      <c r="E68" s="20">
        <f t="shared" si="36"/>
        <v>-103.40556343835789</v>
      </c>
      <c r="F68" s="20">
        <f t="shared" si="36"/>
        <v>-92.894038213884087</v>
      </c>
      <c r="G68" s="20">
        <f t="shared" si="36"/>
        <v>-92.613750977881651</v>
      </c>
      <c r="H68" s="20">
        <f t="shared" si="36"/>
        <v>-96.415863394997714</v>
      </c>
      <c r="I68" s="20">
        <f t="shared" si="36"/>
        <v>-102.44989815441417</v>
      </c>
      <c r="J68" s="20">
        <f t="shared" si="36"/>
        <v>-102.44989815441417</v>
      </c>
      <c r="K68" s="20">
        <f t="shared" si="36"/>
        <v>-105.46019811105398</v>
      </c>
      <c r="L68" s="20">
        <f t="shared" si="36"/>
        <v>-94.603551432304087</v>
      </c>
      <c r="M68" s="20">
        <f t="shared" si="36"/>
        <v>-100.6241513455837</v>
      </c>
      <c r="N68" s="20">
        <f t="shared" si="36"/>
        <v>-105.39536389278032</v>
      </c>
      <c r="O68" s="20">
        <f t="shared" si="36"/>
        <v>-105.39536389278032</v>
      </c>
      <c r="P68" s="20">
        <f t="shared" ref="P68:AC68" si="37">P67+10*LOG10(P41)</f>
        <v>-99.883738257244275</v>
      </c>
      <c r="Q68" s="20">
        <f t="shared" si="37"/>
        <v>-103.40556343835789</v>
      </c>
      <c r="R68" s="20">
        <f t="shared" si="37"/>
        <v>-92.613750977881651</v>
      </c>
      <c r="S68" s="20">
        <f t="shared" si="37"/>
        <v>-103.40556343835789</v>
      </c>
      <c r="T68" s="20">
        <f t="shared" si="37"/>
        <v>-92.894038213884087</v>
      </c>
      <c r="U68" s="20">
        <f t="shared" si="37"/>
        <v>-92.613750977881651</v>
      </c>
      <c r="V68" s="20">
        <f t="shared" si="37"/>
        <v>-96.415863394997714</v>
      </c>
      <c r="W68" s="20">
        <f t="shared" si="37"/>
        <v>-102.44989815441417</v>
      </c>
      <c r="X68" s="20">
        <f t="shared" si="37"/>
        <v>-102.44989815441417</v>
      </c>
      <c r="Y68" s="20">
        <f t="shared" si="37"/>
        <v>-105.46019811105398</v>
      </c>
      <c r="Z68" s="20">
        <f t="shared" si="37"/>
        <v>-94.603551432304087</v>
      </c>
      <c r="AA68" s="20">
        <f t="shared" si="37"/>
        <v>-100.6241513455837</v>
      </c>
      <c r="AB68" s="20">
        <f t="shared" si="37"/>
        <v>-105.39536389278032</v>
      </c>
      <c r="AC68" s="20">
        <f t="shared" si="37"/>
        <v>-105.39536389278032</v>
      </c>
    </row>
    <row r="69" spans="1:29" ht="15" x14ac:dyDescent="0.2">
      <c r="A69" s="3" t="s">
        <v>31</v>
      </c>
      <c r="B69" s="20">
        <v>-3.76</v>
      </c>
      <c r="C69" s="20">
        <v>-14.19</v>
      </c>
      <c r="D69" s="20">
        <v>-8.42</v>
      </c>
      <c r="E69" s="20">
        <v>-7.98</v>
      </c>
      <c r="F69" s="20">
        <v>-9.48</v>
      </c>
      <c r="G69" s="20">
        <v>-8.4600000000000009</v>
      </c>
      <c r="H69" s="20">
        <v>-11.97</v>
      </c>
      <c r="I69" s="20">
        <v>0.1</v>
      </c>
      <c r="J69" s="20">
        <v>-7.61</v>
      </c>
      <c r="K69" s="20">
        <v>-2.2200000000000002</v>
      </c>
      <c r="L69" s="20">
        <v>-10.25</v>
      </c>
      <c r="M69" s="20">
        <v>-8.17</v>
      </c>
      <c r="N69" s="20">
        <v>-6</v>
      </c>
      <c r="O69" s="20">
        <v>-3.4</v>
      </c>
      <c r="P69" s="20">
        <v>-3.56</v>
      </c>
      <c r="Q69" s="20">
        <v>-14.08</v>
      </c>
      <c r="R69" s="20">
        <v>-8.44</v>
      </c>
      <c r="S69" s="20">
        <v>-7.78</v>
      </c>
      <c r="T69" s="20">
        <v>-9.24</v>
      </c>
      <c r="U69" s="20">
        <v>-8.48</v>
      </c>
      <c r="V69" s="20">
        <v>-11.7</v>
      </c>
      <c r="W69" s="20">
        <v>0.03</v>
      </c>
      <c r="X69" s="20">
        <v>-7.61</v>
      </c>
      <c r="Y69" s="20">
        <v>-2.33</v>
      </c>
      <c r="Z69" s="20">
        <v>-10.4</v>
      </c>
      <c r="AA69" s="20">
        <v>-8.09</v>
      </c>
      <c r="AB69" s="20">
        <v>-5.66</v>
      </c>
      <c r="AC69" s="20">
        <v>-3.52</v>
      </c>
    </row>
    <row r="70" spans="1:29" ht="15" x14ac:dyDescent="0.2">
      <c r="A70" s="3" t="s">
        <v>8</v>
      </c>
      <c r="B70" s="20">
        <v>2</v>
      </c>
      <c r="C70" s="20">
        <v>2</v>
      </c>
      <c r="D70" s="20">
        <v>2</v>
      </c>
      <c r="E70" s="20">
        <v>2</v>
      </c>
      <c r="F70" s="20">
        <v>2</v>
      </c>
      <c r="G70" s="20">
        <v>2</v>
      </c>
      <c r="H70" s="20">
        <v>2</v>
      </c>
      <c r="I70" s="20">
        <v>2</v>
      </c>
      <c r="J70" s="20">
        <v>2</v>
      </c>
      <c r="K70" s="20">
        <v>2</v>
      </c>
      <c r="L70" s="20">
        <v>2</v>
      </c>
      <c r="M70" s="20">
        <v>2</v>
      </c>
      <c r="N70" s="20">
        <v>2</v>
      </c>
      <c r="O70" s="20">
        <v>2</v>
      </c>
      <c r="P70" s="20">
        <v>2</v>
      </c>
      <c r="Q70" s="20">
        <v>2</v>
      </c>
      <c r="R70" s="20">
        <v>2</v>
      </c>
      <c r="S70" s="20">
        <v>2</v>
      </c>
      <c r="T70" s="20">
        <v>2</v>
      </c>
      <c r="U70" s="20">
        <v>2</v>
      </c>
      <c r="V70" s="20">
        <v>2</v>
      </c>
      <c r="W70" s="20">
        <v>2</v>
      </c>
      <c r="X70" s="20">
        <v>2</v>
      </c>
      <c r="Y70" s="20">
        <v>2</v>
      </c>
      <c r="Z70" s="20">
        <v>2</v>
      </c>
      <c r="AA70" s="20">
        <v>2</v>
      </c>
      <c r="AB70" s="20">
        <v>2</v>
      </c>
      <c r="AC70" s="20">
        <v>2</v>
      </c>
    </row>
    <row r="71" spans="1:29" ht="30" x14ac:dyDescent="0.2">
      <c r="A71" s="4" t="s">
        <v>32</v>
      </c>
      <c r="B71" s="20">
        <v>0.5</v>
      </c>
      <c r="C71" s="20">
        <v>0</v>
      </c>
      <c r="D71" s="20">
        <v>0</v>
      </c>
      <c r="E71" s="20">
        <v>0</v>
      </c>
      <c r="F71" s="20">
        <v>0</v>
      </c>
      <c r="G71" s="20">
        <v>0</v>
      </c>
      <c r="H71" s="20">
        <v>0</v>
      </c>
      <c r="I71" s="20">
        <v>0.5</v>
      </c>
      <c r="J71" s="20">
        <v>0</v>
      </c>
      <c r="K71" s="20">
        <v>0</v>
      </c>
      <c r="L71" s="20">
        <v>0</v>
      </c>
      <c r="M71" s="20">
        <v>0</v>
      </c>
      <c r="N71" s="20">
        <v>0</v>
      </c>
      <c r="O71" s="20">
        <v>0</v>
      </c>
      <c r="P71" s="20">
        <v>0.5</v>
      </c>
      <c r="Q71" s="20">
        <v>0</v>
      </c>
      <c r="R71" s="20">
        <v>0</v>
      </c>
      <c r="S71" s="20">
        <v>0</v>
      </c>
      <c r="T71" s="20">
        <v>0</v>
      </c>
      <c r="U71" s="20">
        <v>0</v>
      </c>
      <c r="V71" s="20">
        <v>0</v>
      </c>
      <c r="W71" s="20">
        <v>0.5</v>
      </c>
      <c r="X71" s="20">
        <v>0</v>
      </c>
      <c r="Y71" s="20">
        <v>0</v>
      </c>
      <c r="Z71" s="20">
        <v>0</v>
      </c>
      <c r="AA71" s="20">
        <v>0</v>
      </c>
      <c r="AB71" s="20">
        <v>0</v>
      </c>
      <c r="AC71" s="20">
        <v>0</v>
      </c>
    </row>
    <row r="72" spans="1:29" ht="15" x14ac:dyDescent="0.2">
      <c r="A72" s="3" t="s">
        <v>33</v>
      </c>
      <c r="B72" s="20">
        <f>B68+B69+B70-B71</f>
        <v>-102.14373825724428</v>
      </c>
      <c r="C72" s="20">
        <f t="shared" ref="C72:O72" si="38">C68+C69+C70-C71</f>
        <v>-115.59556343835789</v>
      </c>
      <c r="D72" s="20">
        <f t="shared" si="38"/>
        <v>-99.033750977881652</v>
      </c>
      <c r="E72" s="20">
        <f t="shared" si="38"/>
        <v>-109.38556343835789</v>
      </c>
      <c r="F72" s="20">
        <f t="shared" si="38"/>
        <v>-100.37403821388409</v>
      </c>
      <c r="G72" s="20">
        <f t="shared" si="38"/>
        <v>-99.073750977881645</v>
      </c>
      <c r="H72" s="20">
        <f t="shared" si="38"/>
        <v>-106.38586339499771</v>
      </c>
      <c r="I72" s="20">
        <f t="shared" si="38"/>
        <v>-100.84989815441418</v>
      </c>
      <c r="J72" s="20">
        <f t="shared" si="38"/>
        <v>-108.05989815441417</v>
      </c>
      <c r="K72" s="20">
        <f t="shared" si="38"/>
        <v>-105.68019811105398</v>
      </c>
      <c r="L72" s="20">
        <f t="shared" si="38"/>
        <v>-102.85355143230409</v>
      </c>
      <c r="M72" s="20">
        <f t="shared" si="38"/>
        <v>-106.7941513455837</v>
      </c>
      <c r="N72" s="20">
        <f t="shared" si="38"/>
        <v>-109.39536389278032</v>
      </c>
      <c r="O72" s="20">
        <f t="shared" si="38"/>
        <v>-106.79536389278033</v>
      </c>
      <c r="P72" s="20">
        <f t="shared" ref="P72:AC72" si="39">P68+P69+P70-P71</f>
        <v>-101.94373825724428</v>
      </c>
      <c r="Q72" s="20">
        <f t="shared" si="39"/>
        <v>-115.48556343835789</v>
      </c>
      <c r="R72" s="20">
        <f t="shared" si="39"/>
        <v>-99.053750977881649</v>
      </c>
      <c r="S72" s="20">
        <f t="shared" si="39"/>
        <v>-109.18556343835789</v>
      </c>
      <c r="T72" s="20">
        <f t="shared" si="39"/>
        <v>-100.13403821388408</v>
      </c>
      <c r="U72" s="20">
        <f t="shared" si="39"/>
        <v>-99.093750977881655</v>
      </c>
      <c r="V72" s="20">
        <f t="shared" si="39"/>
        <v>-106.11586339499772</v>
      </c>
      <c r="W72" s="20">
        <f t="shared" si="39"/>
        <v>-100.91989815441417</v>
      </c>
      <c r="X72" s="20">
        <f t="shared" si="39"/>
        <v>-108.05989815441417</v>
      </c>
      <c r="Y72" s="20">
        <f t="shared" si="39"/>
        <v>-105.79019811105398</v>
      </c>
      <c r="Z72" s="20">
        <f t="shared" si="39"/>
        <v>-103.00355143230409</v>
      </c>
      <c r="AA72" s="20">
        <f t="shared" si="39"/>
        <v>-106.7141513455837</v>
      </c>
      <c r="AB72" s="20">
        <f t="shared" si="39"/>
        <v>-109.05536389278032</v>
      </c>
      <c r="AC72" s="20">
        <f t="shared" si="39"/>
        <v>-106.91536389278032</v>
      </c>
    </row>
    <row r="73" spans="1:29" ht="15" x14ac:dyDescent="0.2">
      <c r="A73" s="4" t="s">
        <v>34</v>
      </c>
      <c r="B73" s="20">
        <f>B42-B72+B47+B60</f>
        <v>155.30068814250947</v>
      </c>
      <c r="C73" s="20">
        <f t="shared" ref="C73:O73" si="40">C42-C72+C47+C60</f>
        <v>165.23068814250945</v>
      </c>
      <c r="D73" s="20">
        <f t="shared" si="40"/>
        <v>159.46068814250947</v>
      </c>
      <c r="E73" s="20">
        <f t="shared" si="40"/>
        <v>151.02068814250944</v>
      </c>
      <c r="F73" s="20">
        <f t="shared" si="40"/>
        <v>152.52068814250947</v>
      </c>
      <c r="G73" s="20">
        <f t="shared" si="40"/>
        <v>151.50068814250946</v>
      </c>
      <c r="H73" s="20">
        <f t="shared" si="40"/>
        <v>155.01068814250948</v>
      </c>
      <c r="I73" s="20">
        <f>I42-I72+I47+I60</f>
        <v>138.90139793761324</v>
      </c>
      <c r="J73" s="20">
        <f t="shared" si="40"/>
        <v>146.11139793761322</v>
      </c>
      <c r="K73" s="20">
        <f t="shared" si="40"/>
        <v>143.73169789425305</v>
      </c>
      <c r="L73" s="20">
        <f t="shared" si="40"/>
        <v>140.90505121550314</v>
      </c>
      <c r="M73" s="20">
        <f t="shared" si="40"/>
        <v>144.84565112878278</v>
      </c>
      <c r="N73" s="20">
        <f t="shared" si="40"/>
        <v>147.44686367597939</v>
      </c>
      <c r="O73" s="20">
        <f t="shared" si="40"/>
        <v>144.84686367597939</v>
      </c>
      <c r="P73" s="20">
        <f t="shared" ref="P73:AC73" si="41">P42-P72+P47+P60</f>
        <v>155.10068814250945</v>
      </c>
      <c r="Q73" s="20">
        <f t="shared" si="41"/>
        <v>165.12068814250944</v>
      </c>
      <c r="R73" s="20">
        <f t="shared" si="41"/>
        <v>159.48068814250945</v>
      </c>
      <c r="S73" s="20">
        <f t="shared" si="41"/>
        <v>150.82068814250945</v>
      </c>
      <c r="T73" s="20">
        <f t="shared" si="41"/>
        <v>152.28068814250946</v>
      </c>
      <c r="U73" s="20">
        <f t="shared" si="41"/>
        <v>151.52068814250947</v>
      </c>
      <c r="V73" s="20">
        <f t="shared" si="41"/>
        <v>154.74068814250947</v>
      </c>
      <c r="W73" s="20">
        <f t="shared" si="41"/>
        <v>138.97139793761323</v>
      </c>
      <c r="X73" s="20">
        <f t="shared" si="41"/>
        <v>146.11139793761322</v>
      </c>
      <c r="Y73" s="20">
        <f t="shared" si="41"/>
        <v>143.84169789425306</v>
      </c>
      <c r="Z73" s="20">
        <f t="shared" si="41"/>
        <v>141.05505121550314</v>
      </c>
      <c r="AA73" s="20">
        <f t="shared" si="41"/>
        <v>144.76565112878276</v>
      </c>
      <c r="AB73" s="20">
        <f t="shared" si="41"/>
        <v>147.10686367597938</v>
      </c>
      <c r="AC73" s="20">
        <f t="shared" si="41"/>
        <v>144.96686367597937</v>
      </c>
    </row>
    <row r="74" spans="1:29" ht="30" x14ac:dyDescent="0.2">
      <c r="A74" s="3" t="s">
        <v>35</v>
      </c>
      <c r="B74" s="20">
        <f>B51+B56+B60-B63-B72</f>
        <v>156.65068814250947</v>
      </c>
      <c r="C74" s="20">
        <f>C51+C56+C60-C63-C72</f>
        <v>166.58068814250944</v>
      </c>
      <c r="D74" s="20">
        <f t="shared" ref="D74:O74" si="42">D51+D56+D60-D63-D72</f>
        <v>160.81068814250946</v>
      </c>
      <c r="E74" s="20">
        <f t="shared" si="42"/>
        <v>152.37068814250944</v>
      </c>
      <c r="F74" s="20">
        <f t="shared" si="42"/>
        <v>153.87068814250947</v>
      </c>
      <c r="G74" s="20">
        <f t="shared" si="42"/>
        <v>152.85068814250945</v>
      </c>
      <c r="H74" s="20">
        <f t="shared" si="42"/>
        <v>156.36068814250947</v>
      </c>
      <c r="I74" s="20">
        <f>I51+I56+I60-I63-I72</f>
        <v>142.90139793761324</v>
      </c>
      <c r="J74" s="20">
        <f t="shared" si="42"/>
        <v>150.11139793761322</v>
      </c>
      <c r="K74" s="20">
        <f t="shared" si="42"/>
        <v>147.73169789425305</v>
      </c>
      <c r="L74" s="20">
        <f t="shared" si="42"/>
        <v>144.90505121550314</v>
      </c>
      <c r="M74" s="20">
        <f t="shared" si="42"/>
        <v>148.84565112878278</v>
      </c>
      <c r="N74" s="20">
        <f t="shared" si="42"/>
        <v>151.44686367597939</v>
      </c>
      <c r="O74" s="20">
        <f t="shared" si="42"/>
        <v>148.84686367597939</v>
      </c>
      <c r="P74" s="20">
        <f t="shared" ref="P74:W74" si="43">P51+P56+P60-P63-P72</f>
        <v>156.45068814250948</v>
      </c>
      <c r="Q74" s="20">
        <f t="shared" si="43"/>
        <v>166.47068814250946</v>
      </c>
      <c r="R74" s="20">
        <f t="shared" si="43"/>
        <v>160.83068814250947</v>
      </c>
      <c r="S74" s="20">
        <f t="shared" si="43"/>
        <v>152.17068814250945</v>
      </c>
      <c r="T74" s="20">
        <f t="shared" si="43"/>
        <v>153.63068814250946</v>
      </c>
      <c r="U74" s="20">
        <f t="shared" si="43"/>
        <v>152.87068814250947</v>
      </c>
      <c r="V74" s="20">
        <f t="shared" si="43"/>
        <v>156.09068814250946</v>
      </c>
      <c r="W74" s="20">
        <f t="shared" si="43"/>
        <v>142.97139793761323</v>
      </c>
      <c r="X74" s="20">
        <f t="shared" ref="X74:AC74" si="44">X51+X56+X60-X63-X72</f>
        <v>150.11139793761322</v>
      </c>
      <c r="Y74" s="20">
        <f t="shared" si="44"/>
        <v>147.84169789425306</v>
      </c>
      <c r="Z74" s="20">
        <f t="shared" si="44"/>
        <v>145.05505121550317</v>
      </c>
      <c r="AA74" s="20">
        <f t="shared" si="44"/>
        <v>148.76565112878276</v>
      </c>
      <c r="AB74" s="20">
        <f t="shared" si="44"/>
        <v>151.10686367597938</v>
      </c>
      <c r="AC74" s="20">
        <f t="shared" si="44"/>
        <v>148.96686367597937</v>
      </c>
    </row>
    <row r="75" spans="1:29" ht="15" x14ac:dyDescent="0.2">
      <c r="A75" s="2" t="s">
        <v>9</v>
      </c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  <c r="AB75" s="20"/>
      <c r="AC75" s="20"/>
    </row>
    <row r="76" spans="1:29" ht="30" x14ac:dyDescent="0.2">
      <c r="A76" s="4" t="s">
        <v>36</v>
      </c>
      <c r="B76" s="20">
        <v>5.13</v>
      </c>
      <c r="C76" s="20">
        <v>5.13</v>
      </c>
      <c r="D76" s="20">
        <v>8.4499999999999993</v>
      </c>
      <c r="E76" s="20">
        <v>5.13</v>
      </c>
      <c r="F76" s="20">
        <v>5.13</v>
      </c>
      <c r="G76" s="20">
        <v>8.4499999999999993</v>
      </c>
      <c r="H76" s="20">
        <v>8.4499999999999993</v>
      </c>
      <c r="I76" s="20">
        <v>5.13</v>
      </c>
      <c r="J76" s="20">
        <v>5.13</v>
      </c>
      <c r="K76" s="20">
        <v>5.13</v>
      </c>
      <c r="L76" s="20">
        <v>8.4499999999999993</v>
      </c>
      <c r="M76" s="20">
        <v>8.4499999999999993</v>
      </c>
      <c r="N76" s="20">
        <v>8.4499999999999993</v>
      </c>
      <c r="O76" s="20">
        <v>8.4499999999999993</v>
      </c>
      <c r="P76" s="20">
        <v>6.61</v>
      </c>
      <c r="Q76" s="20">
        <v>6.61</v>
      </c>
      <c r="R76" s="20">
        <v>10.45</v>
      </c>
      <c r="S76" s="20">
        <v>6.61</v>
      </c>
      <c r="T76" s="20">
        <v>6.61</v>
      </c>
      <c r="U76" s="20">
        <v>10.45</v>
      </c>
      <c r="V76" s="20">
        <v>10.45</v>
      </c>
      <c r="W76" s="20">
        <v>6.61</v>
      </c>
      <c r="X76" s="20">
        <v>6.61</v>
      </c>
      <c r="Y76" s="20">
        <v>6.61</v>
      </c>
      <c r="Z76" s="20">
        <v>10.45</v>
      </c>
      <c r="AA76" s="20">
        <v>10.45</v>
      </c>
      <c r="AB76" s="20">
        <v>10.45</v>
      </c>
      <c r="AC76" s="20">
        <v>10.45</v>
      </c>
    </row>
    <row r="77" spans="1:29" ht="15" x14ac:dyDescent="0.2">
      <c r="A77" s="3" t="s">
        <v>37</v>
      </c>
      <c r="B77" s="20">
        <v>0</v>
      </c>
      <c r="C77" s="20">
        <v>0</v>
      </c>
      <c r="D77" s="20">
        <v>0</v>
      </c>
      <c r="E77" s="20">
        <v>0</v>
      </c>
      <c r="F77" s="20">
        <v>0</v>
      </c>
      <c r="G77" s="20">
        <v>0</v>
      </c>
      <c r="H77" s="20">
        <v>0</v>
      </c>
      <c r="I77" s="20">
        <v>0</v>
      </c>
      <c r="J77" s="20">
        <v>0</v>
      </c>
      <c r="K77" s="20">
        <v>0</v>
      </c>
      <c r="L77" s="20">
        <v>0</v>
      </c>
      <c r="M77" s="20">
        <v>0</v>
      </c>
      <c r="N77" s="20">
        <v>0</v>
      </c>
      <c r="O77" s="20">
        <v>0</v>
      </c>
      <c r="P77" s="20">
        <v>0</v>
      </c>
      <c r="Q77" s="20">
        <v>0</v>
      </c>
      <c r="R77" s="20">
        <v>0</v>
      </c>
      <c r="S77" s="20">
        <v>0</v>
      </c>
      <c r="T77" s="20">
        <v>0</v>
      </c>
      <c r="U77" s="20">
        <v>0</v>
      </c>
      <c r="V77" s="20">
        <v>0</v>
      </c>
      <c r="W77" s="20">
        <v>0</v>
      </c>
      <c r="X77" s="20">
        <v>0</v>
      </c>
      <c r="Y77" s="20">
        <v>0</v>
      </c>
      <c r="Z77" s="20">
        <v>0</v>
      </c>
      <c r="AA77" s="20">
        <v>0</v>
      </c>
      <c r="AB77" s="20">
        <v>0</v>
      </c>
      <c r="AC77" s="20">
        <v>0</v>
      </c>
    </row>
    <row r="78" spans="1:29" ht="15" x14ac:dyDescent="0.2">
      <c r="A78" s="3" t="s">
        <v>38</v>
      </c>
      <c r="B78" s="20">
        <v>14.53</v>
      </c>
      <c r="C78" s="20">
        <v>14.53</v>
      </c>
      <c r="D78" s="20">
        <v>14.53</v>
      </c>
      <c r="E78" s="20">
        <v>14.53</v>
      </c>
      <c r="F78" s="20">
        <v>14.53</v>
      </c>
      <c r="G78" s="20">
        <v>14.53</v>
      </c>
      <c r="H78" s="20">
        <v>14.53</v>
      </c>
      <c r="I78" s="20">
        <v>14.53</v>
      </c>
      <c r="J78" s="20">
        <v>14.53</v>
      </c>
      <c r="K78" s="20">
        <v>14.53</v>
      </c>
      <c r="L78" s="20">
        <v>14.53</v>
      </c>
      <c r="M78" s="20">
        <v>14.53</v>
      </c>
      <c r="N78" s="20">
        <v>14.53</v>
      </c>
      <c r="O78" s="20">
        <v>14.53</v>
      </c>
      <c r="P78" s="20">
        <v>9</v>
      </c>
      <c r="Q78" s="20">
        <v>9</v>
      </c>
      <c r="R78" s="20">
        <v>9</v>
      </c>
      <c r="S78" s="20">
        <v>9</v>
      </c>
      <c r="T78" s="20">
        <v>9</v>
      </c>
      <c r="U78" s="20">
        <v>9</v>
      </c>
      <c r="V78" s="20">
        <v>9</v>
      </c>
      <c r="W78" s="20">
        <v>9</v>
      </c>
      <c r="X78" s="20">
        <v>9</v>
      </c>
      <c r="Y78" s="20">
        <v>9</v>
      </c>
      <c r="Z78" s="20">
        <v>9</v>
      </c>
      <c r="AA78" s="20">
        <v>9</v>
      </c>
      <c r="AB78" s="20">
        <v>9</v>
      </c>
      <c r="AC78" s="20">
        <v>9</v>
      </c>
    </row>
    <row r="79" spans="1:29" ht="15" x14ac:dyDescent="0.2">
      <c r="A79" s="3" t="s">
        <v>39</v>
      </c>
      <c r="B79" s="20">
        <v>0</v>
      </c>
      <c r="C79" s="20">
        <v>0</v>
      </c>
      <c r="D79" s="20">
        <v>0</v>
      </c>
      <c r="E79" s="20">
        <v>0</v>
      </c>
      <c r="F79" s="20">
        <v>0</v>
      </c>
      <c r="G79" s="20">
        <v>0</v>
      </c>
      <c r="H79" s="20">
        <v>0</v>
      </c>
      <c r="I79" s="20">
        <v>0</v>
      </c>
      <c r="J79" s="20">
        <v>0</v>
      </c>
      <c r="K79" s="20">
        <v>0</v>
      </c>
      <c r="L79" s="20">
        <v>0</v>
      </c>
      <c r="M79" s="20">
        <v>0</v>
      </c>
      <c r="N79" s="20">
        <v>0</v>
      </c>
      <c r="O79" s="20">
        <v>0</v>
      </c>
      <c r="P79" s="20">
        <v>0</v>
      </c>
      <c r="Q79" s="20">
        <v>0</v>
      </c>
      <c r="R79" s="20">
        <v>0</v>
      </c>
      <c r="S79" s="20">
        <v>0</v>
      </c>
      <c r="T79" s="20">
        <v>0</v>
      </c>
      <c r="U79" s="20">
        <v>0</v>
      </c>
      <c r="V79" s="20">
        <v>0</v>
      </c>
      <c r="W79" s="20">
        <v>0</v>
      </c>
      <c r="X79" s="20">
        <v>0</v>
      </c>
      <c r="Y79" s="20">
        <v>0</v>
      </c>
      <c r="Z79" s="20">
        <v>0</v>
      </c>
      <c r="AA79" s="20">
        <v>0</v>
      </c>
      <c r="AB79" s="20">
        <v>0</v>
      </c>
      <c r="AC79" s="20">
        <v>0</v>
      </c>
    </row>
    <row r="80" spans="1:29" ht="15" x14ac:dyDescent="0.2">
      <c r="A80" s="3" t="s">
        <v>40</v>
      </c>
      <c r="B80" s="20">
        <f>B74-B76+B77-B78+B79</f>
        <v>136.99068814250947</v>
      </c>
      <c r="C80" s="20">
        <f t="shared" ref="C80:O80" si="45">C74-C76+C77-C78+C79</f>
        <v>146.92068814250945</v>
      </c>
      <c r="D80" s="20">
        <f t="shared" si="45"/>
        <v>137.83068814250947</v>
      </c>
      <c r="E80" s="20">
        <f t="shared" si="45"/>
        <v>132.71068814250944</v>
      </c>
      <c r="F80" s="20">
        <f t="shared" si="45"/>
        <v>134.21068814250947</v>
      </c>
      <c r="G80" s="20">
        <f t="shared" si="45"/>
        <v>129.87068814250947</v>
      </c>
      <c r="H80" s="20">
        <f t="shared" si="45"/>
        <v>133.38068814250948</v>
      </c>
      <c r="I80" s="20">
        <f>I74-I76+I77-I78+I79</f>
        <v>123.24139793761324</v>
      </c>
      <c r="J80" s="20">
        <f t="shared" si="45"/>
        <v>130.45139793761322</v>
      </c>
      <c r="K80" s="20">
        <f t="shared" si="45"/>
        <v>128.07169789425305</v>
      </c>
      <c r="L80" s="20">
        <f t="shared" si="45"/>
        <v>121.92505121550315</v>
      </c>
      <c r="M80" s="20">
        <f t="shared" si="45"/>
        <v>125.86565112878279</v>
      </c>
      <c r="N80" s="20">
        <f t="shared" si="45"/>
        <v>128.4668636759794</v>
      </c>
      <c r="O80" s="20">
        <f t="shared" si="45"/>
        <v>125.8668636759794</v>
      </c>
      <c r="P80" s="20">
        <f t="shared" ref="P80:AC80" si="46">P74-P76+P77-P78+P79</f>
        <v>140.84068814250946</v>
      </c>
      <c r="Q80" s="20">
        <f t="shared" si="46"/>
        <v>150.86068814250945</v>
      </c>
      <c r="R80" s="20">
        <f t="shared" si="46"/>
        <v>141.38068814250948</v>
      </c>
      <c r="S80" s="20">
        <f t="shared" si="46"/>
        <v>136.56068814250943</v>
      </c>
      <c r="T80" s="20">
        <f t="shared" si="46"/>
        <v>138.02068814250944</v>
      </c>
      <c r="U80" s="20">
        <f t="shared" si="46"/>
        <v>133.42068814250948</v>
      </c>
      <c r="V80" s="20">
        <f t="shared" si="46"/>
        <v>136.64068814250948</v>
      </c>
      <c r="W80" s="20">
        <f t="shared" si="46"/>
        <v>127.36139793761322</v>
      </c>
      <c r="X80" s="20">
        <f t="shared" si="46"/>
        <v>134.50139793761321</v>
      </c>
      <c r="Y80" s="20">
        <f t="shared" si="46"/>
        <v>132.23169789425305</v>
      </c>
      <c r="Z80" s="20">
        <f t="shared" si="46"/>
        <v>125.60505121550318</v>
      </c>
      <c r="AA80" s="20">
        <f t="shared" si="46"/>
        <v>129.31565112878278</v>
      </c>
      <c r="AB80" s="20">
        <f t="shared" si="46"/>
        <v>131.65686367597939</v>
      </c>
      <c r="AC80" s="20">
        <f t="shared" si="46"/>
        <v>129.51686367597938</v>
      </c>
    </row>
    <row r="81" spans="1:29" ht="15" x14ac:dyDescent="0.2">
      <c r="A81" s="12" t="s">
        <v>10</v>
      </c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  <c r="AA81" s="20"/>
      <c r="AB81" s="20"/>
      <c r="AC81" s="20"/>
    </row>
    <row r="82" spans="1:29" ht="30" x14ac:dyDescent="0.2">
      <c r="A82" s="23" t="s">
        <v>41</v>
      </c>
      <c r="B82" s="20">
        <f>10^((B80-161.04+7.1*LOG10(20)-7.5*LOG10(5)+(24.37-3.7*(5/B3)^2)*LOG10(B3)-20*LOG10(B2)+(3.2*(LOG10(17.625))^2-4.97)+0.6*(B4-1.5))/(43.42-3.1*LOG10(B3))+3)</f>
        <v>1725.9996197332334</v>
      </c>
      <c r="C82" s="20">
        <f t="shared" ref="C82:AC82" si="47">10^((C80-161.04+7.1*LOG10(20)-7.5*LOG10(5)+(24.37-3.7*(5/C3)^2)*LOG10(C3)-20*LOG10(C2)+(3.2*(LOG10(17.625))^2-4.97)+0.6*(C4-1.5))/(43.42-3.1*LOG10(C3))+3)</f>
        <v>3119.4084840547212</v>
      </c>
      <c r="D82" s="20">
        <f t="shared" si="47"/>
        <v>1814.6110289381181</v>
      </c>
      <c r="E82" s="20">
        <f t="shared" si="47"/>
        <v>1337.3826842778844</v>
      </c>
      <c r="F82" s="20">
        <f t="shared" si="47"/>
        <v>1462.4539994350023</v>
      </c>
      <c r="G82" s="20">
        <f t="shared" si="47"/>
        <v>1129.1305396710557</v>
      </c>
      <c r="H82" s="20">
        <f t="shared" si="47"/>
        <v>1391.8685041744841</v>
      </c>
      <c r="I82" s="20">
        <f t="shared" si="47"/>
        <v>760.58772865507126</v>
      </c>
      <c r="J82" s="20">
        <f t="shared" si="47"/>
        <v>1168.894855059144</v>
      </c>
      <c r="K82" s="20">
        <f t="shared" si="47"/>
        <v>1014.3281266860159</v>
      </c>
      <c r="L82" s="20">
        <f t="shared" si="47"/>
        <v>703.19624103036278</v>
      </c>
      <c r="M82" s="20">
        <f t="shared" si="47"/>
        <v>889.35753953038818</v>
      </c>
      <c r="N82" s="20">
        <f t="shared" si="47"/>
        <v>1038.5013754848865</v>
      </c>
      <c r="O82" s="20">
        <f t="shared" si="47"/>
        <v>889.42181475709071</v>
      </c>
      <c r="P82" s="20">
        <f t="shared" si="47"/>
        <v>2171.1779854727365</v>
      </c>
      <c r="Q82" s="20">
        <f t="shared" si="47"/>
        <v>3945.0868747940435</v>
      </c>
      <c r="R82" s="20">
        <f t="shared" si="47"/>
        <v>2242.1929026706639</v>
      </c>
      <c r="S82" s="20">
        <f t="shared" si="47"/>
        <v>1682.3270463439451</v>
      </c>
      <c r="T82" s="20">
        <f t="shared" si="47"/>
        <v>1835.2767879857347</v>
      </c>
      <c r="U82" s="20">
        <f t="shared" si="47"/>
        <v>1395.1907278556912</v>
      </c>
      <c r="V82" s="20">
        <f t="shared" si="47"/>
        <v>1690.3676578717127</v>
      </c>
      <c r="W82" s="20">
        <f t="shared" si="47"/>
        <v>972.28328288933892</v>
      </c>
      <c r="X82" s="20">
        <f t="shared" si="47"/>
        <v>1488.0141030138586</v>
      </c>
      <c r="Y82" s="20">
        <f t="shared" si="47"/>
        <v>1299.7425796593031</v>
      </c>
      <c r="Z82" s="20">
        <f t="shared" si="47"/>
        <v>875.65076795496373</v>
      </c>
      <c r="AA82" s="20">
        <f t="shared" si="47"/>
        <v>1092.3891652586035</v>
      </c>
      <c r="AB82" s="20">
        <f t="shared" si="47"/>
        <v>1255.9667408386331</v>
      </c>
      <c r="AC82" s="20">
        <f t="shared" si="47"/>
        <v>1105.5684564588676</v>
      </c>
    </row>
    <row r="83" spans="1:29" x14ac:dyDescent="0.2"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</row>
    <row r="84" spans="1:29" x14ac:dyDescent="0.2"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</row>
    <row r="85" spans="1:29" x14ac:dyDescent="0.2"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</row>
    <row r="86" spans="1:29" x14ac:dyDescent="0.2"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</row>
    <row r="87" spans="1:29" x14ac:dyDescent="0.2">
      <c r="B87" s="13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89"/>
  <sheetViews>
    <sheetView topLeftCell="C1" workbookViewId="0">
      <selection activeCell="I19" sqref="I19"/>
    </sheetView>
  </sheetViews>
  <sheetFormatPr defaultRowHeight="14.25" x14ac:dyDescent="0.2"/>
  <cols>
    <col min="1" max="1" width="72" customWidth="1"/>
    <col min="2" max="15" width="20.625" customWidth="1"/>
    <col min="16" max="29" width="30.625" customWidth="1"/>
  </cols>
  <sheetData>
    <row r="1" spans="1:29" x14ac:dyDescent="0.2">
      <c r="A1" s="2" t="s">
        <v>42</v>
      </c>
    </row>
    <row r="2" spans="1:29" ht="15" x14ac:dyDescent="0.2">
      <c r="A2" s="3" t="s">
        <v>0</v>
      </c>
      <c r="B2" s="15">
        <v>2</v>
      </c>
      <c r="C2" s="15">
        <v>2</v>
      </c>
      <c r="D2" s="15">
        <v>2</v>
      </c>
      <c r="E2" s="15">
        <v>2</v>
      </c>
      <c r="F2" s="15">
        <v>2</v>
      </c>
      <c r="G2" s="15">
        <v>2</v>
      </c>
      <c r="H2" s="15">
        <v>2</v>
      </c>
      <c r="I2" s="15">
        <v>2</v>
      </c>
      <c r="J2" s="15">
        <v>2</v>
      </c>
      <c r="K2" s="15">
        <v>2</v>
      </c>
      <c r="L2" s="15">
        <v>2</v>
      </c>
      <c r="M2" s="15">
        <v>2</v>
      </c>
      <c r="N2" s="15">
        <v>2</v>
      </c>
      <c r="O2" s="15">
        <v>2</v>
      </c>
      <c r="P2" s="15">
        <v>2</v>
      </c>
      <c r="Q2" s="15">
        <v>2</v>
      </c>
      <c r="R2" s="15">
        <v>2</v>
      </c>
      <c r="S2" s="15">
        <v>2</v>
      </c>
      <c r="T2" s="15">
        <v>2</v>
      </c>
      <c r="U2" s="15">
        <v>2</v>
      </c>
      <c r="V2" s="15">
        <v>2</v>
      </c>
      <c r="W2" s="15">
        <v>2</v>
      </c>
      <c r="X2" s="15">
        <v>2</v>
      </c>
      <c r="Y2" s="15">
        <v>2</v>
      </c>
      <c r="Z2" s="15">
        <v>2</v>
      </c>
      <c r="AA2" s="15">
        <v>2</v>
      </c>
      <c r="AB2" s="15">
        <v>2</v>
      </c>
      <c r="AC2" s="15">
        <v>2</v>
      </c>
    </row>
    <row r="3" spans="1:29" ht="15" x14ac:dyDescent="0.2">
      <c r="A3" s="3" t="s">
        <v>1</v>
      </c>
      <c r="B3" s="15">
        <v>35</v>
      </c>
      <c r="C3" s="15">
        <v>35</v>
      </c>
      <c r="D3" s="15">
        <v>35</v>
      </c>
      <c r="E3" s="15">
        <v>35</v>
      </c>
      <c r="F3" s="15">
        <v>35</v>
      </c>
      <c r="G3" s="15">
        <v>35</v>
      </c>
      <c r="H3" s="15">
        <v>35</v>
      </c>
      <c r="I3" s="15">
        <v>35</v>
      </c>
      <c r="J3" s="15">
        <v>35</v>
      </c>
      <c r="K3" s="15">
        <v>35</v>
      </c>
      <c r="L3" s="15">
        <v>35</v>
      </c>
      <c r="M3" s="15">
        <v>35</v>
      </c>
      <c r="N3" s="15">
        <v>35</v>
      </c>
      <c r="O3" s="15">
        <v>35</v>
      </c>
      <c r="P3" s="15">
        <v>35</v>
      </c>
      <c r="Q3" s="15">
        <v>35</v>
      </c>
      <c r="R3" s="15">
        <v>35</v>
      </c>
      <c r="S3" s="15">
        <v>35</v>
      </c>
      <c r="T3" s="15">
        <v>35</v>
      </c>
      <c r="U3" s="15">
        <v>35</v>
      </c>
      <c r="V3" s="15">
        <v>35</v>
      </c>
      <c r="W3" s="15">
        <v>35</v>
      </c>
      <c r="X3" s="15">
        <v>35</v>
      </c>
      <c r="Y3" s="15">
        <v>35</v>
      </c>
      <c r="Z3" s="15">
        <v>35</v>
      </c>
      <c r="AA3" s="15">
        <v>35</v>
      </c>
      <c r="AB3" s="15">
        <v>35</v>
      </c>
      <c r="AC3" s="15">
        <v>35</v>
      </c>
    </row>
    <row r="4" spans="1:29" ht="15" x14ac:dyDescent="0.2">
      <c r="A4" s="3" t="s">
        <v>2</v>
      </c>
      <c r="B4" s="15">
        <v>1.5</v>
      </c>
      <c r="C4" s="15">
        <v>1.5</v>
      </c>
      <c r="D4" s="15">
        <v>1.5</v>
      </c>
      <c r="E4" s="15">
        <v>1.5</v>
      </c>
      <c r="F4" s="15">
        <v>1.5</v>
      </c>
      <c r="G4" s="15">
        <v>1.5</v>
      </c>
      <c r="H4" s="15">
        <v>1.5</v>
      </c>
      <c r="I4" s="15">
        <v>1.5</v>
      </c>
      <c r="J4" s="15">
        <v>1.5</v>
      </c>
      <c r="K4" s="15">
        <v>1.5</v>
      </c>
      <c r="L4" s="15">
        <v>1.5</v>
      </c>
      <c r="M4" s="15">
        <v>1.5</v>
      </c>
      <c r="N4" s="15">
        <v>1.5</v>
      </c>
      <c r="O4" s="15">
        <v>1.5</v>
      </c>
      <c r="P4" s="15">
        <v>1.5</v>
      </c>
      <c r="Q4" s="15">
        <v>1.5</v>
      </c>
      <c r="R4" s="15">
        <v>1.5</v>
      </c>
      <c r="S4" s="15">
        <v>1.5</v>
      </c>
      <c r="T4" s="15">
        <v>1.5</v>
      </c>
      <c r="U4" s="15">
        <v>1.5</v>
      </c>
      <c r="V4" s="15">
        <v>1.5</v>
      </c>
      <c r="W4" s="15">
        <v>1.5</v>
      </c>
      <c r="X4" s="15">
        <v>1.5</v>
      </c>
      <c r="Y4" s="15">
        <v>1.5</v>
      </c>
      <c r="Z4" s="15">
        <v>1.5</v>
      </c>
      <c r="AA4" s="15">
        <v>1.5</v>
      </c>
      <c r="AB4" s="15">
        <v>1.5</v>
      </c>
      <c r="AC4" s="15">
        <v>1.5</v>
      </c>
    </row>
    <row r="5" spans="1:29" ht="15" x14ac:dyDescent="0.2">
      <c r="A5" s="4" t="s">
        <v>43</v>
      </c>
      <c r="B5" s="16">
        <v>0.9</v>
      </c>
      <c r="C5" s="16">
        <v>0.9</v>
      </c>
      <c r="D5" s="16">
        <v>0.95</v>
      </c>
      <c r="E5" s="16">
        <v>0.9</v>
      </c>
      <c r="F5" s="16">
        <v>0.9</v>
      </c>
      <c r="G5" s="16">
        <v>0.95</v>
      </c>
      <c r="H5" s="16">
        <v>0.95</v>
      </c>
      <c r="I5" s="16">
        <v>0.9</v>
      </c>
      <c r="J5" s="16">
        <v>0.9</v>
      </c>
      <c r="K5" s="16">
        <v>0.9</v>
      </c>
      <c r="L5" s="16">
        <v>0.95</v>
      </c>
      <c r="M5" s="16">
        <v>0.95</v>
      </c>
      <c r="N5" s="16">
        <v>0.95</v>
      </c>
      <c r="O5" s="16">
        <v>0.95</v>
      </c>
      <c r="P5" s="16">
        <v>0.9</v>
      </c>
      <c r="Q5" s="16">
        <v>0.9</v>
      </c>
      <c r="R5" s="16">
        <v>0.95</v>
      </c>
      <c r="S5" s="16">
        <v>0.9</v>
      </c>
      <c r="T5" s="16">
        <v>0.9</v>
      </c>
      <c r="U5" s="16">
        <v>0.95</v>
      </c>
      <c r="V5" s="16">
        <v>0.95</v>
      </c>
      <c r="W5" s="16">
        <v>0.9</v>
      </c>
      <c r="X5" s="16">
        <v>0.9</v>
      </c>
      <c r="Y5" s="16">
        <v>0.9</v>
      </c>
      <c r="Z5" s="16">
        <v>0.95</v>
      </c>
      <c r="AA5" s="16">
        <v>0.95</v>
      </c>
      <c r="AB5" s="16">
        <v>0.95</v>
      </c>
      <c r="AC5" s="16">
        <v>0.95</v>
      </c>
    </row>
    <row r="6" spans="1:29" ht="15" x14ac:dyDescent="0.2">
      <c r="A6" s="4" t="s">
        <v>44</v>
      </c>
      <c r="B6" s="15">
        <v>8</v>
      </c>
      <c r="C6" s="15">
        <v>8</v>
      </c>
      <c r="D6" s="15">
        <v>8</v>
      </c>
      <c r="E6" s="15">
        <v>8</v>
      </c>
      <c r="F6" s="15">
        <v>8</v>
      </c>
      <c r="G6" s="15">
        <v>8</v>
      </c>
      <c r="H6" s="15">
        <v>8</v>
      </c>
      <c r="I6" s="15">
        <v>8</v>
      </c>
      <c r="J6" s="15">
        <v>8</v>
      </c>
      <c r="K6" s="15">
        <v>8</v>
      </c>
      <c r="L6" s="15">
        <v>8</v>
      </c>
      <c r="M6" s="15">
        <v>8</v>
      </c>
      <c r="N6" s="15">
        <v>8</v>
      </c>
      <c r="O6" s="15">
        <v>8</v>
      </c>
      <c r="P6" s="15">
        <v>8</v>
      </c>
      <c r="Q6" s="15">
        <v>8</v>
      </c>
      <c r="R6" s="15">
        <v>8</v>
      </c>
      <c r="S6" s="15">
        <v>8</v>
      </c>
      <c r="T6" s="15">
        <v>8</v>
      </c>
      <c r="U6" s="15">
        <v>8</v>
      </c>
      <c r="V6" s="15">
        <v>8</v>
      </c>
      <c r="W6" s="15">
        <v>8</v>
      </c>
      <c r="X6" s="15">
        <v>8</v>
      </c>
      <c r="Y6" s="15">
        <v>8</v>
      </c>
      <c r="Z6" s="15">
        <v>8</v>
      </c>
      <c r="AA6" s="15">
        <v>8</v>
      </c>
      <c r="AB6" s="15">
        <v>8</v>
      </c>
      <c r="AC6" s="15">
        <v>8</v>
      </c>
    </row>
    <row r="7" spans="1:29" ht="16.5" x14ac:dyDescent="0.2">
      <c r="A7" s="4" t="s">
        <v>45</v>
      </c>
      <c r="B7" s="14" t="s">
        <v>80</v>
      </c>
      <c r="C7" s="14" t="s">
        <v>80</v>
      </c>
      <c r="D7" s="14" t="s">
        <v>80</v>
      </c>
      <c r="E7" s="14" t="s">
        <v>80</v>
      </c>
      <c r="F7" s="14" t="s">
        <v>80</v>
      </c>
      <c r="G7" s="14" t="s">
        <v>80</v>
      </c>
      <c r="H7" s="14" t="s">
        <v>80</v>
      </c>
      <c r="I7" s="14" t="s">
        <v>80</v>
      </c>
      <c r="J7" s="14" t="s">
        <v>80</v>
      </c>
      <c r="K7" s="14" t="s">
        <v>80</v>
      </c>
      <c r="L7" s="14" t="s">
        <v>80</v>
      </c>
      <c r="M7" s="14" t="s">
        <v>80</v>
      </c>
      <c r="N7" s="14" t="s">
        <v>80</v>
      </c>
      <c r="O7" s="14" t="s">
        <v>80</v>
      </c>
      <c r="P7" s="14" t="s">
        <v>80</v>
      </c>
      <c r="Q7" s="14" t="s">
        <v>80</v>
      </c>
      <c r="R7" s="14" t="s">
        <v>80</v>
      </c>
      <c r="S7" s="14" t="s">
        <v>80</v>
      </c>
      <c r="T7" s="14" t="s">
        <v>80</v>
      </c>
      <c r="U7" s="14" t="s">
        <v>80</v>
      </c>
      <c r="V7" s="14" t="s">
        <v>80</v>
      </c>
      <c r="W7" s="14" t="s">
        <v>80</v>
      </c>
      <c r="X7" s="14" t="s">
        <v>80</v>
      </c>
      <c r="Y7" s="14" t="s">
        <v>80</v>
      </c>
      <c r="Z7" s="14" t="s">
        <v>80</v>
      </c>
      <c r="AA7" s="14" t="s">
        <v>80</v>
      </c>
      <c r="AB7" s="14" t="s">
        <v>80</v>
      </c>
      <c r="AC7" s="14" t="s">
        <v>80</v>
      </c>
    </row>
    <row r="8" spans="1:29" ht="15" x14ac:dyDescent="0.2">
      <c r="A8" s="4" t="s">
        <v>46</v>
      </c>
      <c r="B8" s="15">
        <v>3</v>
      </c>
      <c r="C8" s="15">
        <v>3</v>
      </c>
      <c r="D8" s="15">
        <v>3</v>
      </c>
      <c r="E8" s="15">
        <v>3</v>
      </c>
      <c r="F8" s="15">
        <v>3</v>
      </c>
      <c r="G8" s="15">
        <v>3</v>
      </c>
      <c r="H8" s="15">
        <v>3</v>
      </c>
      <c r="I8" s="15">
        <v>3</v>
      </c>
      <c r="J8" s="15">
        <v>3</v>
      </c>
      <c r="K8" s="15">
        <v>3</v>
      </c>
      <c r="L8" s="15">
        <v>3</v>
      </c>
      <c r="M8" s="15">
        <v>3</v>
      </c>
      <c r="N8" s="15">
        <v>3</v>
      </c>
      <c r="O8" s="15">
        <v>3</v>
      </c>
      <c r="P8" s="15">
        <v>120</v>
      </c>
      <c r="Q8" s="15">
        <v>120</v>
      </c>
      <c r="R8" s="15">
        <v>120</v>
      </c>
      <c r="S8" s="15">
        <v>120</v>
      </c>
      <c r="T8" s="15">
        <v>120</v>
      </c>
      <c r="U8" s="15">
        <v>120</v>
      </c>
      <c r="V8" s="15">
        <v>120</v>
      </c>
      <c r="W8" s="15">
        <v>120</v>
      </c>
      <c r="X8" s="15">
        <v>120</v>
      </c>
      <c r="Y8" s="15">
        <v>120</v>
      </c>
      <c r="Z8" s="15">
        <v>120</v>
      </c>
      <c r="AA8" s="15">
        <v>120</v>
      </c>
      <c r="AB8" s="15">
        <v>120</v>
      </c>
      <c r="AC8" s="15">
        <v>120</v>
      </c>
    </row>
    <row r="9" spans="1:29" ht="15" x14ac:dyDescent="0.2">
      <c r="A9" s="4" t="s">
        <v>81</v>
      </c>
      <c r="B9" s="17" t="s">
        <v>82</v>
      </c>
      <c r="C9" s="17" t="s">
        <v>83</v>
      </c>
      <c r="D9" s="17" t="s">
        <v>84</v>
      </c>
      <c r="E9" s="17" t="s">
        <v>85</v>
      </c>
      <c r="F9" s="17" t="s">
        <v>86</v>
      </c>
      <c r="G9" s="17" t="s">
        <v>87</v>
      </c>
      <c r="H9" s="17" t="s">
        <v>88</v>
      </c>
      <c r="I9" s="17" t="s">
        <v>89</v>
      </c>
      <c r="J9" s="17" t="s">
        <v>90</v>
      </c>
      <c r="K9" s="17" t="s">
        <v>91</v>
      </c>
      <c r="L9" s="17" t="s">
        <v>92</v>
      </c>
      <c r="M9" s="17" t="s">
        <v>93</v>
      </c>
      <c r="N9" s="17" t="s">
        <v>94</v>
      </c>
      <c r="O9" s="18" t="s">
        <v>95</v>
      </c>
      <c r="P9" s="17" t="s">
        <v>82</v>
      </c>
      <c r="Q9" s="17" t="s">
        <v>83</v>
      </c>
      <c r="R9" s="17" t="s">
        <v>84</v>
      </c>
      <c r="S9" s="17" t="s">
        <v>85</v>
      </c>
      <c r="T9" s="17" t="s">
        <v>86</v>
      </c>
      <c r="U9" s="17" t="s">
        <v>87</v>
      </c>
      <c r="V9" s="17" t="s">
        <v>88</v>
      </c>
      <c r="W9" s="17" t="s">
        <v>89</v>
      </c>
      <c r="X9" s="17" t="s">
        <v>90</v>
      </c>
      <c r="Y9" s="17" t="s">
        <v>91</v>
      </c>
      <c r="Z9" s="17" t="s">
        <v>92</v>
      </c>
      <c r="AA9" s="17" t="s">
        <v>93</v>
      </c>
      <c r="AB9" s="17" t="s">
        <v>94</v>
      </c>
      <c r="AC9" s="18" t="s">
        <v>95</v>
      </c>
    </row>
    <row r="10" spans="1:29" ht="15" x14ac:dyDescent="0.2">
      <c r="A10" s="4" t="s">
        <v>47</v>
      </c>
      <c r="B10" s="14" t="s">
        <v>156</v>
      </c>
      <c r="C10" s="14" t="s">
        <v>156</v>
      </c>
      <c r="D10" s="14" t="s">
        <v>156</v>
      </c>
      <c r="E10" s="14" t="s">
        <v>156</v>
      </c>
      <c r="F10" s="14" t="s">
        <v>156</v>
      </c>
      <c r="G10" s="14" t="s">
        <v>156</v>
      </c>
      <c r="H10" s="14" t="s">
        <v>156</v>
      </c>
      <c r="I10" s="14" t="s">
        <v>156</v>
      </c>
      <c r="J10" s="14" t="s">
        <v>156</v>
      </c>
      <c r="K10" s="14" t="s">
        <v>156</v>
      </c>
      <c r="L10" s="14" t="s">
        <v>156</v>
      </c>
      <c r="M10" s="14" t="s">
        <v>156</v>
      </c>
      <c r="N10" s="14" t="s">
        <v>156</v>
      </c>
      <c r="O10" s="14" t="s">
        <v>156</v>
      </c>
      <c r="P10" s="14" t="s">
        <v>156</v>
      </c>
      <c r="Q10" s="14" t="s">
        <v>156</v>
      </c>
      <c r="R10" s="14" t="s">
        <v>156</v>
      </c>
      <c r="S10" s="14" t="s">
        <v>156</v>
      </c>
      <c r="T10" s="14" t="s">
        <v>156</v>
      </c>
      <c r="U10" s="14" t="s">
        <v>156</v>
      </c>
      <c r="V10" s="14" t="s">
        <v>156</v>
      </c>
      <c r="W10" s="14" t="s">
        <v>156</v>
      </c>
      <c r="X10" s="14" t="s">
        <v>156</v>
      </c>
      <c r="Y10" s="14" t="s">
        <v>156</v>
      </c>
      <c r="Z10" s="14" t="s">
        <v>156</v>
      </c>
      <c r="AA10" s="14" t="s">
        <v>156</v>
      </c>
      <c r="AB10" s="14" t="s">
        <v>156</v>
      </c>
      <c r="AC10" s="14" t="s">
        <v>156</v>
      </c>
    </row>
    <row r="11" spans="1:29" ht="15" x14ac:dyDescent="0.2">
      <c r="A11" s="4" t="s">
        <v>48</v>
      </c>
      <c r="B11" s="14" t="s">
        <v>157</v>
      </c>
      <c r="C11" s="14" t="s">
        <v>158</v>
      </c>
      <c r="D11" s="14" t="s">
        <v>157</v>
      </c>
      <c r="E11" s="14" t="s">
        <v>158</v>
      </c>
      <c r="F11" s="14" t="s">
        <v>157</v>
      </c>
      <c r="G11" s="14" t="s">
        <v>158</v>
      </c>
      <c r="H11" s="14" t="s">
        <v>157</v>
      </c>
      <c r="I11" s="14" t="s">
        <v>158</v>
      </c>
      <c r="J11" s="14" t="s">
        <v>157</v>
      </c>
      <c r="K11" s="14" t="s">
        <v>158</v>
      </c>
      <c r="L11" s="14" t="s">
        <v>157</v>
      </c>
      <c r="M11" s="14" t="s">
        <v>158</v>
      </c>
      <c r="N11" s="14" t="s">
        <v>157</v>
      </c>
      <c r="O11" s="14" t="s">
        <v>158</v>
      </c>
      <c r="P11" s="14" t="s">
        <v>157</v>
      </c>
      <c r="Q11" s="14" t="s">
        <v>158</v>
      </c>
      <c r="R11" s="14" t="s">
        <v>157</v>
      </c>
      <c r="S11" s="14" t="s">
        <v>158</v>
      </c>
      <c r="T11" s="14" t="s">
        <v>157</v>
      </c>
      <c r="U11" s="14" t="s">
        <v>158</v>
      </c>
      <c r="V11" s="14" t="s">
        <v>157</v>
      </c>
      <c r="W11" s="14" t="s">
        <v>158</v>
      </c>
      <c r="X11" s="14" t="s">
        <v>157</v>
      </c>
      <c r="Y11" s="14" t="s">
        <v>158</v>
      </c>
      <c r="Z11" s="14" t="s">
        <v>157</v>
      </c>
      <c r="AA11" s="14" t="s">
        <v>158</v>
      </c>
      <c r="AB11" s="14" t="s">
        <v>157</v>
      </c>
      <c r="AC11" s="14" t="s">
        <v>158</v>
      </c>
    </row>
    <row r="12" spans="1:29" ht="15" x14ac:dyDescent="0.2">
      <c r="A12" s="4" t="s">
        <v>49</v>
      </c>
      <c r="B12" s="14" t="s">
        <v>98</v>
      </c>
      <c r="C12" s="14" t="s">
        <v>98</v>
      </c>
      <c r="D12" s="14" t="s">
        <v>98</v>
      </c>
      <c r="E12" s="14" t="s">
        <v>98</v>
      </c>
      <c r="F12" s="14" t="s">
        <v>98</v>
      </c>
      <c r="G12" s="14" t="s">
        <v>98</v>
      </c>
      <c r="H12" s="14" t="s">
        <v>98</v>
      </c>
      <c r="I12" s="14" t="s">
        <v>98</v>
      </c>
      <c r="J12" s="14" t="s">
        <v>98</v>
      </c>
      <c r="K12" s="14" t="s">
        <v>98</v>
      </c>
      <c r="L12" s="14" t="s">
        <v>98</v>
      </c>
      <c r="M12" s="14" t="s">
        <v>98</v>
      </c>
      <c r="N12" s="14" t="s">
        <v>98</v>
      </c>
      <c r="O12" s="14" t="s">
        <v>98</v>
      </c>
      <c r="P12" s="14" t="s">
        <v>98</v>
      </c>
      <c r="Q12" s="14" t="s">
        <v>98</v>
      </c>
      <c r="R12" s="14" t="s">
        <v>98</v>
      </c>
      <c r="S12" s="14" t="s">
        <v>98</v>
      </c>
      <c r="T12" s="14" t="s">
        <v>98</v>
      </c>
      <c r="U12" s="14" t="s">
        <v>98</v>
      </c>
      <c r="V12" s="14" t="s">
        <v>98</v>
      </c>
      <c r="W12" s="14" t="s">
        <v>98</v>
      </c>
      <c r="X12" s="14" t="s">
        <v>98</v>
      </c>
      <c r="Y12" s="14" t="s">
        <v>98</v>
      </c>
      <c r="Z12" s="14" t="s">
        <v>98</v>
      </c>
      <c r="AA12" s="14" t="s">
        <v>98</v>
      </c>
      <c r="AB12" s="14" t="s">
        <v>98</v>
      </c>
      <c r="AC12" s="14" t="s">
        <v>98</v>
      </c>
    </row>
    <row r="13" spans="1:29" ht="30" x14ac:dyDescent="0.2">
      <c r="A13" s="4" t="s">
        <v>50</v>
      </c>
      <c r="B13" s="14" t="s">
        <v>99</v>
      </c>
      <c r="C13" s="14" t="s">
        <v>99</v>
      </c>
      <c r="D13" s="14" t="s">
        <v>99</v>
      </c>
      <c r="E13" s="14" t="s">
        <v>99</v>
      </c>
      <c r="F13" s="14" t="s">
        <v>99</v>
      </c>
      <c r="G13" s="14" t="s">
        <v>99</v>
      </c>
      <c r="H13" s="14" t="s">
        <v>99</v>
      </c>
      <c r="I13" s="14" t="s">
        <v>100</v>
      </c>
      <c r="J13" s="14" t="s">
        <v>100</v>
      </c>
      <c r="K13" s="14" t="s">
        <v>100</v>
      </c>
      <c r="L13" s="14" t="s">
        <v>101</v>
      </c>
      <c r="M13" s="14" t="s">
        <v>101</v>
      </c>
      <c r="N13" s="14" t="s">
        <v>102</v>
      </c>
      <c r="O13" s="14" t="s">
        <v>102</v>
      </c>
      <c r="P13" s="14" t="s">
        <v>99</v>
      </c>
      <c r="Q13" s="14" t="s">
        <v>99</v>
      </c>
      <c r="R13" s="14" t="s">
        <v>99</v>
      </c>
      <c r="S13" s="14" t="s">
        <v>99</v>
      </c>
      <c r="T13" s="14" t="s">
        <v>99</v>
      </c>
      <c r="U13" s="14" t="s">
        <v>99</v>
      </c>
      <c r="V13" s="14" t="s">
        <v>99</v>
      </c>
      <c r="W13" s="14" t="s">
        <v>100</v>
      </c>
      <c r="X13" s="14" t="s">
        <v>100</v>
      </c>
      <c r="Y13" s="14" t="s">
        <v>100</v>
      </c>
      <c r="Z13" s="14" t="s">
        <v>101</v>
      </c>
      <c r="AA13" s="14" t="s">
        <v>101</v>
      </c>
      <c r="AB13" s="14" t="s">
        <v>102</v>
      </c>
      <c r="AC13" s="14" t="s">
        <v>102</v>
      </c>
    </row>
    <row r="14" spans="1:29" ht="15" x14ac:dyDescent="0.2">
      <c r="A14" s="4" t="s">
        <v>51</v>
      </c>
      <c r="B14" s="14" t="s">
        <v>159</v>
      </c>
      <c r="C14" s="14" t="s">
        <v>108</v>
      </c>
      <c r="D14" s="14" t="s">
        <v>109</v>
      </c>
      <c r="E14" s="14" t="s">
        <v>105</v>
      </c>
      <c r="F14" s="14" t="s">
        <v>165</v>
      </c>
      <c r="G14" s="14" t="s">
        <v>109</v>
      </c>
      <c r="H14" s="19" t="s">
        <v>103</v>
      </c>
      <c r="I14" s="14" t="s">
        <v>152</v>
      </c>
      <c r="J14" s="14" t="s">
        <v>108</v>
      </c>
      <c r="K14" s="14" t="s">
        <v>106</v>
      </c>
      <c r="L14" s="14" t="s">
        <v>110</v>
      </c>
      <c r="M14" s="14" t="s">
        <v>160</v>
      </c>
      <c r="N14" s="14" t="s">
        <v>111</v>
      </c>
      <c r="O14" s="14" t="s">
        <v>112</v>
      </c>
      <c r="P14" s="14" t="s">
        <v>159</v>
      </c>
      <c r="Q14" s="14" t="s">
        <v>108</v>
      </c>
      <c r="R14" s="14" t="s">
        <v>109</v>
      </c>
      <c r="S14" s="14" t="s">
        <v>105</v>
      </c>
      <c r="T14" s="14" t="s">
        <v>165</v>
      </c>
      <c r="U14" s="14" t="s">
        <v>109</v>
      </c>
      <c r="V14" s="19" t="s">
        <v>103</v>
      </c>
      <c r="W14" s="14" t="s">
        <v>152</v>
      </c>
      <c r="X14" s="14" t="s">
        <v>108</v>
      </c>
      <c r="Y14" s="14" t="s">
        <v>106</v>
      </c>
      <c r="Z14" s="14" t="s">
        <v>110</v>
      </c>
      <c r="AA14" s="14" t="s">
        <v>160</v>
      </c>
      <c r="AB14" s="14" t="s">
        <v>111</v>
      </c>
      <c r="AC14" s="14" t="s">
        <v>112</v>
      </c>
    </row>
    <row r="15" spans="1:29" ht="15" x14ac:dyDescent="0.2">
      <c r="A15" s="4" t="s">
        <v>52</v>
      </c>
      <c r="B15" s="14" t="s">
        <v>162</v>
      </c>
      <c r="C15" s="14" t="s">
        <v>162</v>
      </c>
      <c r="D15" s="14" t="s">
        <v>162</v>
      </c>
      <c r="E15" s="14" t="s">
        <v>162</v>
      </c>
      <c r="F15" s="14" t="s">
        <v>162</v>
      </c>
      <c r="G15" s="14" t="s">
        <v>162</v>
      </c>
      <c r="H15" s="14" t="s">
        <v>162</v>
      </c>
      <c r="I15" s="14" t="s">
        <v>162</v>
      </c>
      <c r="J15" s="14" t="s">
        <v>162</v>
      </c>
      <c r="K15" s="14" t="s">
        <v>162</v>
      </c>
      <c r="L15" s="14" t="s">
        <v>162</v>
      </c>
      <c r="M15" s="14" t="s">
        <v>162</v>
      </c>
      <c r="N15" s="14" t="s">
        <v>162</v>
      </c>
      <c r="O15" s="14" t="s">
        <v>162</v>
      </c>
      <c r="P15" s="14" t="s">
        <v>162</v>
      </c>
      <c r="Q15" s="14" t="s">
        <v>162</v>
      </c>
      <c r="R15" s="14" t="s">
        <v>162</v>
      </c>
      <c r="S15" s="14" t="s">
        <v>162</v>
      </c>
      <c r="T15" s="14" t="s">
        <v>162</v>
      </c>
      <c r="U15" s="14" t="s">
        <v>162</v>
      </c>
      <c r="V15" s="14" t="s">
        <v>162</v>
      </c>
      <c r="W15" s="14" t="s">
        <v>162</v>
      </c>
      <c r="X15" s="14" t="s">
        <v>162</v>
      </c>
      <c r="Y15" s="14" t="s">
        <v>162</v>
      </c>
      <c r="Z15" s="14" t="s">
        <v>162</v>
      </c>
      <c r="AA15" s="14" t="s">
        <v>162</v>
      </c>
      <c r="AB15" s="14" t="s">
        <v>162</v>
      </c>
      <c r="AC15" s="14" t="s">
        <v>162</v>
      </c>
    </row>
    <row r="16" spans="1:29" ht="30" x14ac:dyDescent="0.2">
      <c r="A16" s="4" t="s">
        <v>53</v>
      </c>
      <c r="B16" s="14" t="s">
        <v>114</v>
      </c>
      <c r="C16" s="19" t="s">
        <v>118</v>
      </c>
      <c r="D16" s="14" t="s">
        <v>115</v>
      </c>
      <c r="E16" s="14" t="s">
        <v>116</v>
      </c>
      <c r="F16" s="14" t="s">
        <v>116</v>
      </c>
      <c r="G16" s="14" t="s">
        <v>101</v>
      </c>
      <c r="H16" s="14" t="s">
        <v>101</v>
      </c>
      <c r="I16" s="14" t="s">
        <v>117</v>
      </c>
      <c r="J16" s="19" t="s">
        <v>143</v>
      </c>
      <c r="K16" s="14" t="s">
        <v>119</v>
      </c>
      <c r="L16" s="14" t="s">
        <v>101</v>
      </c>
      <c r="M16" s="14" t="s">
        <v>101</v>
      </c>
      <c r="N16" s="14" t="s">
        <v>120</v>
      </c>
      <c r="O16" s="14" t="s">
        <v>121</v>
      </c>
      <c r="P16" s="14" t="s">
        <v>114</v>
      </c>
      <c r="Q16" s="19" t="s">
        <v>118</v>
      </c>
      <c r="R16" s="14" t="s">
        <v>115</v>
      </c>
      <c r="S16" s="14" t="s">
        <v>116</v>
      </c>
      <c r="T16" s="14" t="s">
        <v>116</v>
      </c>
      <c r="U16" s="14" t="s">
        <v>101</v>
      </c>
      <c r="V16" s="14" t="s">
        <v>101</v>
      </c>
      <c r="W16" s="14" t="s">
        <v>117</v>
      </c>
      <c r="X16" s="19" t="s">
        <v>143</v>
      </c>
      <c r="Y16" s="14" t="s">
        <v>119</v>
      </c>
      <c r="Z16" s="14" t="s">
        <v>101</v>
      </c>
      <c r="AA16" s="14" t="s">
        <v>101</v>
      </c>
      <c r="AB16" s="14" t="s">
        <v>120</v>
      </c>
      <c r="AC16" s="14" t="s">
        <v>121</v>
      </c>
    </row>
    <row r="17" spans="1:29" ht="30" x14ac:dyDescent="0.2">
      <c r="A17" s="4" t="s">
        <v>54</v>
      </c>
      <c r="B17" s="14" t="s">
        <v>122</v>
      </c>
      <c r="C17" s="14" t="s">
        <v>122</v>
      </c>
      <c r="D17" s="14" t="s">
        <v>101</v>
      </c>
      <c r="E17" s="14" t="s">
        <v>122</v>
      </c>
      <c r="F17" s="14" t="s">
        <v>122</v>
      </c>
      <c r="G17" s="14" t="s">
        <v>101</v>
      </c>
      <c r="H17" s="14" t="s">
        <v>101</v>
      </c>
      <c r="I17" s="14" t="s">
        <v>123</v>
      </c>
      <c r="J17" s="14" t="s">
        <v>123</v>
      </c>
      <c r="K17" s="14" t="s">
        <v>123</v>
      </c>
      <c r="L17" s="14" t="s">
        <v>101</v>
      </c>
      <c r="M17" s="14" t="s">
        <v>101</v>
      </c>
      <c r="N17" s="14" t="s">
        <v>101</v>
      </c>
      <c r="O17" s="14" t="s">
        <v>101</v>
      </c>
      <c r="P17" s="14" t="s">
        <v>122</v>
      </c>
      <c r="Q17" s="14" t="s">
        <v>122</v>
      </c>
      <c r="R17" s="14" t="s">
        <v>101</v>
      </c>
      <c r="S17" s="14" t="s">
        <v>122</v>
      </c>
      <c r="T17" s="14" t="s">
        <v>122</v>
      </c>
      <c r="U17" s="14" t="s">
        <v>101</v>
      </c>
      <c r="V17" s="14" t="s">
        <v>101</v>
      </c>
      <c r="W17" s="14" t="s">
        <v>123</v>
      </c>
      <c r="X17" s="14" t="s">
        <v>123</v>
      </c>
      <c r="Y17" s="14" t="s">
        <v>123</v>
      </c>
      <c r="Z17" s="14" t="s">
        <v>101</v>
      </c>
      <c r="AA17" s="14" t="s">
        <v>101</v>
      </c>
      <c r="AB17" s="14" t="s">
        <v>101</v>
      </c>
      <c r="AC17" s="14" t="s">
        <v>101</v>
      </c>
    </row>
    <row r="18" spans="1:29" ht="15" x14ac:dyDescent="0.2">
      <c r="A18" s="4" t="s">
        <v>55</v>
      </c>
      <c r="B18" s="14" t="s">
        <v>124</v>
      </c>
      <c r="C18" s="14" t="s">
        <v>125</v>
      </c>
      <c r="D18" s="14" t="s">
        <v>101</v>
      </c>
      <c r="E18" s="14" t="s">
        <v>101</v>
      </c>
      <c r="F18" s="14" t="s">
        <v>101</v>
      </c>
      <c r="G18" s="14" t="s">
        <v>101</v>
      </c>
      <c r="H18" s="14" t="s">
        <v>101</v>
      </c>
      <c r="I18" s="14" t="s">
        <v>124</v>
      </c>
      <c r="J18" s="14" t="s">
        <v>126</v>
      </c>
      <c r="K18" s="14" t="s">
        <v>101</v>
      </c>
      <c r="L18" s="14" t="s">
        <v>101</v>
      </c>
      <c r="M18" s="14" t="s">
        <v>101</v>
      </c>
      <c r="N18" s="14" t="s">
        <v>124</v>
      </c>
      <c r="O18" s="14" t="s">
        <v>124</v>
      </c>
      <c r="P18" s="14" t="s">
        <v>124</v>
      </c>
      <c r="Q18" s="14" t="s">
        <v>125</v>
      </c>
      <c r="R18" s="14" t="s">
        <v>101</v>
      </c>
      <c r="S18" s="14" t="s">
        <v>101</v>
      </c>
      <c r="T18" s="14" t="s">
        <v>101</v>
      </c>
      <c r="U18" s="14" t="s">
        <v>101</v>
      </c>
      <c r="V18" s="14" t="s">
        <v>101</v>
      </c>
      <c r="W18" s="14" t="s">
        <v>124</v>
      </c>
      <c r="X18" s="14" t="s">
        <v>126</v>
      </c>
      <c r="Y18" s="14" t="s">
        <v>101</v>
      </c>
      <c r="Z18" s="14" t="s">
        <v>101</v>
      </c>
      <c r="AA18" s="14" t="s">
        <v>101</v>
      </c>
      <c r="AB18" s="14" t="s">
        <v>124</v>
      </c>
      <c r="AC18" s="14" t="s">
        <v>124</v>
      </c>
    </row>
    <row r="19" spans="1:29" ht="15" x14ac:dyDescent="0.2">
      <c r="A19" s="4" t="s">
        <v>56</v>
      </c>
      <c r="B19" s="14" t="s">
        <v>124</v>
      </c>
      <c r="C19" s="14">
        <v>8</v>
      </c>
      <c r="D19" s="14" t="s">
        <v>101</v>
      </c>
      <c r="E19" s="14" t="s">
        <v>124</v>
      </c>
      <c r="F19" s="14" t="s">
        <v>124</v>
      </c>
      <c r="G19" s="14" t="s">
        <v>101</v>
      </c>
      <c r="H19" s="14" t="s">
        <v>101</v>
      </c>
      <c r="I19" s="14" t="s">
        <v>124</v>
      </c>
      <c r="J19" s="14">
        <v>4</v>
      </c>
      <c r="K19" s="14" t="s">
        <v>124</v>
      </c>
      <c r="L19" s="14" t="s">
        <v>127</v>
      </c>
      <c r="M19" s="14" t="s">
        <v>127</v>
      </c>
      <c r="N19" s="14" t="s">
        <v>127</v>
      </c>
      <c r="O19" s="14" t="s">
        <v>127</v>
      </c>
      <c r="P19" s="14" t="s">
        <v>124</v>
      </c>
      <c r="Q19" s="14">
        <v>8</v>
      </c>
      <c r="R19" s="14" t="s">
        <v>101</v>
      </c>
      <c r="S19" s="14" t="s">
        <v>124</v>
      </c>
      <c r="T19" s="14" t="s">
        <v>124</v>
      </c>
      <c r="U19" s="14" t="s">
        <v>101</v>
      </c>
      <c r="V19" s="14" t="s">
        <v>101</v>
      </c>
      <c r="W19" s="14" t="s">
        <v>124</v>
      </c>
      <c r="X19" s="14">
        <v>4</v>
      </c>
      <c r="Y19" s="14" t="s">
        <v>124</v>
      </c>
      <c r="Z19" s="14" t="s">
        <v>127</v>
      </c>
      <c r="AA19" s="14" t="s">
        <v>127</v>
      </c>
      <c r="AB19" s="14" t="s">
        <v>127</v>
      </c>
      <c r="AC19" s="14" t="s">
        <v>127</v>
      </c>
    </row>
    <row r="20" spans="1:29" ht="15" x14ac:dyDescent="0.2">
      <c r="A20" s="4" t="s">
        <v>57</v>
      </c>
      <c r="B20" s="14" t="s">
        <v>101</v>
      </c>
      <c r="C20" s="14" t="s">
        <v>128</v>
      </c>
      <c r="D20" s="14" t="s">
        <v>101</v>
      </c>
      <c r="E20" s="14" t="s">
        <v>101</v>
      </c>
      <c r="F20" s="14" t="s">
        <v>101</v>
      </c>
      <c r="G20" s="14" t="s">
        <v>101</v>
      </c>
      <c r="H20" s="14" t="s">
        <v>101</v>
      </c>
      <c r="I20" s="14" t="s">
        <v>101</v>
      </c>
      <c r="J20" s="14" t="s">
        <v>128</v>
      </c>
      <c r="K20" s="14" t="s">
        <v>101</v>
      </c>
      <c r="L20" s="14" t="s">
        <v>101</v>
      </c>
      <c r="M20" s="14" t="s">
        <v>101</v>
      </c>
      <c r="N20" s="14" t="s">
        <v>101</v>
      </c>
      <c r="O20" s="14" t="s">
        <v>101</v>
      </c>
      <c r="P20" s="14" t="s">
        <v>101</v>
      </c>
      <c r="Q20" s="14" t="s">
        <v>128</v>
      </c>
      <c r="R20" s="14" t="s">
        <v>101</v>
      </c>
      <c r="S20" s="14" t="s">
        <v>101</v>
      </c>
      <c r="T20" s="14" t="s">
        <v>101</v>
      </c>
      <c r="U20" s="14" t="s">
        <v>101</v>
      </c>
      <c r="V20" s="14" t="s">
        <v>101</v>
      </c>
      <c r="W20" s="14" t="s">
        <v>101</v>
      </c>
      <c r="X20" s="14" t="s">
        <v>128</v>
      </c>
      <c r="Y20" s="14" t="s">
        <v>101</v>
      </c>
      <c r="Z20" s="14" t="s">
        <v>101</v>
      </c>
      <c r="AA20" s="14" t="s">
        <v>101</v>
      </c>
      <c r="AB20" s="14" t="s">
        <v>101</v>
      </c>
      <c r="AC20" s="14" t="s">
        <v>101</v>
      </c>
    </row>
    <row r="21" spans="1:29" ht="15" x14ac:dyDescent="0.2">
      <c r="A21" s="4" t="s">
        <v>58</v>
      </c>
      <c r="B21" s="14" t="s">
        <v>127</v>
      </c>
      <c r="C21" s="14" t="s">
        <v>127</v>
      </c>
      <c r="D21" s="14" t="s">
        <v>127</v>
      </c>
      <c r="E21" s="14" t="s">
        <v>127</v>
      </c>
      <c r="F21" s="14" t="s">
        <v>127</v>
      </c>
      <c r="G21" s="14" t="s">
        <v>127</v>
      </c>
      <c r="H21" s="14" t="s">
        <v>127</v>
      </c>
      <c r="I21" s="14" t="s">
        <v>127</v>
      </c>
      <c r="J21" s="14" t="s">
        <v>127</v>
      </c>
      <c r="K21" s="14" t="s">
        <v>127</v>
      </c>
      <c r="L21" s="14" t="s">
        <v>127</v>
      </c>
      <c r="M21" s="14" t="s">
        <v>127</v>
      </c>
      <c r="N21" s="14" t="s">
        <v>129</v>
      </c>
      <c r="O21" s="14" t="s">
        <v>130</v>
      </c>
      <c r="P21" s="14" t="s">
        <v>127</v>
      </c>
      <c r="Q21" s="14" t="s">
        <v>127</v>
      </c>
      <c r="R21" s="14" t="s">
        <v>127</v>
      </c>
      <c r="S21" s="14" t="s">
        <v>127</v>
      </c>
      <c r="T21" s="14" t="s">
        <v>127</v>
      </c>
      <c r="U21" s="14" t="s">
        <v>127</v>
      </c>
      <c r="V21" s="14" t="s">
        <v>127</v>
      </c>
      <c r="W21" s="14" t="s">
        <v>127</v>
      </c>
      <c r="X21" s="14" t="s">
        <v>127</v>
      </c>
      <c r="Y21" s="14" t="s">
        <v>127</v>
      </c>
      <c r="Z21" s="14" t="s">
        <v>127</v>
      </c>
      <c r="AA21" s="14" t="s">
        <v>127</v>
      </c>
      <c r="AB21" s="14" t="s">
        <v>129</v>
      </c>
      <c r="AC21" s="14" t="s">
        <v>130</v>
      </c>
    </row>
    <row r="22" spans="1:29" ht="15" x14ac:dyDescent="0.2">
      <c r="A22" s="4" t="s">
        <v>59</v>
      </c>
      <c r="B22" s="14" t="s">
        <v>127</v>
      </c>
      <c r="C22" s="14" t="s">
        <v>127</v>
      </c>
      <c r="D22" s="14" t="s">
        <v>127</v>
      </c>
      <c r="E22" s="14" t="s">
        <v>127</v>
      </c>
      <c r="F22" s="14" t="s">
        <v>127</v>
      </c>
      <c r="G22" s="14" t="s">
        <v>127</v>
      </c>
      <c r="H22" s="14" t="s">
        <v>127</v>
      </c>
      <c r="I22" s="14" t="s">
        <v>127</v>
      </c>
      <c r="J22" s="14" t="s">
        <v>127</v>
      </c>
      <c r="K22" s="14" t="s">
        <v>127</v>
      </c>
      <c r="L22" s="14" t="s">
        <v>127</v>
      </c>
      <c r="M22" s="14" t="s">
        <v>127</v>
      </c>
      <c r="N22" s="14" t="s">
        <v>127</v>
      </c>
      <c r="O22" s="14" t="s">
        <v>127</v>
      </c>
      <c r="P22" s="14" t="s">
        <v>127</v>
      </c>
      <c r="Q22" s="14" t="s">
        <v>127</v>
      </c>
      <c r="R22" s="14" t="s">
        <v>127</v>
      </c>
      <c r="S22" s="14" t="s">
        <v>127</v>
      </c>
      <c r="T22" s="14" t="s">
        <v>127</v>
      </c>
      <c r="U22" s="14" t="s">
        <v>127</v>
      </c>
      <c r="V22" s="14" t="s">
        <v>127</v>
      </c>
      <c r="W22" s="14" t="s">
        <v>127</v>
      </c>
      <c r="X22" s="14" t="s">
        <v>127</v>
      </c>
      <c r="Y22" s="14" t="s">
        <v>127</v>
      </c>
      <c r="Z22" s="14" t="s">
        <v>127</v>
      </c>
      <c r="AA22" s="14" t="s">
        <v>127</v>
      </c>
      <c r="AB22" s="14" t="s">
        <v>127</v>
      </c>
      <c r="AC22" s="14" t="s">
        <v>127</v>
      </c>
    </row>
    <row r="23" spans="1:29" ht="45" x14ac:dyDescent="0.2">
      <c r="A23" s="4" t="s">
        <v>60</v>
      </c>
      <c r="B23" s="14" t="s">
        <v>131</v>
      </c>
      <c r="C23" s="14" t="s">
        <v>132</v>
      </c>
      <c r="D23" s="14" t="s">
        <v>133</v>
      </c>
      <c r="E23" s="14" t="s">
        <v>131</v>
      </c>
      <c r="F23" s="14" t="s">
        <v>131</v>
      </c>
      <c r="G23" s="14" t="s">
        <v>133</v>
      </c>
      <c r="H23" s="14" t="s">
        <v>134</v>
      </c>
      <c r="I23" s="14" t="s">
        <v>131</v>
      </c>
      <c r="J23" s="14" t="s">
        <v>132</v>
      </c>
      <c r="K23" s="14" t="s">
        <v>131</v>
      </c>
      <c r="L23" s="19" t="s">
        <v>135</v>
      </c>
      <c r="M23" s="19" t="s">
        <v>137</v>
      </c>
      <c r="N23" s="19" t="s">
        <v>138</v>
      </c>
      <c r="O23" s="14" t="s">
        <v>136</v>
      </c>
      <c r="P23" s="14" t="s">
        <v>131</v>
      </c>
      <c r="Q23" s="14" t="s">
        <v>132</v>
      </c>
      <c r="R23" s="14" t="s">
        <v>133</v>
      </c>
      <c r="S23" s="14" t="s">
        <v>131</v>
      </c>
      <c r="T23" s="14" t="s">
        <v>131</v>
      </c>
      <c r="U23" s="14" t="s">
        <v>133</v>
      </c>
      <c r="V23" s="14" t="s">
        <v>134</v>
      </c>
      <c r="W23" s="14" t="s">
        <v>131</v>
      </c>
      <c r="X23" s="14" t="s">
        <v>132</v>
      </c>
      <c r="Y23" s="14" t="s">
        <v>131</v>
      </c>
      <c r="Z23" s="19" t="s">
        <v>135</v>
      </c>
      <c r="AA23" s="19" t="s">
        <v>137</v>
      </c>
      <c r="AB23" s="19" t="s">
        <v>138</v>
      </c>
      <c r="AC23" s="14" t="s">
        <v>136</v>
      </c>
    </row>
    <row r="24" spans="1:29" ht="15" x14ac:dyDescent="0.2">
      <c r="A24" s="4" t="s">
        <v>66</v>
      </c>
      <c r="B24" s="14" t="s">
        <v>115</v>
      </c>
      <c r="C24" s="14" t="s">
        <v>115</v>
      </c>
      <c r="D24" s="14" t="s">
        <v>115</v>
      </c>
      <c r="E24" s="14" t="s">
        <v>115</v>
      </c>
      <c r="F24" s="14" t="s">
        <v>115</v>
      </c>
      <c r="G24" s="14" t="s">
        <v>115</v>
      </c>
      <c r="H24" s="14" t="s">
        <v>115</v>
      </c>
      <c r="I24" s="14" t="s">
        <v>115</v>
      </c>
      <c r="J24" s="14" t="s">
        <v>115</v>
      </c>
      <c r="K24" s="14" t="s">
        <v>115</v>
      </c>
      <c r="L24" s="14" t="s">
        <v>139</v>
      </c>
      <c r="M24" s="14" t="s">
        <v>140</v>
      </c>
      <c r="N24" s="14" t="s">
        <v>101</v>
      </c>
      <c r="O24" s="14" t="s">
        <v>101</v>
      </c>
      <c r="P24" s="14" t="s">
        <v>115</v>
      </c>
      <c r="Q24" s="14" t="s">
        <v>115</v>
      </c>
      <c r="R24" s="14" t="s">
        <v>115</v>
      </c>
      <c r="S24" s="14" t="s">
        <v>115</v>
      </c>
      <c r="T24" s="14" t="s">
        <v>115</v>
      </c>
      <c r="U24" s="14" t="s">
        <v>115</v>
      </c>
      <c r="V24" s="14" t="s">
        <v>115</v>
      </c>
      <c r="W24" s="14" t="s">
        <v>115</v>
      </c>
      <c r="X24" s="14" t="s">
        <v>115</v>
      </c>
      <c r="Y24" s="14" t="s">
        <v>115</v>
      </c>
      <c r="Z24" s="14" t="s">
        <v>139</v>
      </c>
      <c r="AA24" s="14" t="s">
        <v>140</v>
      </c>
      <c r="AB24" s="14" t="s">
        <v>101</v>
      </c>
      <c r="AC24" s="14" t="s">
        <v>101</v>
      </c>
    </row>
    <row r="25" spans="1:29" ht="15" x14ac:dyDescent="0.2">
      <c r="A25" s="4" t="s">
        <v>61</v>
      </c>
      <c r="B25" s="14" t="s">
        <v>101</v>
      </c>
      <c r="C25" s="14" t="s">
        <v>101</v>
      </c>
      <c r="D25" s="14" t="s">
        <v>101</v>
      </c>
      <c r="E25" s="14" t="s">
        <v>101</v>
      </c>
      <c r="F25" s="14" t="s">
        <v>101</v>
      </c>
      <c r="G25" s="14">
        <v>4</v>
      </c>
      <c r="H25" s="14" t="s">
        <v>141</v>
      </c>
      <c r="I25" s="14" t="s">
        <v>141</v>
      </c>
      <c r="J25" s="14" t="s">
        <v>141</v>
      </c>
      <c r="K25" s="14" t="s">
        <v>141</v>
      </c>
      <c r="L25" s="14" t="s">
        <v>167</v>
      </c>
      <c r="M25" s="14" t="s">
        <v>167</v>
      </c>
      <c r="N25" s="14" t="s">
        <v>141</v>
      </c>
      <c r="O25" s="14" t="s">
        <v>141</v>
      </c>
      <c r="P25" s="14" t="s">
        <v>101</v>
      </c>
      <c r="Q25" s="14" t="s">
        <v>101</v>
      </c>
      <c r="R25" s="14" t="s">
        <v>101</v>
      </c>
      <c r="S25" s="14" t="s">
        <v>101</v>
      </c>
      <c r="T25" s="14" t="s">
        <v>101</v>
      </c>
      <c r="U25" s="14">
        <v>4</v>
      </c>
      <c r="V25" s="14" t="s">
        <v>141</v>
      </c>
      <c r="W25" s="14" t="s">
        <v>141</v>
      </c>
      <c r="X25" s="14" t="s">
        <v>141</v>
      </c>
      <c r="Y25" s="14" t="s">
        <v>141</v>
      </c>
      <c r="Z25" s="14" t="s">
        <v>170</v>
      </c>
      <c r="AA25" s="14" t="s">
        <v>167</v>
      </c>
      <c r="AB25" s="14" t="s">
        <v>141</v>
      </c>
      <c r="AC25" s="14" t="s">
        <v>141</v>
      </c>
    </row>
    <row r="26" spans="1:29" ht="15" x14ac:dyDescent="0.2">
      <c r="A26" s="4" t="s">
        <v>67</v>
      </c>
      <c r="B26" s="14" t="s">
        <v>101</v>
      </c>
      <c r="C26" s="14" t="s">
        <v>101</v>
      </c>
      <c r="D26" s="14" t="s">
        <v>101</v>
      </c>
      <c r="E26" s="14" t="s">
        <v>101</v>
      </c>
      <c r="F26" s="14" t="s">
        <v>101</v>
      </c>
      <c r="G26" s="14" t="s">
        <v>101</v>
      </c>
      <c r="H26" s="14" t="s">
        <v>101</v>
      </c>
      <c r="I26" s="14" t="s">
        <v>101</v>
      </c>
      <c r="J26" s="14" t="s">
        <v>101</v>
      </c>
      <c r="K26" s="14" t="s">
        <v>101</v>
      </c>
      <c r="L26" s="14" t="s">
        <v>101</v>
      </c>
      <c r="M26" s="14" t="s">
        <v>101</v>
      </c>
      <c r="N26" s="14" t="s">
        <v>101</v>
      </c>
      <c r="O26" s="14" t="s">
        <v>101</v>
      </c>
      <c r="P26" s="14" t="s">
        <v>101</v>
      </c>
      <c r="Q26" s="14" t="s">
        <v>101</v>
      </c>
      <c r="R26" s="14" t="s">
        <v>101</v>
      </c>
      <c r="S26" s="14" t="s">
        <v>101</v>
      </c>
      <c r="T26" s="14" t="s">
        <v>101</v>
      </c>
      <c r="U26" s="14" t="s">
        <v>101</v>
      </c>
      <c r="V26" s="14" t="s">
        <v>101</v>
      </c>
      <c r="W26" s="14" t="s">
        <v>101</v>
      </c>
      <c r="X26" s="14" t="s">
        <v>101</v>
      </c>
      <c r="Y26" s="14" t="s">
        <v>101</v>
      </c>
      <c r="Z26" s="14" t="s">
        <v>101</v>
      </c>
      <c r="AA26" s="14" t="s">
        <v>101</v>
      </c>
      <c r="AB26" s="14" t="s">
        <v>101</v>
      </c>
      <c r="AC26" s="14" t="s">
        <v>101</v>
      </c>
    </row>
    <row r="27" spans="1:29" ht="15" x14ac:dyDescent="0.2">
      <c r="A27" s="4" t="s">
        <v>68</v>
      </c>
      <c r="B27" s="14">
        <f>2.65</f>
        <v>2.65</v>
      </c>
      <c r="C27" s="14">
        <v>2.65</v>
      </c>
      <c r="D27" s="14">
        <v>2.65</v>
      </c>
      <c r="E27" s="14">
        <f>2.65+8</f>
        <v>10.65</v>
      </c>
      <c r="F27" s="14">
        <f t="shared" ref="F27:H27" si="0">2.65+8</f>
        <v>10.65</v>
      </c>
      <c r="G27" s="14">
        <f t="shared" si="0"/>
        <v>10.65</v>
      </c>
      <c r="H27" s="14">
        <f t="shared" si="0"/>
        <v>10.65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  <c r="N27" s="14">
        <v>0</v>
      </c>
      <c r="O27" s="14">
        <v>0</v>
      </c>
      <c r="P27" s="14">
        <v>2.65</v>
      </c>
      <c r="Q27" s="14">
        <v>2.65</v>
      </c>
      <c r="R27" s="14">
        <v>2.65</v>
      </c>
      <c r="S27" s="14">
        <f>2.65+8</f>
        <v>10.65</v>
      </c>
      <c r="T27" s="14">
        <f t="shared" ref="T27:V27" si="1">2.65+8</f>
        <v>10.65</v>
      </c>
      <c r="U27" s="14">
        <f t="shared" si="1"/>
        <v>10.65</v>
      </c>
      <c r="V27" s="14">
        <f t="shared" si="1"/>
        <v>10.65</v>
      </c>
      <c r="W27" s="14">
        <v>0</v>
      </c>
      <c r="X27" s="14">
        <v>0</v>
      </c>
      <c r="Y27" s="14">
        <v>0</v>
      </c>
      <c r="Z27" s="14">
        <v>0</v>
      </c>
      <c r="AA27" s="14">
        <v>0</v>
      </c>
      <c r="AB27" s="14">
        <v>0</v>
      </c>
      <c r="AC27" s="14">
        <v>0</v>
      </c>
    </row>
    <row r="28" spans="1:29" ht="15" x14ac:dyDescent="0.2">
      <c r="A28" s="4" t="s">
        <v>69</v>
      </c>
      <c r="B28" s="14">
        <v>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  <c r="Q28" s="14">
        <v>0</v>
      </c>
      <c r="R28" s="14">
        <v>0</v>
      </c>
      <c r="S28" s="14">
        <v>0</v>
      </c>
      <c r="T28" s="14">
        <v>0</v>
      </c>
      <c r="U28" s="14">
        <v>0</v>
      </c>
      <c r="V28" s="14">
        <v>0</v>
      </c>
      <c r="W28" s="14">
        <v>0</v>
      </c>
      <c r="X28" s="14">
        <v>0</v>
      </c>
      <c r="Y28" s="14">
        <v>0</v>
      </c>
      <c r="Z28" s="14">
        <v>0</v>
      </c>
      <c r="AA28" s="14">
        <v>0</v>
      </c>
      <c r="AB28" s="14">
        <v>0</v>
      </c>
      <c r="AC28" s="14">
        <v>0</v>
      </c>
    </row>
    <row r="29" spans="1:29" ht="15" x14ac:dyDescent="0.2">
      <c r="A29" s="6" t="s">
        <v>70</v>
      </c>
      <c r="B29" s="14">
        <v>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  <c r="N29" s="14">
        <v>0</v>
      </c>
      <c r="O29" s="14">
        <v>0</v>
      </c>
      <c r="P29" s="14">
        <v>0</v>
      </c>
      <c r="Q29" s="14">
        <v>0</v>
      </c>
      <c r="R29" s="14">
        <v>0</v>
      </c>
      <c r="S29" s="14">
        <v>0</v>
      </c>
      <c r="T29" s="14">
        <v>0</v>
      </c>
      <c r="U29" s="14">
        <v>0</v>
      </c>
      <c r="V29" s="14">
        <v>0</v>
      </c>
      <c r="W29" s="14">
        <v>0</v>
      </c>
      <c r="X29" s="14">
        <v>0</v>
      </c>
      <c r="Y29" s="14">
        <v>0</v>
      </c>
      <c r="Z29" s="14">
        <v>0</v>
      </c>
      <c r="AA29" s="14">
        <v>0</v>
      </c>
      <c r="AB29" s="14">
        <v>0</v>
      </c>
      <c r="AC29" s="14">
        <v>0</v>
      </c>
    </row>
    <row r="30" spans="1:29" ht="15" x14ac:dyDescent="0.2">
      <c r="A30" s="6" t="s">
        <v>71</v>
      </c>
      <c r="B30" s="14">
        <v>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  <c r="N30" s="14">
        <v>0</v>
      </c>
      <c r="O30" s="14">
        <v>0</v>
      </c>
      <c r="P30" s="14">
        <v>0</v>
      </c>
      <c r="Q30" s="14">
        <v>0</v>
      </c>
      <c r="R30" s="14">
        <v>0</v>
      </c>
      <c r="S30" s="14">
        <v>0</v>
      </c>
      <c r="T30" s="14">
        <v>0</v>
      </c>
      <c r="U30" s="14">
        <v>0</v>
      </c>
      <c r="V30" s="14">
        <v>0</v>
      </c>
      <c r="W30" s="14">
        <v>0</v>
      </c>
      <c r="X30" s="14">
        <v>0</v>
      </c>
      <c r="Y30" s="14">
        <v>0</v>
      </c>
      <c r="Z30" s="14">
        <v>0</v>
      </c>
      <c r="AA30" s="14">
        <v>0</v>
      </c>
      <c r="AB30" s="14">
        <v>0</v>
      </c>
      <c r="AC30" s="14">
        <v>0</v>
      </c>
    </row>
    <row r="31" spans="1:29" ht="15" x14ac:dyDescent="0.2">
      <c r="A31" s="7" t="s">
        <v>72</v>
      </c>
      <c r="B31" s="14" t="s">
        <v>115</v>
      </c>
      <c r="C31" s="14" t="s">
        <v>115</v>
      </c>
      <c r="D31" s="14" t="s">
        <v>115</v>
      </c>
      <c r="E31" s="14" t="s">
        <v>115</v>
      </c>
      <c r="F31" s="14" t="s">
        <v>115</v>
      </c>
      <c r="G31" s="14" t="s">
        <v>115</v>
      </c>
      <c r="H31" s="14" t="s">
        <v>115</v>
      </c>
      <c r="I31" s="14" t="s">
        <v>115</v>
      </c>
      <c r="J31" s="14" t="s">
        <v>115</v>
      </c>
      <c r="K31" s="14" t="s">
        <v>115</v>
      </c>
      <c r="L31" s="14" t="s">
        <v>115</v>
      </c>
      <c r="M31" s="14" t="s">
        <v>115</v>
      </c>
      <c r="N31" s="14" t="s">
        <v>115</v>
      </c>
      <c r="O31" s="14" t="s">
        <v>115</v>
      </c>
      <c r="P31" s="14" t="s">
        <v>115</v>
      </c>
      <c r="Q31" s="14" t="s">
        <v>115</v>
      </c>
      <c r="R31" s="14" t="s">
        <v>115</v>
      </c>
      <c r="S31" s="14" t="s">
        <v>115</v>
      </c>
      <c r="T31" s="14" t="s">
        <v>115</v>
      </c>
      <c r="U31" s="14" t="s">
        <v>115</v>
      </c>
      <c r="V31" s="14" t="s">
        <v>115</v>
      </c>
      <c r="W31" s="14" t="s">
        <v>115</v>
      </c>
      <c r="X31" s="14" t="s">
        <v>115</v>
      </c>
      <c r="Y31" s="14" t="s">
        <v>115</v>
      </c>
      <c r="Z31" s="14" t="s">
        <v>115</v>
      </c>
      <c r="AA31" s="14" t="s">
        <v>115</v>
      </c>
      <c r="AB31" s="14" t="s">
        <v>115</v>
      </c>
      <c r="AC31" s="14" t="s">
        <v>115</v>
      </c>
    </row>
    <row r="32" spans="1:29" ht="15" x14ac:dyDescent="0.2">
      <c r="A32" s="7" t="s">
        <v>73</v>
      </c>
      <c r="B32" s="14" t="s">
        <v>115</v>
      </c>
      <c r="C32" s="14" t="s">
        <v>115</v>
      </c>
      <c r="D32" s="14" t="s">
        <v>115</v>
      </c>
      <c r="E32" s="14" t="s">
        <v>115</v>
      </c>
      <c r="F32" s="14" t="s">
        <v>115</v>
      </c>
      <c r="G32" s="14" t="s">
        <v>115</v>
      </c>
      <c r="H32" s="14" t="s">
        <v>115</v>
      </c>
      <c r="I32" s="14" t="s">
        <v>115</v>
      </c>
      <c r="J32" s="14" t="s">
        <v>115</v>
      </c>
      <c r="K32" s="14" t="s">
        <v>115</v>
      </c>
      <c r="L32" s="14" t="s">
        <v>115</v>
      </c>
      <c r="M32" s="14" t="s">
        <v>115</v>
      </c>
      <c r="N32" s="14" t="s">
        <v>115</v>
      </c>
      <c r="O32" s="14" t="s">
        <v>115</v>
      </c>
      <c r="P32" s="14" t="s">
        <v>115</v>
      </c>
      <c r="Q32" s="14" t="s">
        <v>115</v>
      </c>
      <c r="R32" s="14" t="s">
        <v>115</v>
      </c>
      <c r="S32" s="14" t="s">
        <v>115</v>
      </c>
      <c r="T32" s="14" t="s">
        <v>115</v>
      </c>
      <c r="U32" s="14" t="s">
        <v>115</v>
      </c>
      <c r="V32" s="14" t="s">
        <v>115</v>
      </c>
      <c r="W32" s="14" t="s">
        <v>115</v>
      </c>
      <c r="X32" s="14" t="s">
        <v>115</v>
      </c>
      <c r="Y32" s="14" t="s">
        <v>115</v>
      </c>
      <c r="Z32" s="14" t="s">
        <v>115</v>
      </c>
      <c r="AA32" s="14" t="s">
        <v>115</v>
      </c>
      <c r="AB32" s="14" t="s">
        <v>115</v>
      </c>
      <c r="AC32" s="14" t="s">
        <v>115</v>
      </c>
    </row>
    <row r="33" spans="1:29" ht="60" x14ac:dyDescent="0.2">
      <c r="A33" s="4" t="s">
        <v>74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</row>
    <row r="34" spans="1:29" ht="15" x14ac:dyDescent="0.2">
      <c r="A34" s="2" t="s">
        <v>3</v>
      </c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</row>
    <row r="35" spans="1:29" ht="45" x14ac:dyDescent="0.2">
      <c r="A35" s="5" t="s">
        <v>75</v>
      </c>
      <c r="B35" s="21">
        <v>32</v>
      </c>
      <c r="C35" s="21">
        <v>32</v>
      </c>
      <c r="D35" s="21">
        <v>32</v>
      </c>
      <c r="E35" s="21">
        <v>32</v>
      </c>
      <c r="F35" s="21">
        <v>32</v>
      </c>
      <c r="G35" s="21">
        <v>32</v>
      </c>
      <c r="H35" s="21">
        <v>32</v>
      </c>
      <c r="I35" s="21">
        <v>1</v>
      </c>
      <c r="J35" s="21">
        <v>1</v>
      </c>
      <c r="K35" s="21">
        <v>1</v>
      </c>
      <c r="L35" s="21">
        <v>1</v>
      </c>
      <c r="M35" s="21">
        <v>1</v>
      </c>
      <c r="N35" s="21">
        <v>1</v>
      </c>
      <c r="O35" s="21">
        <v>1</v>
      </c>
      <c r="P35" s="21">
        <v>32</v>
      </c>
      <c r="Q35" s="21">
        <v>32</v>
      </c>
      <c r="R35" s="21">
        <v>32</v>
      </c>
      <c r="S35" s="21">
        <v>32</v>
      </c>
      <c r="T35" s="21">
        <v>32</v>
      </c>
      <c r="U35" s="21">
        <v>32</v>
      </c>
      <c r="V35" s="21">
        <v>32</v>
      </c>
      <c r="W35" s="21">
        <v>1</v>
      </c>
      <c r="X35" s="21">
        <v>1</v>
      </c>
      <c r="Y35" s="21">
        <v>1</v>
      </c>
      <c r="Z35" s="21">
        <v>1</v>
      </c>
      <c r="AA35" s="21">
        <v>1</v>
      </c>
      <c r="AB35" s="21">
        <v>1</v>
      </c>
      <c r="AC35" s="21">
        <v>1</v>
      </c>
    </row>
    <row r="36" spans="1:29" ht="60" x14ac:dyDescent="0.2">
      <c r="A36" s="5" t="s">
        <v>76</v>
      </c>
      <c r="B36" s="21">
        <v>2</v>
      </c>
      <c r="C36" s="21">
        <v>2</v>
      </c>
      <c r="D36" s="21">
        <v>2</v>
      </c>
      <c r="E36" s="21">
        <v>2</v>
      </c>
      <c r="F36" s="21">
        <v>2</v>
      </c>
      <c r="G36" s="21">
        <v>2</v>
      </c>
      <c r="H36" s="21">
        <v>2</v>
      </c>
      <c r="I36" s="21" t="s">
        <v>115</v>
      </c>
      <c r="J36" s="21" t="s">
        <v>115</v>
      </c>
      <c r="K36" s="21" t="s">
        <v>115</v>
      </c>
      <c r="L36" s="21" t="s">
        <v>115</v>
      </c>
      <c r="M36" s="21" t="s">
        <v>115</v>
      </c>
      <c r="N36" s="21" t="s">
        <v>115</v>
      </c>
      <c r="O36" s="21" t="s">
        <v>115</v>
      </c>
      <c r="P36" s="21">
        <v>2</v>
      </c>
      <c r="Q36" s="21">
        <v>2</v>
      </c>
      <c r="R36" s="21">
        <v>2</v>
      </c>
      <c r="S36" s="21">
        <v>2</v>
      </c>
      <c r="T36" s="21">
        <v>2</v>
      </c>
      <c r="U36" s="21">
        <v>2</v>
      </c>
      <c r="V36" s="21">
        <v>2</v>
      </c>
      <c r="W36" s="21" t="s">
        <v>115</v>
      </c>
      <c r="X36" s="21" t="s">
        <v>115</v>
      </c>
      <c r="Y36" s="21" t="s">
        <v>115</v>
      </c>
      <c r="Z36" s="21" t="s">
        <v>115</v>
      </c>
      <c r="AA36" s="21" t="s">
        <v>115</v>
      </c>
      <c r="AB36" s="21" t="s">
        <v>115</v>
      </c>
      <c r="AC36" s="21" t="s">
        <v>115</v>
      </c>
    </row>
    <row r="37" spans="1:29" ht="45" x14ac:dyDescent="0.2">
      <c r="A37" s="8" t="s">
        <v>77</v>
      </c>
      <c r="B37" s="21">
        <v>2</v>
      </c>
      <c r="C37" s="21">
        <v>2</v>
      </c>
      <c r="D37" s="21">
        <v>2</v>
      </c>
      <c r="E37" s="21">
        <v>2</v>
      </c>
      <c r="F37" s="21">
        <v>2</v>
      </c>
      <c r="G37" s="21">
        <v>2</v>
      </c>
      <c r="H37" s="21">
        <v>2</v>
      </c>
      <c r="I37" s="21">
        <v>1</v>
      </c>
      <c r="J37" s="21">
        <v>1</v>
      </c>
      <c r="K37" s="21">
        <v>1</v>
      </c>
      <c r="L37" s="21">
        <v>1</v>
      </c>
      <c r="M37" s="21">
        <v>1</v>
      </c>
      <c r="N37" s="21">
        <v>1</v>
      </c>
      <c r="O37" s="21">
        <v>1</v>
      </c>
      <c r="P37" s="21">
        <v>2</v>
      </c>
      <c r="Q37" s="21">
        <v>2</v>
      </c>
      <c r="R37" s="21">
        <v>2</v>
      </c>
      <c r="S37" s="21">
        <v>2</v>
      </c>
      <c r="T37" s="21">
        <v>2</v>
      </c>
      <c r="U37" s="21">
        <v>2</v>
      </c>
      <c r="V37" s="21">
        <v>2</v>
      </c>
      <c r="W37" s="21">
        <v>1</v>
      </c>
      <c r="X37" s="21">
        <v>1</v>
      </c>
      <c r="Y37" s="21">
        <v>1</v>
      </c>
      <c r="Z37" s="21">
        <v>1</v>
      </c>
      <c r="AA37" s="21">
        <v>1</v>
      </c>
      <c r="AB37" s="21">
        <v>1</v>
      </c>
      <c r="AC37" s="21">
        <v>1</v>
      </c>
    </row>
    <row r="38" spans="1:29" ht="30" x14ac:dyDescent="0.2">
      <c r="A38" s="9" t="s">
        <v>78</v>
      </c>
      <c r="B38" s="21">
        <f>36+10*LOG10(20)</f>
        <v>49.010299956639813</v>
      </c>
      <c r="C38" s="21">
        <f t="shared" ref="C38:H38" si="2">36+10*LOG10(20)</f>
        <v>49.010299956639813</v>
      </c>
      <c r="D38" s="21">
        <f t="shared" si="2"/>
        <v>49.010299956639813</v>
      </c>
      <c r="E38" s="21">
        <f t="shared" si="2"/>
        <v>49.010299956639813</v>
      </c>
      <c r="F38" s="21">
        <f t="shared" si="2"/>
        <v>49.010299956639813</v>
      </c>
      <c r="G38" s="21">
        <f t="shared" si="2"/>
        <v>49.010299956639813</v>
      </c>
      <c r="H38" s="21">
        <f t="shared" si="2"/>
        <v>49.010299956639813</v>
      </c>
      <c r="I38" s="21">
        <v>23</v>
      </c>
      <c r="J38" s="21">
        <v>23</v>
      </c>
      <c r="K38" s="21">
        <v>23</v>
      </c>
      <c r="L38" s="21">
        <v>23</v>
      </c>
      <c r="M38" s="21">
        <v>23</v>
      </c>
      <c r="N38" s="21">
        <v>23</v>
      </c>
      <c r="O38" s="21">
        <v>23</v>
      </c>
      <c r="P38" s="21">
        <f t="shared" ref="P38:V38" si="3">36+10*LOG10(20)</f>
        <v>49.010299956639813</v>
      </c>
      <c r="Q38" s="21">
        <f t="shared" si="3"/>
        <v>49.010299956639813</v>
      </c>
      <c r="R38" s="21">
        <f t="shared" si="3"/>
        <v>49.010299956639813</v>
      </c>
      <c r="S38" s="21">
        <f t="shared" si="3"/>
        <v>49.010299956639813</v>
      </c>
      <c r="T38" s="21">
        <f t="shared" si="3"/>
        <v>49.010299956639813</v>
      </c>
      <c r="U38" s="21">
        <f t="shared" si="3"/>
        <v>49.010299956639813</v>
      </c>
      <c r="V38" s="21">
        <f t="shared" si="3"/>
        <v>49.010299956639813</v>
      </c>
      <c r="W38" s="21">
        <v>23</v>
      </c>
      <c r="X38" s="21">
        <v>23</v>
      </c>
      <c r="Y38" s="21">
        <v>23</v>
      </c>
      <c r="Z38" s="21">
        <v>23</v>
      </c>
      <c r="AA38" s="21">
        <v>23</v>
      </c>
      <c r="AB38" s="21">
        <v>23</v>
      </c>
      <c r="AC38" s="21">
        <v>23</v>
      </c>
    </row>
    <row r="39" spans="1:29" ht="15" x14ac:dyDescent="0.2">
      <c r="A39" s="9" t="s">
        <v>79</v>
      </c>
      <c r="B39" s="21">
        <v>100000000</v>
      </c>
      <c r="C39" s="21">
        <v>100000000</v>
      </c>
      <c r="D39" s="21">
        <v>100000000</v>
      </c>
      <c r="E39" s="21">
        <v>100000000</v>
      </c>
      <c r="F39" s="21">
        <v>100000000</v>
      </c>
      <c r="G39" s="21">
        <v>100000000</v>
      </c>
      <c r="H39" s="21">
        <v>100000000</v>
      </c>
      <c r="I39" s="21">
        <f>4*12*15000</f>
        <v>720000</v>
      </c>
      <c r="J39" s="21">
        <f>4*12*15000</f>
        <v>720000</v>
      </c>
      <c r="K39" s="21">
        <f>2*12*15000</f>
        <v>360000</v>
      </c>
      <c r="L39" s="21">
        <f>12*12*15000</f>
        <v>2160000</v>
      </c>
      <c r="M39" s="21">
        <f>6*12*15000</f>
        <v>1080000</v>
      </c>
      <c r="N39" s="21">
        <f>1*12*15000</f>
        <v>180000</v>
      </c>
      <c r="O39" s="21">
        <f>1*12*15000</f>
        <v>180000</v>
      </c>
      <c r="P39" s="21">
        <v>100000000</v>
      </c>
      <c r="Q39" s="21">
        <v>100000000</v>
      </c>
      <c r="R39" s="21">
        <v>100000000</v>
      </c>
      <c r="S39" s="21">
        <v>100000000</v>
      </c>
      <c r="T39" s="21">
        <v>100000000</v>
      </c>
      <c r="U39" s="21">
        <v>100000000</v>
      </c>
      <c r="V39" s="21">
        <v>100000000</v>
      </c>
      <c r="W39" s="21">
        <f>4*12*15000</f>
        <v>720000</v>
      </c>
      <c r="X39" s="21">
        <f>4*12*15000</f>
        <v>720000</v>
      </c>
      <c r="Y39" s="21">
        <f>2*12*15000</f>
        <v>360000</v>
      </c>
      <c r="Z39" s="21">
        <f>12*12*15000</f>
        <v>2160000</v>
      </c>
      <c r="AA39" s="21">
        <f>6*12*15000</f>
        <v>1080000</v>
      </c>
      <c r="AB39" s="21">
        <f>1*12*15000</f>
        <v>180000</v>
      </c>
      <c r="AC39" s="21">
        <f>1*12*15000</f>
        <v>180000</v>
      </c>
    </row>
    <row r="40" spans="1:29" ht="135" x14ac:dyDescent="0.2">
      <c r="A40" s="10" t="s">
        <v>62</v>
      </c>
      <c r="B40" s="21">
        <f>36</f>
        <v>36</v>
      </c>
      <c r="C40" s="21">
        <f>36</f>
        <v>36</v>
      </c>
      <c r="D40" s="21">
        <f>36</f>
        <v>36</v>
      </c>
      <c r="E40" s="21">
        <f>36</f>
        <v>36</v>
      </c>
      <c r="F40" s="21">
        <f>36</f>
        <v>36</v>
      </c>
      <c r="G40" s="21">
        <f>36</f>
        <v>36</v>
      </c>
      <c r="H40" s="21">
        <f>36</f>
        <v>36</v>
      </c>
      <c r="I40" s="21" t="s">
        <v>101</v>
      </c>
      <c r="J40" s="21" t="s">
        <v>101</v>
      </c>
      <c r="K40" s="21" t="s">
        <v>101</v>
      </c>
      <c r="L40" s="21" t="s">
        <v>101</v>
      </c>
      <c r="M40" s="21" t="s">
        <v>101</v>
      </c>
      <c r="N40" s="21" t="s">
        <v>101</v>
      </c>
      <c r="O40" s="21" t="s">
        <v>101</v>
      </c>
      <c r="P40" s="21">
        <f>36</f>
        <v>36</v>
      </c>
      <c r="Q40" s="21">
        <f>36</f>
        <v>36</v>
      </c>
      <c r="R40" s="21">
        <f>36</f>
        <v>36</v>
      </c>
      <c r="S40" s="21">
        <f>36</f>
        <v>36</v>
      </c>
      <c r="T40" s="21">
        <f>36</f>
        <v>36</v>
      </c>
      <c r="U40" s="21">
        <f>36</f>
        <v>36</v>
      </c>
      <c r="V40" s="21">
        <f>36</f>
        <v>36</v>
      </c>
      <c r="W40" s="21" t="s">
        <v>101</v>
      </c>
      <c r="X40" s="21" t="s">
        <v>101</v>
      </c>
      <c r="Y40" s="21" t="s">
        <v>101</v>
      </c>
      <c r="Z40" s="21" t="s">
        <v>101</v>
      </c>
      <c r="AA40" s="21" t="s">
        <v>101</v>
      </c>
      <c r="AB40" s="21" t="s">
        <v>101</v>
      </c>
      <c r="AC40" s="21" t="s">
        <v>101</v>
      </c>
    </row>
    <row r="41" spans="1:29" ht="45" x14ac:dyDescent="0.2">
      <c r="A41" s="9" t="s">
        <v>63</v>
      </c>
      <c r="B41" s="21">
        <f>12*12*15000</f>
        <v>2160000</v>
      </c>
      <c r="C41" s="21">
        <f>4*12*15000</f>
        <v>720000</v>
      </c>
      <c r="D41" s="21">
        <f>48*12*15000</f>
        <v>8640000</v>
      </c>
      <c r="E41" s="21">
        <f>4*12*15000</f>
        <v>720000</v>
      </c>
      <c r="F41" s="21">
        <f>45*12*15000</f>
        <v>8100000</v>
      </c>
      <c r="G41" s="21">
        <f>48*12*15000</f>
        <v>8640000</v>
      </c>
      <c r="H41" s="21">
        <f>20*12*15000</f>
        <v>3600000</v>
      </c>
      <c r="I41" s="21">
        <f>4*12*15000</f>
        <v>720000</v>
      </c>
      <c r="J41" s="21">
        <f>4*12*15000</f>
        <v>720000</v>
      </c>
      <c r="K41" s="21">
        <f>2*12*15000</f>
        <v>360000</v>
      </c>
      <c r="L41" s="21">
        <f>12*12*15000</f>
        <v>2160000</v>
      </c>
      <c r="M41" s="21">
        <f>6*12*15000</f>
        <v>1080000</v>
      </c>
      <c r="N41" s="21">
        <f>1*12*15000</f>
        <v>180000</v>
      </c>
      <c r="O41" s="21">
        <f>1*12*15000</f>
        <v>180000</v>
      </c>
      <c r="P41" s="21">
        <f>12*12*15000</f>
        <v>2160000</v>
      </c>
      <c r="Q41" s="21">
        <f>4*12*15000</f>
        <v>720000</v>
      </c>
      <c r="R41" s="21">
        <f>48*12*15000</f>
        <v>8640000</v>
      </c>
      <c r="S41" s="21">
        <f>4*12*15000</f>
        <v>720000</v>
      </c>
      <c r="T41" s="21">
        <f>45*12*15000</f>
        <v>8100000</v>
      </c>
      <c r="U41" s="21">
        <f>48*12*15000</f>
        <v>8640000</v>
      </c>
      <c r="V41" s="21">
        <f>20*12*15000</f>
        <v>3600000</v>
      </c>
      <c r="W41" s="21">
        <f>4*12*15000</f>
        <v>720000</v>
      </c>
      <c r="X41" s="21">
        <f>4*12*15000</f>
        <v>720000</v>
      </c>
      <c r="Y41" s="21">
        <f>2*12*15000</f>
        <v>360000</v>
      </c>
      <c r="Z41" s="21">
        <f>12*12*15000</f>
        <v>2160000</v>
      </c>
      <c r="AA41" s="21">
        <f>6*12*15000</f>
        <v>1080000</v>
      </c>
      <c r="AB41" s="21">
        <f>1*12*15000</f>
        <v>180000</v>
      </c>
      <c r="AC41" s="21">
        <f>1*12*15000</f>
        <v>180000</v>
      </c>
    </row>
    <row r="42" spans="1:29" ht="15" x14ac:dyDescent="0.2">
      <c r="A42" s="9" t="s">
        <v>64</v>
      </c>
      <c r="B42" s="21">
        <f>B40+10*LOG10(B41/1000000)</f>
        <v>39.344537511509309</v>
      </c>
      <c r="C42" s="21">
        <f t="shared" ref="C42:H42" si="4">C40+10*LOG10(C41/1000000)</f>
        <v>34.573324964312683</v>
      </c>
      <c r="D42" s="21">
        <f t="shared" si="4"/>
        <v>45.365137424788934</v>
      </c>
      <c r="E42" s="21">
        <f t="shared" si="4"/>
        <v>34.573324964312683</v>
      </c>
      <c r="F42" s="21">
        <f t="shared" si="4"/>
        <v>45.084850188786497</v>
      </c>
      <c r="G42" s="21">
        <f t="shared" si="4"/>
        <v>45.365137424788934</v>
      </c>
      <c r="H42" s="21">
        <f t="shared" si="4"/>
        <v>41.56302500767287</v>
      </c>
      <c r="I42" s="21">
        <v>23</v>
      </c>
      <c r="J42" s="21">
        <v>23</v>
      </c>
      <c r="K42" s="21">
        <v>23</v>
      </c>
      <c r="L42" s="21">
        <v>23</v>
      </c>
      <c r="M42" s="21">
        <v>23</v>
      </c>
      <c r="N42" s="21">
        <v>23</v>
      </c>
      <c r="O42" s="21">
        <v>23</v>
      </c>
      <c r="P42" s="21">
        <f t="shared" ref="P42:V42" si="5">P40+10*LOG10(P41/1000000)</f>
        <v>39.344537511509309</v>
      </c>
      <c r="Q42" s="21">
        <f t="shared" si="5"/>
        <v>34.573324964312683</v>
      </c>
      <c r="R42" s="21">
        <f t="shared" si="5"/>
        <v>45.365137424788934</v>
      </c>
      <c r="S42" s="21">
        <f t="shared" si="5"/>
        <v>34.573324964312683</v>
      </c>
      <c r="T42" s="21">
        <f t="shared" si="5"/>
        <v>45.084850188786497</v>
      </c>
      <c r="U42" s="21">
        <f t="shared" si="5"/>
        <v>45.365137424788934</v>
      </c>
      <c r="V42" s="21">
        <f t="shared" si="5"/>
        <v>41.56302500767287</v>
      </c>
      <c r="W42" s="21">
        <v>23</v>
      </c>
      <c r="X42" s="21">
        <v>23</v>
      </c>
      <c r="Y42" s="21">
        <v>23</v>
      </c>
      <c r="Z42" s="21">
        <v>23</v>
      </c>
      <c r="AA42" s="21">
        <v>23</v>
      </c>
      <c r="AB42" s="21">
        <v>23</v>
      </c>
      <c r="AC42" s="21">
        <v>23</v>
      </c>
    </row>
    <row r="43" spans="1:29" ht="30" x14ac:dyDescent="0.2">
      <c r="A43" s="4" t="s">
        <v>65</v>
      </c>
      <c r="B43" s="21">
        <f>B44-B45</f>
        <v>17.391199826559252</v>
      </c>
      <c r="C43" s="21">
        <f t="shared" ref="C43:O43" si="6">C44-C45</f>
        <v>17.391199826559252</v>
      </c>
      <c r="D43" s="21">
        <f t="shared" si="6"/>
        <v>17.391199826559252</v>
      </c>
      <c r="E43" s="21">
        <f>E44-E45</f>
        <v>9.3911998265592498</v>
      </c>
      <c r="F43" s="21">
        <f t="shared" si="6"/>
        <v>9.3911998265592498</v>
      </c>
      <c r="G43" s="21">
        <f t="shared" si="6"/>
        <v>9.3911998265592498</v>
      </c>
      <c r="H43" s="21">
        <f t="shared" si="6"/>
        <v>9.3911998265592498</v>
      </c>
      <c r="I43" s="21">
        <f t="shared" si="6"/>
        <v>0</v>
      </c>
      <c r="J43" s="21">
        <f t="shared" si="6"/>
        <v>0</v>
      </c>
      <c r="K43" s="21">
        <f t="shared" si="6"/>
        <v>0</v>
      </c>
      <c r="L43" s="21">
        <f t="shared" si="6"/>
        <v>0</v>
      </c>
      <c r="M43" s="21">
        <f t="shared" si="6"/>
        <v>0</v>
      </c>
      <c r="N43" s="21">
        <f t="shared" si="6"/>
        <v>0</v>
      </c>
      <c r="O43" s="21">
        <f t="shared" si="6"/>
        <v>0</v>
      </c>
      <c r="P43" s="21">
        <f>P44-P45</f>
        <v>17.391199826559252</v>
      </c>
      <c r="Q43" s="21">
        <f t="shared" ref="Q43:AC43" si="7">Q44-Q45</f>
        <v>17.391199826559252</v>
      </c>
      <c r="R43" s="21">
        <f t="shared" si="7"/>
        <v>17.391199826559252</v>
      </c>
      <c r="S43" s="21">
        <f t="shared" si="7"/>
        <v>9.3911998265592498</v>
      </c>
      <c r="T43" s="21">
        <f t="shared" si="7"/>
        <v>9.3911998265592498</v>
      </c>
      <c r="U43" s="21">
        <f t="shared" si="7"/>
        <v>9.3911998265592498</v>
      </c>
      <c r="V43" s="21">
        <f t="shared" si="7"/>
        <v>9.3911998265592498</v>
      </c>
      <c r="W43" s="21">
        <f t="shared" si="7"/>
        <v>0</v>
      </c>
      <c r="X43" s="21">
        <f t="shared" si="7"/>
        <v>0</v>
      </c>
      <c r="Y43" s="21">
        <f t="shared" si="7"/>
        <v>0</v>
      </c>
      <c r="Z43" s="21">
        <f t="shared" si="7"/>
        <v>0</v>
      </c>
      <c r="AA43" s="21">
        <f t="shared" si="7"/>
        <v>0</v>
      </c>
      <c r="AB43" s="21">
        <f t="shared" si="7"/>
        <v>0</v>
      </c>
      <c r="AC43" s="21">
        <f t="shared" si="7"/>
        <v>0</v>
      </c>
    </row>
    <row r="44" spans="1:29" ht="45" x14ac:dyDescent="0.2">
      <c r="A44" s="4" t="s">
        <v>11</v>
      </c>
      <c r="B44" s="21">
        <f t="shared" ref="B44:H44" si="8">B46+10*LOG10(B35/B36)</f>
        <v>20.04119982655925</v>
      </c>
      <c r="C44" s="21">
        <f t="shared" si="8"/>
        <v>20.04119982655925</v>
      </c>
      <c r="D44" s="21">
        <f t="shared" si="8"/>
        <v>20.04119982655925</v>
      </c>
      <c r="E44" s="21">
        <f>E46+10*LOG10(E35/E36)</f>
        <v>20.04119982655925</v>
      </c>
      <c r="F44" s="21">
        <f t="shared" si="8"/>
        <v>20.04119982655925</v>
      </c>
      <c r="G44" s="21">
        <f t="shared" si="8"/>
        <v>20.04119982655925</v>
      </c>
      <c r="H44" s="21">
        <f t="shared" si="8"/>
        <v>20.04119982655925</v>
      </c>
      <c r="I44" s="21">
        <f t="shared" ref="I44:O44" si="9">I46+10*LOG10(I35/I37)</f>
        <v>0</v>
      </c>
      <c r="J44" s="21">
        <f t="shared" si="9"/>
        <v>0</v>
      </c>
      <c r="K44" s="21">
        <f t="shared" si="9"/>
        <v>0</v>
      </c>
      <c r="L44" s="21">
        <f t="shared" si="9"/>
        <v>0</v>
      </c>
      <c r="M44" s="21">
        <f t="shared" si="9"/>
        <v>0</v>
      </c>
      <c r="N44" s="21">
        <f t="shared" si="9"/>
        <v>0</v>
      </c>
      <c r="O44" s="21">
        <f t="shared" si="9"/>
        <v>0</v>
      </c>
      <c r="P44" s="21">
        <f t="shared" ref="P44:V44" si="10">P46+10*LOG10(P35/P36)</f>
        <v>20.04119982655925</v>
      </c>
      <c r="Q44" s="21">
        <f t="shared" si="10"/>
        <v>20.04119982655925</v>
      </c>
      <c r="R44" s="21">
        <f t="shared" si="10"/>
        <v>20.04119982655925</v>
      </c>
      <c r="S44" s="21">
        <f>S46+10*LOG10(S35/S36)</f>
        <v>20.04119982655925</v>
      </c>
      <c r="T44" s="21">
        <f t="shared" si="10"/>
        <v>20.04119982655925</v>
      </c>
      <c r="U44" s="21">
        <f t="shared" si="10"/>
        <v>20.04119982655925</v>
      </c>
      <c r="V44" s="21">
        <f t="shared" si="10"/>
        <v>20.04119982655925</v>
      </c>
      <c r="W44" s="21">
        <f t="shared" ref="W44:AC44" si="11">W46+10*LOG10(W35/W37)</f>
        <v>0</v>
      </c>
      <c r="X44" s="21">
        <f t="shared" si="11"/>
        <v>0</v>
      </c>
      <c r="Y44" s="21">
        <f t="shared" si="11"/>
        <v>0</v>
      </c>
      <c r="Z44" s="21">
        <f t="shared" si="11"/>
        <v>0</v>
      </c>
      <c r="AA44" s="21">
        <f t="shared" si="11"/>
        <v>0</v>
      </c>
      <c r="AB44" s="21">
        <f t="shared" si="11"/>
        <v>0</v>
      </c>
      <c r="AC44" s="21">
        <f t="shared" si="11"/>
        <v>0</v>
      </c>
    </row>
    <row r="45" spans="1:29" ht="60" x14ac:dyDescent="0.2">
      <c r="A45" s="11" t="s">
        <v>12</v>
      </c>
      <c r="B45" s="21">
        <f>B27</f>
        <v>2.65</v>
      </c>
      <c r="C45" s="21">
        <f t="shared" ref="C45:O45" si="12">C27</f>
        <v>2.65</v>
      </c>
      <c r="D45" s="21">
        <f t="shared" si="12"/>
        <v>2.65</v>
      </c>
      <c r="E45" s="21">
        <f t="shared" si="12"/>
        <v>10.65</v>
      </c>
      <c r="F45" s="21">
        <f t="shared" si="12"/>
        <v>10.65</v>
      </c>
      <c r="G45" s="21">
        <f t="shared" si="12"/>
        <v>10.65</v>
      </c>
      <c r="H45" s="21">
        <f t="shared" si="12"/>
        <v>10.65</v>
      </c>
      <c r="I45" s="21">
        <f t="shared" si="12"/>
        <v>0</v>
      </c>
      <c r="J45" s="21">
        <f t="shared" si="12"/>
        <v>0</v>
      </c>
      <c r="K45" s="21">
        <f t="shared" si="12"/>
        <v>0</v>
      </c>
      <c r="L45" s="21">
        <f t="shared" si="12"/>
        <v>0</v>
      </c>
      <c r="M45" s="21">
        <f t="shared" si="12"/>
        <v>0</v>
      </c>
      <c r="N45" s="21">
        <f t="shared" si="12"/>
        <v>0</v>
      </c>
      <c r="O45" s="21">
        <f t="shared" si="12"/>
        <v>0</v>
      </c>
      <c r="P45" s="21">
        <f>P27</f>
        <v>2.65</v>
      </c>
      <c r="Q45" s="21">
        <f t="shared" ref="Q45:AC45" si="13">Q27</f>
        <v>2.65</v>
      </c>
      <c r="R45" s="21">
        <f t="shared" si="13"/>
        <v>2.65</v>
      </c>
      <c r="S45" s="21">
        <f t="shared" si="13"/>
        <v>10.65</v>
      </c>
      <c r="T45" s="21">
        <f t="shared" si="13"/>
        <v>10.65</v>
      </c>
      <c r="U45" s="21">
        <f t="shared" si="13"/>
        <v>10.65</v>
      </c>
      <c r="V45" s="21">
        <f t="shared" si="13"/>
        <v>10.65</v>
      </c>
      <c r="W45" s="21">
        <f t="shared" si="13"/>
        <v>0</v>
      </c>
      <c r="X45" s="21">
        <f t="shared" si="13"/>
        <v>0</v>
      </c>
      <c r="Y45" s="21">
        <f t="shared" si="13"/>
        <v>0</v>
      </c>
      <c r="Z45" s="21">
        <f t="shared" si="13"/>
        <v>0</v>
      </c>
      <c r="AA45" s="21">
        <f t="shared" si="13"/>
        <v>0</v>
      </c>
      <c r="AB45" s="21">
        <f t="shared" si="13"/>
        <v>0</v>
      </c>
      <c r="AC45" s="21">
        <f t="shared" si="13"/>
        <v>0</v>
      </c>
    </row>
    <row r="46" spans="1:29" ht="15" x14ac:dyDescent="0.2">
      <c r="A46" s="1" t="s">
        <v>13</v>
      </c>
      <c r="B46" s="21">
        <v>8</v>
      </c>
      <c r="C46" s="21">
        <v>8</v>
      </c>
      <c r="D46" s="21">
        <v>8</v>
      </c>
      <c r="E46" s="21">
        <v>8</v>
      </c>
      <c r="F46" s="21">
        <v>8</v>
      </c>
      <c r="G46" s="21">
        <v>8</v>
      </c>
      <c r="H46" s="21">
        <v>8</v>
      </c>
      <c r="I46" s="21">
        <v>0</v>
      </c>
      <c r="J46" s="21">
        <v>0</v>
      </c>
      <c r="K46" s="21">
        <v>0</v>
      </c>
      <c r="L46" s="21">
        <v>0</v>
      </c>
      <c r="M46" s="21">
        <v>0</v>
      </c>
      <c r="N46" s="21">
        <v>0</v>
      </c>
      <c r="O46" s="21">
        <v>0</v>
      </c>
      <c r="P46" s="21">
        <v>8</v>
      </c>
      <c r="Q46" s="21">
        <v>8</v>
      </c>
      <c r="R46" s="21">
        <v>8</v>
      </c>
      <c r="S46" s="21">
        <v>8</v>
      </c>
      <c r="T46" s="21">
        <v>8</v>
      </c>
      <c r="U46" s="21">
        <v>8</v>
      </c>
      <c r="V46" s="21">
        <v>8</v>
      </c>
      <c r="W46" s="21">
        <v>0</v>
      </c>
      <c r="X46" s="21">
        <v>0</v>
      </c>
      <c r="Y46" s="21">
        <v>0</v>
      </c>
      <c r="Z46" s="21">
        <v>0</v>
      </c>
      <c r="AA46" s="21">
        <v>0</v>
      </c>
      <c r="AB46" s="21">
        <v>0</v>
      </c>
      <c r="AC46" s="21">
        <v>0</v>
      </c>
    </row>
    <row r="47" spans="1:29" ht="30" x14ac:dyDescent="0.2">
      <c r="A47" s="4" t="s">
        <v>14</v>
      </c>
      <c r="B47" s="21">
        <f>B48-B49</f>
        <v>0</v>
      </c>
      <c r="C47" s="21">
        <f t="shared" ref="C47:O47" si="14">C48-C49</f>
        <v>0</v>
      </c>
      <c r="D47" s="20">
        <f>D48-D49</f>
        <v>0</v>
      </c>
      <c r="E47" s="20">
        <f>E48-E49</f>
        <v>0</v>
      </c>
      <c r="F47" s="20">
        <f t="shared" ref="F47:H47" si="15">F48-F49</f>
        <v>0</v>
      </c>
      <c r="G47" s="20">
        <f t="shared" si="15"/>
        <v>0</v>
      </c>
      <c r="H47" s="20">
        <f t="shared" si="15"/>
        <v>0</v>
      </c>
      <c r="I47" s="21">
        <f t="shared" si="14"/>
        <v>0</v>
      </c>
      <c r="J47" s="21">
        <f t="shared" si="14"/>
        <v>0</v>
      </c>
      <c r="K47" s="21">
        <f t="shared" si="14"/>
        <v>0</v>
      </c>
      <c r="L47" s="21">
        <f t="shared" si="14"/>
        <v>0</v>
      </c>
      <c r="M47" s="21">
        <f t="shared" si="14"/>
        <v>0</v>
      </c>
      <c r="N47" s="21">
        <f t="shared" si="14"/>
        <v>0</v>
      </c>
      <c r="O47" s="21">
        <f t="shared" si="14"/>
        <v>0</v>
      </c>
      <c r="P47" s="21">
        <f>P48-P49</f>
        <v>0</v>
      </c>
      <c r="Q47" s="21">
        <f t="shared" ref="Q47:AC47" si="16">Q48-Q49</f>
        <v>0</v>
      </c>
      <c r="R47" s="21">
        <f t="shared" si="16"/>
        <v>0</v>
      </c>
      <c r="S47" s="20">
        <f>S48-S49</f>
        <v>0</v>
      </c>
      <c r="T47" s="20">
        <f t="shared" ref="T47:V47" si="17">T48-T49</f>
        <v>0</v>
      </c>
      <c r="U47" s="20">
        <f t="shared" si="17"/>
        <v>0</v>
      </c>
      <c r="V47" s="20">
        <f t="shared" si="17"/>
        <v>0</v>
      </c>
      <c r="W47" s="21">
        <f t="shared" si="16"/>
        <v>0</v>
      </c>
      <c r="X47" s="21">
        <f t="shared" si="16"/>
        <v>0</v>
      </c>
      <c r="Y47" s="21">
        <f t="shared" si="16"/>
        <v>0</v>
      </c>
      <c r="Z47" s="21">
        <f t="shared" si="16"/>
        <v>0</v>
      </c>
      <c r="AA47" s="21">
        <f t="shared" si="16"/>
        <v>0</v>
      </c>
      <c r="AB47" s="21">
        <f t="shared" si="16"/>
        <v>0</v>
      </c>
      <c r="AC47" s="21">
        <f t="shared" si="16"/>
        <v>0</v>
      </c>
    </row>
    <row r="48" spans="1:29" ht="30" x14ac:dyDescent="0.2">
      <c r="A48" s="4" t="s">
        <v>15</v>
      </c>
      <c r="B48" s="21">
        <f>10*LOG10(B36/B37)</f>
        <v>0</v>
      </c>
      <c r="C48" s="21">
        <f t="shared" ref="C48:H48" si="18">10*LOG10(C36/C37)</f>
        <v>0</v>
      </c>
      <c r="D48" s="21">
        <f t="shared" si="18"/>
        <v>0</v>
      </c>
      <c r="E48" s="21">
        <f>10*LOG10(E36/E37)</f>
        <v>0</v>
      </c>
      <c r="F48" s="21">
        <f t="shared" si="18"/>
        <v>0</v>
      </c>
      <c r="G48" s="21">
        <f t="shared" si="18"/>
        <v>0</v>
      </c>
      <c r="H48" s="21">
        <f t="shared" si="18"/>
        <v>0</v>
      </c>
      <c r="I48" s="21">
        <f>0</f>
        <v>0</v>
      </c>
      <c r="J48" s="21">
        <f>0</f>
        <v>0</v>
      </c>
      <c r="K48" s="21">
        <f>0</f>
        <v>0</v>
      </c>
      <c r="L48" s="21">
        <f>0</f>
        <v>0</v>
      </c>
      <c r="M48" s="21">
        <f>0</f>
        <v>0</v>
      </c>
      <c r="N48" s="21">
        <f>0</f>
        <v>0</v>
      </c>
      <c r="O48" s="21">
        <f>0</f>
        <v>0</v>
      </c>
      <c r="P48" s="21">
        <f>10*LOG10(P36/P37)</f>
        <v>0</v>
      </c>
      <c r="Q48" s="21">
        <f t="shared" ref="Q48:V48" si="19">10*LOG10(Q36/Q37)</f>
        <v>0</v>
      </c>
      <c r="R48" s="21">
        <f t="shared" si="19"/>
        <v>0</v>
      </c>
      <c r="S48" s="21">
        <f t="shared" si="19"/>
        <v>0</v>
      </c>
      <c r="T48" s="21">
        <f t="shared" si="19"/>
        <v>0</v>
      </c>
      <c r="U48" s="21">
        <f t="shared" si="19"/>
        <v>0</v>
      </c>
      <c r="V48" s="21">
        <f t="shared" si="19"/>
        <v>0</v>
      </c>
      <c r="W48" s="21">
        <f>0</f>
        <v>0</v>
      </c>
      <c r="X48" s="21">
        <f>0</f>
        <v>0</v>
      </c>
      <c r="Y48" s="21">
        <f>0</f>
        <v>0</v>
      </c>
      <c r="Z48" s="21">
        <f>0</f>
        <v>0</v>
      </c>
      <c r="AA48" s="21">
        <f>0</f>
        <v>0</v>
      </c>
      <c r="AB48" s="21">
        <f>0</f>
        <v>0</v>
      </c>
      <c r="AC48" s="21">
        <f>0</f>
        <v>0</v>
      </c>
    </row>
    <row r="49" spans="1:29" ht="45" x14ac:dyDescent="0.2">
      <c r="A49" s="8" t="s">
        <v>16</v>
      </c>
      <c r="B49" s="21">
        <f>B28</f>
        <v>0</v>
      </c>
      <c r="C49" s="21">
        <f t="shared" ref="C49:O49" si="20">C28</f>
        <v>0</v>
      </c>
      <c r="D49" s="21">
        <f>0</f>
        <v>0</v>
      </c>
      <c r="E49" s="21">
        <f>0</f>
        <v>0</v>
      </c>
      <c r="F49" s="21">
        <f>0</f>
        <v>0</v>
      </c>
      <c r="G49" s="21">
        <f>0</f>
        <v>0</v>
      </c>
      <c r="H49" s="21">
        <f>0</f>
        <v>0</v>
      </c>
      <c r="I49" s="21">
        <f t="shared" si="20"/>
        <v>0</v>
      </c>
      <c r="J49" s="21">
        <f t="shared" si="20"/>
        <v>0</v>
      </c>
      <c r="K49" s="21">
        <f t="shared" si="20"/>
        <v>0</v>
      </c>
      <c r="L49" s="21">
        <f t="shared" si="20"/>
        <v>0</v>
      </c>
      <c r="M49" s="21">
        <f t="shared" si="20"/>
        <v>0</v>
      </c>
      <c r="N49" s="21">
        <f t="shared" si="20"/>
        <v>0</v>
      </c>
      <c r="O49" s="21">
        <f t="shared" si="20"/>
        <v>0</v>
      </c>
      <c r="P49" s="21">
        <f>P28</f>
        <v>0</v>
      </c>
      <c r="Q49" s="21">
        <f t="shared" ref="Q49:AC49" si="21">Q28</f>
        <v>0</v>
      </c>
      <c r="R49" s="21">
        <f t="shared" si="21"/>
        <v>0</v>
      </c>
      <c r="S49" s="21">
        <f>B28</f>
        <v>0</v>
      </c>
      <c r="T49" s="21">
        <f t="shared" si="21"/>
        <v>0</v>
      </c>
      <c r="U49" s="21">
        <f t="shared" si="21"/>
        <v>0</v>
      </c>
      <c r="V49" s="21">
        <f t="shared" si="21"/>
        <v>0</v>
      </c>
      <c r="W49" s="21">
        <f t="shared" si="21"/>
        <v>0</v>
      </c>
      <c r="X49" s="21">
        <f t="shared" si="21"/>
        <v>0</v>
      </c>
      <c r="Y49" s="21">
        <f t="shared" si="21"/>
        <v>0</v>
      </c>
      <c r="Z49" s="21">
        <f t="shared" si="21"/>
        <v>0</v>
      </c>
      <c r="AA49" s="21">
        <f t="shared" si="21"/>
        <v>0</v>
      </c>
      <c r="AB49" s="21">
        <f t="shared" si="21"/>
        <v>0</v>
      </c>
      <c r="AC49" s="21">
        <f t="shared" si="21"/>
        <v>0</v>
      </c>
    </row>
    <row r="50" spans="1:29" ht="30" x14ac:dyDescent="0.2">
      <c r="A50" s="3" t="s">
        <v>17</v>
      </c>
      <c r="B50" s="21">
        <v>3</v>
      </c>
      <c r="C50" s="21">
        <v>3</v>
      </c>
      <c r="D50" s="21">
        <v>3</v>
      </c>
      <c r="E50" s="21">
        <v>3</v>
      </c>
      <c r="F50" s="21">
        <v>3</v>
      </c>
      <c r="G50" s="21">
        <v>3</v>
      </c>
      <c r="H50" s="21">
        <v>3</v>
      </c>
      <c r="I50" s="21">
        <v>1</v>
      </c>
      <c r="J50" s="21">
        <v>1</v>
      </c>
      <c r="K50" s="21">
        <v>1</v>
      </c>
      <c r="L50" s="21">
        <v>1</v>
      </c>
      <c r="M50" s="21">
        <v>1</v>
      </c>
      <c r="N50" s="21">
        <v>1</v>
      </c>
      <c r="O50" s="21">
        <v>1</v>
      </c>
      <c r="P50" s="21">
        <v>3</v>
      </c>
      <c r="Q50" s="21">
        <v>3</v>
      </c>
      <c r="R50" s="21">
        <v>3</v>
      </c>
      <c r="S50" s="21">
        <v>3</v>
      </c>
      <c r="T50" s="21">
        <v>3</v>
      </c>
      <c r="U50" s="21">
        <v>3</v>
      </c>
      <c r="V50" s="21">
        <v>3</v>
      </c>
      <c r="W50" s="21">
        <v>1</v>
      </c>
      <c r="X50" s="21">
        <v>1</v>
      </c>
      <c r="Y50" s="21">
        <v>1</v>
      </c>
      <c r="Z50" s="21">
        <v>1</v>
      </c>
      <c r="AA50" s="21">
        <v>1</v>
      </c>
      <c r="AB50" s="21">
        <v>1</v>
      </c>
      <c r="AC50" s="21">
        <v>1</v>
      </c>
    </row>
    <row r="51" spans="1:29" ht="15" x14ac:dyDescent="0.2">
      <c r="A51" s="3" t="s">
        <v>18</v>
      </c>
      <c r="B51" s="21">
        <f>B42+B43+B47-B50</f>
        <v>53.73573733806856</v>
      </c>
      <c r="C51" s="21">
        <f t="shared" ref="C51:O51" si="22">C42+C43+C47-C50</f>
        <v>48.964524790871934</v>
      </c>
      <c r="D51" s="21">
        <f t="shared" si="22"/>
        <v>59.756337251348185</v>
      </c>
      <c r="E51" s="21">
        <f>E42+E43+E47-E50</f>
        <v>40.964524790871934</v>
      </c>
      <c r="F51" s="21">
        <f t="shared" si="22"/>
        <v>51.476050015345749</v>
      </c>
      <c r="G51" s="21">
        <f t="shared" si="22"/>
        <v>51.756337251348185</v>
      </c>
      <c r="H51" s="21">
        <f t="shared" si="22"/>
        <v>47.954224834232122</v>
      </c>
      <c r="I51" s="21">
        <f t="shared" si="22"/>
        <v>22</v>
      </c>
      <c r="J51" s="21">
        <f t="shared" si="22"/>
        <v>22</v>
      </c>
      <c r="K51" s="21">
        <f t="shared" si="22"/>
        <v>22</v>
      </c>
      <c r="L51" s="21">
        <f t="shared" si="22"/>
        <v>22</v>
      </c>
      <c r="M51" s="21">
        <f t="shared" si="22"/>
        <v>22</v>
      </c>
      <c r="N51" s="21">
        <f t="shared" si="22"/>
        <v>22</v>
      </c>
      <c r="O51" s="21">
        <f t="shared" si="22"/>
        <v>22</v>
      </c>
      <c r="P51" s="21">
        <f>P42+P43+P47-P50</f>
        <v>53.73573733806856</v>
      </c>
      <c r="Q51" s="21">
        <f t="shared" ref="Q51:AC51" si="23">Q42+Q43+Q47-Q50</f>
        <v>48.964524790871934</v>
      </c>
      <c r="R51" s="21">
        <f t="shared" si="23"/>
        <v>59.756337251348185</v>
      </c>
      <c r="S51" s="21">
        <f t="shared" si="23"/>
        <v>40.964524790871934</v>
      </c>
      <c r="T51" s="21">
        <f t="shared" si="23"/>
        <v>51.476050015345749</v>
      </c>
      <c r="U51" s="21">
        <f t="shared" si="23"/>
        <v>51.756337251348185</v>
      </c>
      <c r="V51" s="21">
        <f t="shared" si="23"/>
        <v>47.954224834232122</v>
      </c>
      <c r="W51" s="21">
        <f t="shared" si="23"/>
        <v>22</v>
      </c>
      <c r="X51" s="21">
        <f t="shared" si="23"/>
        <v>22</v>
      </c>
      <c r="Y51" s="21">
        <f t="shared" si="23"/>
        <v>22</v>
      </c>
      <c r="Z51" s="21">
        <f t="shared" si="23"/>
        <v>22</v>
      </c>
      <c r="AA51" s="21">
        <f t="shared" si="23"/>
        <v>22</v>
      </c>
      <c r="AB51" s="21">
        <f t="shared" si="23"/>
        <v>22</v>
      </c>
      <c r="AC51" s="21">
        <f t="shared" si="23"/>
        <v>22</v>
      </c>
    </row>
    <row r="52" spans="1:29" ht="15" x14ac:dyDescent="0.2">
      <c r="A52" s="2" t="s">
        <v>4</v>
      </c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</row>
    <row r="53" spans="1:29" ht="45" x14ac:dyDescent="0.2">
      <c r="A53" s="5" t="s">
        <v>19</v>
      </c>
      <c r="B53" s="21">
        <v>4</v>
      </c>
      <c r="C53" s="21">
        <v>4</v>
      </c>
      <c r="D53" s="21">
        <v>4</v>
      </c>
      <c r="E53" s="21">
        <v>4</v>
      </c>
      <c r="F53" s="21">
        <v>4</v>
      </c>
      <c r="G53" s="21">
        <v>4</v>
      </c>
      <c r="H53" s="21">
        <v>4</v>
      </c>
      <c r="I53" s="21">
        <v>32</v>
      </c>
      <c r="J53" s="21">
        <v>32</v>
      </c>
      <c r="K53" s="21">
        <v>32</v>
      </c>
      <c r="L53" s="21">
        <v>32</v>
      </c>
      <c r="M53" s="21">
        <v>32</v>
      </c>
      <c r="N53" s="21">
        <v>32</v>
      </c>
      <c r="O53" s="21">
        <v>32</v>
      </c>
      <c r="P53" s="21">
        <v>4</v>
      </c>
      <c r="Q53" s="21">
        <v>4</v>
      </c>
      <c r="R53" s="21">
        <v>4</v>
      </c>
      <c r="S53" s="21">
        <v>4</v>
      </c>
      <c r="T53" s="21">
        <v>4</v>
      </c>
      <c r="U53" s="21">
        <v>4</v>
      </c>
      <c r="V53" s="21">
        <v>4</v>
      </c>
      <c r="W53" s="21">
        <v>32</v>
      </c>
      <c r="X53" s="21">
        <v>32</v>
      </c>
      <c r="Y53" s="21">
        <v>32</v>
      </c>
      <c r="Z53" s="21">
        <v>32</v>
      </c>
      <c r="AA53" s="21">
        <v>32</v>
      </c>
      <c r="AB53" s="21">
        <v>32</v>
      </c>
      <c r="AC53" s="21">
        <v>32</v>
      </c>
    </row>
    <row r="54" spans="1:29" ht="60" x14ac:dyDescent="0.2">
      <c r="A54" s="8" t="s">
        <v>20</v>
      </c>
      <c r="B54" s="21" t="s">
        <v>101</v>
      </c>
      <c r="C54" s="21" t="s">
        <v>101</v>
      </c>
      <c r="D54" s="21" t="s">
        <v>101</v>
      </c>
      <c r="E54" s="21" t="s">
        <v>101</v>
      </c>
      <c r="F54" s="21" t="s">
        <v>101</v>
      </c>
      <c r="G54" s="21" t="s">
        <v>101</v>
      </c>
      <c r="H54" s="21" t="s">
        <v>101</v>
      </c>
      <c r="I54" s="21">
        <v>2</v>
      </c>
      <c r="J54" s="21">
        <v>2</v>
      </c>
      <c r="K54" s="21">
        <v>2</v>
      </c>
      <c r="L54" s="21">
        <v>2</v>
      </c>
      <c r="M54" s="21">
        <v>2</v>
      </c>
      <c r="N54" s="21">
        <v>2</v>
      </c>
      <c r="O54" s="21">
        <v>2</v>
      </c>
      <c r="P54" s="21" t="s">
        <v>101</v>
      </c>
      <c r="Q54" s="21" t="s">
        <v>101</v>
      </c>
      <c r="R54" s="21" t="s">
        <v>101</v>
      </c>
      <c r="S54" s="21" t="s">
        <v>101</v>
      </c>
      <c r="T54" s="21" t="s">
        <v>101</v>
      </c>
      <c r="U54" s="21" t="s">
        <v>101</v>
      </c>
      <c r="V54" s="21" t="s">
        <v>101</v>
      </c>
      <c r="W54" s="21">
        <v>2</v>
      </c>
      <c r="X54" s="21">
        <v>2</v>
      </c>
      <c r="Y54" s="21">
        <v>2</v>
      </c>
      <c r="Z54" s="21">
        <v>2</v>
      </c>
      <c r="AA54" s="21">
        <v>2</v>
      </c>
      <c r="AB54" s="21">
        <v>2</v>
      </c>
      <c r="AC54" s="21">
        <v>2</v>
      </c>
    </row>
    <row r="55" spans="1:29" ht="45" x14ac:dyDescent="0.2">
      <c r="A55" s="8" t="s">
        <v>21</v>
      </c>
      <c r="B55" s="21">
        <v>4</v>
      </c>
      <c r="C55" s="21">
        <v>4</v>
      </c>
      <c r="D55" s="21">
        <v>4</v>
      </c>
      <c r="E55" s="21">
        <v>4</v>
      </c>
      <c r="F55" s="21">
        <v>4</v>
      </c>
      <c r="G55" s="21">
        <v>4</v>
      </c>
      <c r="H55" s="21">
        <v>4</v>
      </c>
      <c r="I55" s="21">
        <v>2</v>
      </c>
      <c r="J55" s="21">
        <v>2</v>
      </c>
      <c r="K55" s="21">
        <v>2</v>
      </c>
      <c r="L55" s="21">
        <v>2</v>
      </c>
      <c r="M55" s="21">
        <v>2</v>
      </c>
      <c r="N55" s="21">
        <v>2</v>
      </c>
      <c r="O55" s="21">
        <v>2</v>
      </c>
      <c r="P55" s="21">
        <v>4</v>
      </c>
      <c r="Q55" s="21">
        <v>4</v>
      </c>
      <c r="R55" s="21">
        <v>4</v>
      </c>
      <c r="S55" s="21">
        <v>4</v>
      </c>
      <c r="T55" s="21">
        <v>4</v>
      </c>
      <c r="U55" s="21">
        <v>4</v>
      </c>
      <c r="V55" s="21">
        <v>4</v>
      </c>
      <c r="W55" s="21">
        <v>2</v>
      </c>
      <c r="X55" s="21">
        <v>2</v>
      </c>
      <c r="Y55" s="21">
        <v>2</v>
      </c>
      <c r="Z55" s="21">
        <v>2</v>
      </c>
      <c r="AA55" s="21">
        <v>2</v>
      </c>
      <c r="AB55" s="21">
        <v>2</v>
      </c>
      <c r="AC55" s="21">
        <v>2</v>
      </c>
    </row>
    <row r="56" spans="1:29" ht="30" x14ac:dyDescent="0.2">
      <c r="A56" s="4" t="s">
        <v>22</v>
      </c>
      <c r="B56" s="21">
        <f>B57-B58</f>
        <v>0</v>
      </c>
      <c r="C56" s="21">
        <f t="shared" ref="C56:O56" si="24">C57-C58</f>
        <v>0</v>
      </c>
      <c r="D56" s="21">
        <f t="shared" si="24"/>
        <v>0</v>
      </c>
      <c r="E56" s="21">
        <f t="shared" si="24"/>
        <v>0</v>
      </c>
      <c r="F56" s="21">
        <f t="shared" si="24"/>
        <v>0</v>
      </c>
      <c r="G56" s="21">
        <f t="shared" si="24"/>
        <v>0</v>
      </c>
      <c r="H56" s="21">
        <f t="shared" si="24"/>
        <v>0</v>
      </c>
      <c r="I56" s="21">
        <f t="shared" si="24"/>
        <v>20.04119982655925</v>
      </c>
      <c r="J56" s="21">
        <f t="shared" si="24"/>
        <v>20.04119982655925</v>
      </c>
      <c r="K56" s="21">
        <f t="shared" si="24"/>
        <v>20.04119982655925</v>
      </c>
      <c r="L56" s="21">
        <f>L57-L58</f>
        <v>20.04119982655925</v>
      </c>
      <c r="M56" s="21">
        <f t="shared" si="24"/>
        <v>20.04119982655925</v>
      </c>
      <c r="N56" s="21">
        <f t="shared" si="24"/>
        <v>20.04119982655925</v>
      </c>
      <c r="O56" s="21">
        <f t="shared" si="24"/>
        <v>20.04119982655925</v>
      </c>
      <c r="P56" s="21">
        <f>P57-P58</f>
        <v>0</v>
      </c>
      <c r="Q56" s="21">
        <f t="shared" ref="Q56:AC56" si="25">Q57-Q58</f>
        <v>0</v>
      </c>
      <c r="R56" s="21">
        <f t="shared" si="25"/>
        <v>0</v>
      </c>
      <c r="S56" s="21">
        <f t="shared" si="25"/>
        <v>0</v>
      </c>
      <c r="T56" s="21">
        <f t="shared" si="25"/>
        <v>0</v>
      </c>
      <c r="U56" s="21">
        <f t="shared" si="25"/>
        <v>0</v>
      </c>
      <c r="V56" s="21">
        <f t="shared" si="25"/>
        <v>0</v>
      </c>
      <c r="W56" s="21">
        <f t="shared" si="25"/>
        <v>20.04119982655925</v>
      </c>
      <c r="X56" s="21">
        <f t="shared" si="25"/>
        <v>20.04119982655925</v>
      </c>
      <c r="Y56" s="21">
        <f t="shared" si="25"/>
        <v>20.04119982655925</v>
      </c>
      <c r="Z56" s="21">
        <f t="shared" si="25"/>
        <v>20.04119982655925</v>
      </c>
      <c r="AA56" s="21">
        <f t="shared" si="25"/>
        <v>20.04119982655925</v>
      </c>
      <c r="AB56" s="21">
        <f t="shared" si="25"/>
        <v>20.04119982655925</v>
      </c>
      <c r="AC56" s="21">
        <f t="shared" si="25"/>
        <v>20.04119982655925</v>
      </c>
    </row>
    <row r="57" spans="1:29" ht="45" x14ac:dyDescent="0.2">
      <c r="A57" s="4" t="s">
        <v>23</v>
      </c>
      <c r="B57" s="21">
        <f>B59+10*LOG10(B53/B55)</f>
        <v>0</v>
      </c>
      <c r="C57" s="21">
        <f t="shared" ref="C57:H57" si="26">C59+10*LOG10(C53/C55)</f>
        <v>0</v>
      </c>
      <c r="D57" s="21">
        <f t="shared" si="26"/>
        <v>0</v>
      </c>
      <c r="E57" s="21">
        <f t="shared" si="26"/>
        <v>0</v>
      </c>
      <c r="F57" s="21">
        <f t="shared" si="26"/>
        <v>0</v>
      </c>
      <c r="G57" s="21">
        <f t="shared" si="26"/>
        <v>0</v>
      </c>
      <c r="H57" s="21">
        <f t="shared" si="26"/>
        <v>0</v>
      </c>
      <c r="I57" s="21">
        <f>I59+10*LOG10(I53/I54)</f>
        <v>20.04119982655925</v>
      </c>
      <c r="J57" s="21">
        <f t="shared" ref="J57:O57" si="27">J59+10*LOG10(J53/J54)</f>
        <v>20.04119982655925</v>
      </c>
      <c r="K57" s="21">
        <f t="shared" si="27"/>
        <v>20.04119982655925</v>
      </c>
      <c r="L57" s="21">
        <f>L59+10*LOG10(L53/L54)</f>
        <v>20.04119982655925</v>
      </c>
      <c r="M57" s="21">
        <f t="shared" si="27"/>
        <v>20.04119982655925</v>
      </c>
      <c r="N57" s="21">
        <f t="shared" si="27"/>
        <v>20.04119982655925</v>
      </c>
      <c r="O57" s="21">
        <f t="shared" si="27"/>
        <v>20.04119982655925</v>
      </c>
      <c r="P57" s="21">
        <f>P59+10*LOG10(P53/P55)</f>
        <v>0</v>
      </c>
      <c r="Q57" s="21">
        <f t="shared" ref="Q57:V57" si="28">Q59+10*LOG10(Q53/Q55)</f>
        <v>0</v>
      </c>
      <c r="R57" s="21">
        <f t="shared" si="28"/>
        <v>0</v>
      </c>
      <c r="S57" s="21">
        <f t="shared" si="28"/>
        <v>0</v>
      </c>
      <c r="T57" s="21">
        <f t="shared" si="28"/>
        <v>0</v>
      </c>
      <c r="U57" s="21">
        <f t="shared" si="28"/>
        <v>0</v>
      </c>
      <c r="V57" s="21">
        <f t="shared" si="28"/>
        <v>0</v>
      </c>
      <c r="W57" s="21">
        <f>W59+10*LOG10(W53/W54)</f>
        <v>20.04119982655925</v>
      </c>
      <c r="X57" s="21">
        <f t="shared" ref="X57:AC57" si="29">X59+10*LOG10(X53/X54)</f>
        <v>20.04119982655925</v>
      </c>
      <c r="Y57" s="21">
        <f t="shared" si="29"/>
        <v>20.04119982655925</v>
      </c>
      <c r="Z57" s="21">
        <f t="shared" si="29"/>
        <v>20.04119982655925</v>
      </c>
      <c r="AA57" s="21">
        <f t="shared" si="29"/>
        <v>20.04119982655925</v>
      </c>
      <c r="AB57" s="21">
        <f t="shared" si="29"/>
        <v>20.04119982655925</v>
      </c>
      <c r="AC57" s="21">
        <f t="shared" si="29"/>
        <v>20.04119982655925</v>
      </c>
    </row>
    <row r="58" spans="1:29" ht="60" x14ac:dyDescent="0.2">
      <c r="A58" s="8" t="s">
        <v>24</v>
      </c>
      <c r="B58" s="21">
        <f>B29</f>
        <v>0</v>
      </c>
      <c r="C58" s="21">
        <f t="shared" ref="C58:O58" si="30">C29</f>
        <v>0</v>
      </c>
      <c r="D58" s="21">
        <f t="shared" si="30"/>
        <v>0</v>
      </c>
      <c r="E58" s="21">
        <f t="shared" si="30"/>
        <v>0</v>
      </c>
      <c r="F58" s="21">
        <f t="shared" si="30"/>
        <v>0</v>
      </c>
      <c r="G58" s="21">
        <f t="shared" si="30"/>
        <v>0</v>
      </c>
      <c r="H58" s="21">
        <f t="shared" si="30"/>
        <v>0</v>
      </c>
      <c r="I58" s="21">
        <f t="shared" si="30"/>
        <v>0</v>
      </c>
      <c r="J58" s="21">
        <f t="shared" si="30"/>
        <v>0</v>
      </c>
      <c r="K58" s="21">
        <f t="shared" si="30"/>
        <v>0</v>
      </c>
      <c r="L58" s="21">
        <f t="shared" si="30"/>
        <v>0</v>
      </c>
      <c r="M58" s="21">
        <f t="shared" si="30"/>
        <v>0</v>
      </c>
      <c r="N58" s="21">
        <f t="shared" si="30"/>
        <v>0</v>
      </c>
      <c r="O58" s="21">
        <f t="shared" si="30"/>
        <v>0</v>
      </c>
      <c r="P58" s="21">
        <f>P29</f>
        <v>0</v>
      </c>
      <c r="Q58" s="21">
        <f t="shared" ref="Q58:AC58" si="31">Q29</f>
        <v>0</v>
      </c>
      <c r="R58" s="21">
        <f t="shared" si="31"/>
        <v>0</v>
      </c>
      <c r="S58" s="21">
        <f t="shared" si="31"/>
        <v>0</v>
      </c>
      <c r="T58" s="21">
        <f t="shared" si="31"/>
        <v>0</v>
      </c>
      <c r="U58" s="21">
        <f t="shared" si="31"/>
        <v>0</v>
      </c>
      <c r="V58" s="21">
        <f t="shared" si="31"/>
        <v>0</v>
      </c>
      <c r="W58" s="21">
        <f t="shared" si="31"/>
        <v>0</v>
      </c>
      <c r="X58" s="21">
        <f t="shared" si="31"/>
        <v>0</v>
      </c>
      <c r="Y58" s="21">
        <f t="shared" si="31"/>
        <v>0</v>
      </c>
      <c r="Z58" s="21">
        <f t="shared" si="31"/>
        <v>0</v>
      </c>
      <c r="AA58" s="21">
        <f t="shared" si="31"/>
        <v>0</v>
      </c>
      <c r="AB58" s="21">
        <f t="shared" si="31"/>
        <v>0</v>
      </c>
      <c r="AC58" s="21">
        <f t="shared" si="31"/>
        <v>0</v>
      </c>
    </row>
    <row r="59" spans="1:29" ht="15" x14ac:dyDescent="0.2">
      <c r="A59" s="4" t="s">
        <v>25</v>
      </c>
      <c r="B59" s="21">
        <v>0</v>
      </c>
      <c r="C59" s="21">
        <v>0</v>
      </c>
      <c r="D59" s="21">
        <v>0</v>
      </c>
      <c r="E59" s="21">
        <v>0</v>
      </c>
      <c r="F59" s="21">
        <v>0</v>
      </c>
      <c r="G59" s="21">
        <v>0</v>
      </c>
      <c r="H59" s="21">
        <v>0</v>
      </c>
      <c r="I59" s="21">
        <v>8</v>
      </c>
      <c r="J59" s="21">
        <v>8</v>
      </c>
      <c r="K59" s="21">
        <v>8</v>
      </c>
      <c r="L59" s="21">
        <v>8</v>
      </c>
      <c r="M59" s="21">
        <v>8</v>
      </c>
      <c r="N59" s="21">
        <v>8</v>
      </c>
      <c r="O59" s="21">
        <v>8</v>
      </c>
      <c r="P59" s="21">
        <v>0</v>
      </c>
      <c r="Q59" s="21">
        <v>0</v>
      </c>
      <c r="R59" s="21">
        <v>0</v>
      </c>
      <c r="S59" s="21">
        <v>0</v>
      </c>
      <c r="T59" s="21">
        <v>0</v>
      </c>
      <c r="U59" s="21">
        <v>0</v>
      </c>
      <c r="V59" s="21">
        <v>0</v>
      </c>
      <c r="W59" s="21">
        <v>8</v>
      </c>
      <c r="X59" s="21">
        <v>8</v>
      </c>
      <c r="Y59" s="21">
        <v>8</v>
      </c>
      <c r="Z59" s="21">
        <v>8</v>
      </c>
      <c r="AA59" s="21">
        <v>8</v>
      </c>
      <c r="AB59" s="21">
        <v>8</v>
      </c>
      <c r="AC59" s="21">
        <v>8</v>
      </c>
    </row>
    <row r="60" spans="1:29" ht="30" x14ac:dyDescent="0.2">
      <c r="A60" s="4" t="s">
        <v>26</v>
      </c>
      <c r="B60" s="21">
        <f>B61-B62</f>
        <v>0</v>
      </c>
      <c r="C60" s="21">
        <f t="shared" ref="C60:O60" si="32">C61-C62</f>
        <v>0</v>
      </c>
      <c r="D60" s="21">
        <f t="shared" si="32"/>
        <v>0</v>
      </c>
      <c r="E60" s="21">
        <f t="shared" si="32"/>
        <v>0</v>
      </c>
      <c r="F60" s="21">
        <f t="shared" si="32"/>
        <v>0</v>
      </c>
      <c r="G60" s="21">
        <f t="shared" si="32"/>
        <v>0</v>
      </c>
      <c r="H60" s="21">
        <f t="shared" si="32"/>
        <v>0</v>
      </c>
      <c r="I60" s="21">
        <f t="shared" si="32"/>
        <v>0</v>
      </c>
      <c r="J60" s="21">
        <f t="shared" si="32"/>
        <v>0</v>
      </c>
      <c r="K60" s="21">
        <f t="shared" si="32"/>
        <v>0</v>
      </c>
      <c r="L60" s="21">
        <f t="shared" si="32"/>
        <v>0</v>
      </c>
      <c r="M60" s="21">
        <f t="shared" si="32"/>
        <v>0</v>
      </c>
      <c r="N60" s="21">
        <f t="shared" si="32"/>
        <v>0</v>
      </c>
      <c r="O60" s="21">
        <f t="shared" si="32"/>
        <v>0</v>
      </c>
      <c r="P60" s="21">
        <f>P61-P62</f>
        <v>0</v>
      </c>
      <c r="Q60" s="21">
        <f t="shared" ref="Q60:AC60" si="33">Q61-Q62</f>
        <v>0</v>
      </c>
      <c r="R60" s="21">
        <f t="shared" si="33"/>
        <v>0</v>
      </c>
      <c r="S60" s="21">
        <f t="shared" si="33"/>
        <v>0</v>
      </c>
      <c r="T60" s="21">
        <f t="shared" si="33"/>
        <v>0</v>
      </c>
      <c r="U60" s="21">
        <f t="shared" si="33"/>
        <v>0</v>
      </c>
      <c r="V60" s="21">
        <f t="shared" si="33"/>
        <v>0</v>
      </c>
      <c r="W60" s="21">
        <f t="shared" si="33"/>
        <v>0</v>
      </c>
      <c r="X60" s="21">
        <f t="shared" si="33"/>
        <v>0</v>
      </c>
      <c r="Y60" s="21">
        <f t="shared" si="33"/>
        <v>0</v>
      </c>
      <c r="Z60" s="21">
        <f t="shared" si="33"/>
        <v>0</v>
      </c>
      <c r="AA60" s="21">
        <f t="shared" si="33"/>
        <v>0</v>
      </c>
      <c r="AB60" s="21">
        <f t="shared" si="33"/>
        <v>0</v>
      </c>
      <c r="AC60" s="21">
        <f t="shared" si="33"/>
        <v>0</v>
      </c>
    </row>
    <row r="61" spans="1:29" ht="30" x14ac:dyDescent="0.2">
      <c r="A61" s="4" t="s">
        <v>27</v>
      </c>
      <c r="B61" s="21">
        <f>0</f>
        <v>0</v>
      </c>
      <c r="C61" s="21">
        <f>0</f>
        <v>0</v>
      </c>
      <c r="D61" s="21">
        <f>0</f>
        <v>0</v>
      </c>
      <c r="E61" s="21">
        <f>0</f>
        <v>0</v>
      </c>
      <c r="F61" s="21">
        <f>0</f>
        <v>0</v>
      </c>
      <c r="G61" s="21">
        <f>0</f>
        <v>0</v>
      </c>
      <c r="H61" s="21">
        <f>0</f>
        <v>0</v>
      </c>
      <c r="I61" s="21">
        <f>10*LOG10(I54/I55)</f>
        <v>0</v>
      </c>
      <c r="J61" s="21">
        <f t="shared" ref="J61:O61" si="34">10*LOG10(J54/J55)</f>
        <v>0</v>
      </c>
      <c r="K61" s="21">
        <f t="shared" si="34"/>
        <v>0</v>
      </c>
      <c r="L61" s="21">
        <f t="shared" si="34"/>
        <v>0</v>
      </c>
      <c r="M61" s="21">
        <f t="shared" si="34"/>
        <v>0</v>
      </c>
      <c r="N61" s="21">
        <f t="shared" si="34"/>
        <v>0</v>
      </c>
      <c r="O61" s="21">
        <f t="shared" si="34"/>
        <v>0</v>
      </c>
      <c r="P61" s="21">
        <f>0</f>
        <v>0</v>
      </c>
      <c r="Q61" s="21">
        <f>0</f>
        <v>0</v>
      </c>
      <c r="R61" s="21">
        <f>0</f>
        <v>0</v>
      </c>
      <c r="S61" s="21">
        <f>0</f>
        <v>0</v>
      </c>
      <c r="T61" s="21">
        <f>0</f>
        <v>0</v>
      </c>
      <c r="U61" s="21">
        <f>0</f>
        <v>0</v>
      </c>
      <c r="V61" s="21">
        <f>0</f>
        <v>0</v>
      </c>
      <c r="W61" s="21">
        <f>10*LOG10(W54/W55)</f>
        <v>0</v>
      </c>
      <c r="X61" s="21">
        <f t="shared" ref="X61:AC61" si="35">10*LOG10(X54/X55)</f>
        <v>0</v>
      </c>
      <c r="Y61" s="21">
        <f t="shared" si="35"/>
        <v>0</v>
      </c>
      <c r="Z61" s="21">
        <f t="shared" si="35"/>
        <v>0</v>
      </c>
      <c r="AA61" s="21">
        <f t="shared" si="35"/>
        <v>0</v>
      </c>
      <c r="AB61" s="21">
        <f t="shared" si="35"/>
        <v>0</v>
      </c>
      <c r="AC61" s="21">
        <f t="shared" si="35"/>
        <v>0</v>
      </c>
    </row>
    <row r="62" spans="1:29" ht="45" x14ac:dyDescent="0.2">
      <c r="A62" s="8" t="s">
        <v>28</v>
      </c>
      <c r="B62" s="21">
        <f>B30</f>
        <v>0</v>
      </c>
      <c r="C62" s="21">
        <f t="shared" ref="C62:O62" si="36">C30</f>
        <v>0</v>
      </c>
      <c r="D62" s="21">
        <f>0</f>
        <v>0</v>
      </c>
      <c r="E62" s="21">
        <f t="shared" si="36"/>
        <v>0</v>
      </c>
      <c r="F62" s="21">
        <f t="shared" si="36"/>
        <v>0</v>
      </c>
      <c r="G62" s="21">
        <f t="shared" si="36"/>
        <v>0</v>
      </c>
      <c r="H62" s="21">
        <f t="shared" si="36"/>
        <v>0</v>
      </c>
      <c r="I62" s="21">
        <f t="shared" si="36"/>
        <v>0</v>
      </c>
      <c r="J62" s="21">
        <f t="shared" si="36"/>
        <v>0</v>
      </c>
      <c r="K62" s="21">
        <f t="shared" si="36"/>
        <v>0</v>
      </c>
      <c r="L62" s="21">
        <f t="shared" si="36"/>
        <v>0</v>
      </c>
      <c r="M62" s="21">
        <f t="shared" si="36"/>
        <v>0</v>
      </c>
      <c r="N62" s="21">
        <f t="shared" si="36"/>
        <v>0</v>
      </c>
      <c r="O62" s="21">
        <f t="shared" si="36"/>
        <v>0</v>
      </c>
      <c r="P62" s="21">
        <f>P30</f>
        <v>0</v>
      </c>
      <c r="Q62" s="21">
        <f t="shared" ref="Q62:AC62" si="37">Q30</f>
        <v>0</v>
      </c>
      <c r="R62" s="21">
        <f t="shared" si="37"/>
        <v>0</v>
      </c>
      <c r="S62" s="21">
        <f t="shared" si="37"/>
        <v>0</v>
      </c>
      <c r="T62" s="21">
        <f t="shared" si="37"/>
        <v>0</v>
      </c>
      <c r="U62" s="21">
        <f t="shared" si="37"/>
        <v>0</v>
      </c>
      <c r="V62" s="21">
        <f t="shared" si="37"/>
        <v>0</v>
      </c>
      <c r="W62" s="21">
        <f t="shared" si="37"/>
        <v>0</v>
      </c>
      <c r="X62" s="21">
        <f t="shared" si="37"/>
        <v>0</v>
      </c>
      <c r="Y62" s="21">
        <f t="shared" si="37"/>
        <v>0</v>
      </c>
      <c r="Z62" s="21">
        <f t="shared" si="37"/>
        <v>0</v>
      </c>
      <c r="AA62" s="21">
        <f t="shared" si="37"/>
        <v>0</v>
      </c>
      <c r="AB62" s="21">
        <f t="shared" si="37"/>
        <v>0</v>
      </c>
      <c r="AC62" s="21">
        <f t="shared" si="37"/>
        <v>0</v>
      </c>
    </row>
    <row r="63" spans="1:29" ht="30" x14ac:dyDescent="0.2">
      <c r="A63" s="3" t="s">
        <v>5</v>
      </c>
      <c r="B63" s="21">
        <v>1</v>
      </c>
      <c r="C63" s="21">
        <v>1</v>
      </c>
      <c r="D63" s="21">
        <v>1</v>
      </c>
      <c r="E63" s="21">
        <v>1</v>
      </c>
      <c r="F63" s="21">
        <v>1</v>
      </c>
      <c r="G63" s="21">
        <v>1</v>
      </c>
      <c r="H63" s="21">
        <v>1</v>
      </c>
      <c r="I63" s="21">
        <v>3</v>
      </c>
      <c r="J63" s="21">
        <v>3</v>
      </c>
      <c r="K63" s="21">
        <v>3</v>
      </c>
      <c r="L63" s="21">
        <v>3</v>
      </c>
      <c r="M63" s="21">
        <v>3</v>
      </c>
      <c r="N63" s="21">
        <v>3</v>
      </c>
      <c r="O63" s="21">
        <v>3</v>
      </c>
      <c r="P63" s="21">
        <v>1</v>
      </c>
      <c r="Q63" s="21">
        <v>1</v>
      </c>
      <c r="R63" s="21">
        <v>1</v>
      </c>
      <c r="S63" s="21">
        <v>1</v>
      </c>
      <c r="T63" s="21">
        <v>1</v>
      </c>
      <c r="U63" s="21">
        <v>1</v>
      </c>
      <c r="V63" s="21">
        <v>1</v>
      </c>
      <c r="W63" s="21">
        <v>3</v>
      </c>
      <c r="X63" s="21">
        <v>3</v>
      </c>
      <c r="Y63" s="21">
        <v>3</v>
      </c>
      <c r="Z63" s="21">
        <v>3</v>
      </c>
      <c r="AA63" s="21">
        <v>3</v>
      </c>
      <c r="AB63" s="21">
        <v>3</v>
      </c>
      <c r="AC63" s="21">
        <v>3</v>
      </c>
    </row>
    <row r="64" spans="1:29" ht="15" x14ac:dyDescent="0.2">
      <c r="A64" s="3" t="s">
        <v>6</v>
      </c>
      <c r="B64" s="21">
        <v>7</v>
      </c>
      <c r="C64" s="21">
        <v>7</v>
      </c>
      <c r="D64" s="21">
        <v>7</v>
      </c>
      <c r="E64" s="21">
        <v>7</v>
      </c>
      <c r="F64" s="21">
        <v>7</v>
      </c>
      <c r="G64" s="21">
        <v>7</v>
      </c>
      <c r="H64" s="21">
        <v>7</v>
      </c>
      <c r="I64" s="21">
        <v>5</v>
      </c>
      <c r="J64" s="21">
        <v>5</v>
      </c>
      <c r="K64" s="21">
        <v>5</v>
      </c>
      <c r="L64" s="21">
        <v>5</v>
      </c>
      <c r="M64" s="21">
        <v>5</v>
      </c>
      <c r="N64" s="21">
        <v>5</v>
      </c>
      <c r="O64" s="21">
        <v>5</v>
      </c>
      <c r="P64" s="21">
        <v>7</v>
      </c>
      <c r="Q64" s="21">
        <v>7</v>
      </c>
      <c r="R64" s="21">
        <v>7</v>
      </c>
      <c r="S64" s="21">
        <v>7</v>
      </c>
      <c r="T64" s="21">
        <v>7</v>
      </c>
      <c r="U64" s="21">
        <v>7</v>
      </c>
      <c r="V64" s="21">
        <v>7</v>
      </c>
      <c r="W64" s="21">
        <v>5</v>
      </c>
      <c r="X64" s="21">
        <v>5</v>
      </c>
      <c r="Y64" s="21">
        <v>5</v>
      </c>
      <c r="Z64" s="21">
        <v>5</v>
      </c>
      <c r="AA64" s="21">
        <v>5</v>
      </c>
      <c r="AB64" s="21">
        <v>5</v>
      </c>
      <c r="AC64" s="21">
        <v>5</v>
      </c>
    </row>
    <row r="65" spans="1:29" ht="15" x14ac:dyDescent="0.2">
      <c r="A65" s="3" t="s">
        <v>7</v>
      </c>
      <c r="B65" s="15">
        <v>-174</v>
      </c>
      <c r="C65" s="15">
        <v>-174</v>
      </c>
      <c r="D65" s="15">
        <v>-174</v>
      </c>
      <c r="E65" s="15">
        <v>-174</v>
      </c>
      <c r="F65" s="15">
        <v>-174</v>
      </c>
      <c r="G65" s="15">
        <v>-174</v>
      </c>
      <c r="H65" s="15">
        <v>-174</v>
      </c>
      <c r="I65" s="22">
        <v>-174</v>
      </c>
      <c r="J65" s="22">
        <v>-174</v>
      </c>
      <c r="K65" s="22">
        <v>-174</v>
      </c>
      <c r="L65" s="15">
        <v>-174</v>
      </c>
      <c r="M65" s="15">
        <v>-174</v>
      </c>
      <c r="N65" s="15">
        <v>-174</v>
      </c>
      <c r="O65" s="15">
        <v>-174</v>
      </c>
      <c r="P65" s="15">
        <v>-174</v>
      </c>
      <c r="Q65" s="15">
        <v>-174</v>
      </c>
      <c r="R65" s="15">
        <v>-174</v>
      </c>
      <c r="S65" s="15">
        <v>-174</v>
      </c>
      <c r="T65" s="15">
        <v>-174</v>
      </c>
      <c r="U65" s="15">
        <v>-174</v>
      </c>
      <c r="V65" s="15">
        <v>-174</v>
      </c>
      <c r="W65" s="22">
        <v>-174</v>
      </c>
      <c r="X65" s="22">
        <v>-174</v>
      </c>
      <c r="Y65" s="22">
        <v>-174</v>
      </c>
      <c r="Z65" s="15">
        <v>-174</v>
      </c>
      <c r="AA65" s="15">
        <v>-174</v>
      </c>
      <c r="AB65" s="15">
        <v>-174</v>
      </c>
      <c r="AC65" s="15">
        <v>-174</v>
      </c>
    </row>
    <row r="66" spans="1:29" ht="15" x14ac:dyDescent="0.2">
      <c r="A66" s="3" t="s">
        <v>29</v>
      </c>
      <c r="B66" s="22">
        <v>-169.3</v>
      </c>
      <c r="C66" s="22">
        <v>-169.3</v>
      </c>
      <c r="D66" s="22">
        <v>-169.3</v>
      </c>
      <c r="E66" s="22">
        <v>-169.3</v>
      </c>
      <c r="F66" s="22">
        <v>-169.3</v>
      </c>
      <c r="G66" s="22">
        <v>-169.3</v>
      </c>
      <c r="H66" s="22">
        <v>-169.3</v>
      </c>
      <c r="I66" s="22">
        <v>-165.7</v>
      </c>
      <c r="J66" s="22">
        <v>-165.7</v>
      </c>
      <c r="K66" s="22">
        <v>-165.7</v>
      </c>
      <c r="L66" s="22">
        <v>-161.69999999999999</v>
      </c>
      <c r="M66" s="22">
        <v>-161.69999999999999</v>
      </c>
      <c r="N66" s="22">
        <v>-161.69999999999999</v>
      </c>
      <c r="O66" s="22">
        <v>-161.69999999999999</v>
      </c>
      <c r="P66" s="22">
        <v>-169.3</v>
      </c>
      <c r="Q66" s="22">
        <v>-169.3</v>
      </c>
      <c r="R66" s="22">
        <v>-169.3</v>
      </c>
      <c r="S66" s="22">
        <v>-169.3</v>
      </c>
      <c r="T66" s="22">
        <v>-169.3</v>
      </c>
      <c r="U66" s="22">
        <v>-169.3</v>
      </c>
      <c r="V66" s="22">
        <v>-169.3</v>
      </c>
      <c r="W66" s="22">
        <v>-165.7</v>
      </c>
      <c r="X66" s="22">
        <v>-165.7</v>
      </c>
      <c r="Y66" s="22">
        <v>-165.7</v>
      </c>
      <c r="Z66" s="22">
        <v>-161.69999999999999</v>
      </c>
      <c r="AA66" s="22">
        <v>-161.69999999999999</v>
      </c>
      <c r="AB66" s="22">
        <v>-161.69999999999999</v>
      </c>
      <c r="AC66" s="22">
        <v>-161.69999999999999</v>
      </c>
    </row>
    <row r="67" spans="1:29" ht="30" x14ac:dyDescent="0.2">
      <c r="A67" s="3" t="s">
        <v>142</v>
      </c>
      <c r="B67" s="20">
        <f>10*LOG10(10^((B64+B65)/10)+10^(B66/10))</f>
        <v>-164.98918835931039</v>
      </c>
      <c r="C67" s="20">
        <f t="shared" ref="C67:O67" si="38">10*LOG10(10^((C64+C65)/10)+10^(C66/10))</f>
        <v>-164.98918835931039</v>
      </c>
      <c r="D67" s="20">
        <f t="shared" si="38"/>
        <v>-164.98918835931039</v>
      </c>
      <c r="E67" s="20">
        <f t="shared" si="38"/>
        <v>-164.98918835931039</v>
      </c>
      <c r="F67" s="20">
        <f t="shared" si="38"/>
        <v>-164.98918835931039</v>
      </c>
      <c r="G67" s="20">
        <f t="shared" si="38"/>
        <v>-164.98918835931039</v>
      </c>
      <c r="H67" s="20">
        <f t="shared" si="38"/>
        <v>-164.98918835931039</v>
      </c>
      <c r="I67" s="20">
        <f t="shared" si="38"/>
        <v>-164.03352307536667</v>
      </c>
      <c r="J67" s="20">
        <f t="shared" si="38"/>
        <v>-164.03352307536667</v>
      </c>
      <c r="K67" s="20">
        <f t="shared" si="38"/>
        <v>-164.03352307536667</v>
      </c>
      <c r="L67" s="20">
        <f t="shared" si="38"/>
        <v>-160.9583889004532</v>
      </c>
      <c r="M67" s="20">
        <f t="shared" si="38"/>
        <v>-160.9583889004532</v>
      </c>
      <c r="N67" s="20">
        <f t="shared" si="38"/>
        <v>-160.9583889004532</v>
      </c>
      <c r="O67" s="20">
        <f t="shared" si="38"/>
        <v>-160.9583889004532</v>
      </c>
      <c r="P67" s="20">
        <f>10*LOG10(10^((P64+P65)/10)+10^(P66/10))</f>
        <v>-164.98918835931039</v>
      </c>
      <c r="Q67" s="20">
        <f t="shared" ref="Q67:AC67" si="39">10*LOG10(10^((Q64+Q65)/10)+10^(Q66/10))</f>
        <v>-164.98918835931039</v>
      </c>
      <c r="R67" s="20">
        <f t="shared" si="39"/>
        <v>-164.98918835931039</v>
      </c>
      <c r="S67" s="20">
        <f t="shared" si="39"/>
        <v>-164.98918835931039</v>
      </c>
      <c r="T67" s="20">
        <f t="shared" si="39"/>
        <v>-164.98918835931039</v>
      </c>
      <c r="U67" s="20">
        <f t="shared" si="39"/>
        <v>-164.98918835931039</v>
      </c>
      <c r="V67" s="20">
        <f t="shared" si="39"/>
        <v>-164.98918835931039</v>
      </c>
      <c r="W67" s="20">
        <f t="shared" si="39"/>
        <v>-164.03352307536667</v>
      </c>
      <c r="X67" s="20">
        <f t="shared" si="39"/>
        <v>-164.03352307536667</v>
      </c>
      <c r="Y67" s="20">
        <f t="shared" si="39"/>
        <v>-164.03352307536667</v>
      </c>
      <c r="Z67" s="20">
        <f t="shared" si="39"/>
        <v>-160.9583889004532</v>
      </c>
      <c r="AA67" s="20">
        <f t="shared" si="39"/>
        <v>-160.9583889004532</v>
      </c>
      <c r="AB67" s="20">
        <f t="shared" si="39"/>
        <v>-160.9583889004532</v>
      </c>
      <c r="AC67" s="20">
        <f t="shared" si="39"/>
        <v>-160.9583889004532</v>
      </c>
    </row>
    <row r="68" spans="1:29" ht="15" x14ac:dyDescent="0.2">
      <c r="A68" s="3" t="s">
        <v>30</v>
      </c>
      <c r="B68" s="20">
        <f>B67+10*LOG10(B41)</f>
        <v>-101.64465084780107</v>
      </c>
      <c r="C68" s="20">
        <f t="shared" ref="C68:O68" si="40">C67+10*LOG10(C41)</f>
        <v>-106.4158633949977</v>
      </c>
      <c r="D68" s="20">
        <f t="shared" si="40"/>
        <v>-95.624050934521463</v>
      </c>
      <c r="E68" s="20">
        <f t="shared" si="40"/>
        <v>-106.4158633949977</v>
      </c>
      <c r="F68" s="20">
        <f t="shared" si="40"/>
        <v>-95.9043381705239</v>
      </c>
      <c r="G68" s="20">
        <f t="shared" si="40"/>
        <v>-95.624050934521463</v>
      </c>
      <c r="H68" s="20">
        <f t="shared" si="40"/>
        <v>-99.426163351637527</v>
      </c>
      <c r="I68" s="20">
        <f t="shared" si="40"/>
        <v>-105.46019811105398</v>
      </c>
      <c r="J68" s="20">
        <f t="shared" si="40"/>
        <v>-105.46019811105398</v>
      </c>
      <c r="K68" s="20">
        <f t="shared" si="40"/>
        <v>-108.4704980676938</v>
      </c>
      <c r="L68" s="20">
        <f t="shared" si="40"/>
        <v>-97.613851388943885</v>
      </c>
      <c r="M68" s="20">
        <f>M67+10*LOG10(M41)</f>
        <v>-100.6241513455837</v>
      </c>
      <c r="N68" s="20">
        <f t="shared" si="40"/>
        <v>-108.40566384942014</v>
      </c>
      <c r="O68" s="20">
        <f t="shared" si="40"/>
        <v>-108.40566384942014</v>
      </c>
      <c r="P68" s="20">
        <f>P67+10*LOG10(P41)</f>
        <v>-101.64465084780107</v>
      </c>
      <c r="Q68" s="20">
        <f t="shared" ref="Q68:AC68" si="41">Q67+10*LOG10(Q41)</f>
        <v>-106.4158633949977</v>
      </c>
      <c r="R68" s="20">
        <f t="shared" si="41"/>
        <v>-95.624050934521463</v>
      </c>
      <c r="S68" s="20">
        <f t="shared" si="41"/>
        <v>-106.4158633949977</v>
      </c>
      <c r="T68" s="20">
        <f t="shared" si="41"/>
        <v>-95.9043381705239</v>
      </c>
      <c r="U68" s="20">
        <f t="shared" si="41"/>
        <v>-95.624050934521463</v>
      </c>
      <c r="V68" s="20">
        <f t="shared" si="41"/>
        <v>-99.426163351637527</v>
      </c>
      <c r="W68" s="20">
        <f t="shared" si="41"/>
        <v>-105.46019811105398</v>
      </c>
      <c r="X68" s="20">
        <f t="shared" si="41"/>
        <v>-105.46019811105398</v>
      </c>
      <c r="Y68" s="20">
        <f t="shared" si="41"/>
        <v>-108.4704980676938</v>
      </c>
      <c r="Z68" s="20">
        <f t="shared" si="41"/>
        <v>-97.613851388943885</v>
      </c>
      <c r="AA68" s="20">
        <f t="shared" si="41"/>
        <v>-100.6241513455837</v>
      </c>
      <c r="AB68" s="20">
        <f t="shared" si="41"/>
        <v>-108.40566384942014</v>
      </c>
      <c r="AC68" s="20">
        <f t="shared" si="41"/>
        <v>-108.40566384942014</v>
      </c>
    </row>
    <row r="69" spans="1:29" ht="15" x14ac:dyDescent="0.2">
      <c r="A69" s="3" t="s">
        <v>31</v>
      </c>
      <c r="B69" s="20">
        <v>-3.71</v>
      </c>
      <c r="C69" s="20">
        <v>-13.31</v>
      </c>
      <c r="D69" s="20">
        <v>-9.33</v>
      </c>
      <c r="E69" s="20">
        <v>-8.18</v>
      </c>
      <c r="F69" s="20">
        <v>-8.92</v>
      </c>
      <c r="G69" s="20">
        <v>-9.27</v>
      </c>
      <c r="H69" s="20">
        <v>-12.7</v>
      </c>
      <c r="I69" s="20">
        <v>-3.91</v>
      </c>
      <c r="J69" s="20">
        <v>-10.42</v>
      </c>
      <c r="K69" s="20">
        <v>-3.47</v>
      </c>
      <c r="L69" s="20">
        <v>-9.6999999999999993</v>
      </c>
      <c r="M69" s="20">
        <v>-8.52</v>
      </c>
      <c r="N69" s="20">
        <v>-6.96</v>
      </c>
      <c r="O69" s="20">
        <v>-4.1399999999999997</v>
      </c>
      <c r="P69" s="20">
        <v>-3.7370000000000001</v>
      </c>
      <c r="Q69" s="20">
        <v>-14.54</v>
      </c>
      <c r="R69" s="20">
        <v>-9.3239999999999998</v>
      </c>
      <c r="S69" s="20">
        <v>-7.8470000000000004</v>
      </c>
      <c r="T69" s="20">
        <v>-8.92</v>
      </c>
      <c r="U69" s="20">
        <v>-9.4390000000000001</v>
      </c>
      <c r="V69" s="20">
        <v>-13.2</v>
      </c>
      <c r="W69" s="20">
        <v>-3.5129999999999999</v>
      </c>
      <c r="X69" s="20">
        <v>-11.6</v>
      </c>
      <c r="Y69" s="20">
        <v>-3.109</v>
      </c>
      <c r="Z69" s="20">
        <v>-10.11</v>
      </c>
      <c r="AA69" s="20">
        <v>-8.2159999999999993</v>
      </c>
      <c r="AB69" s="20">
        <v>-6.7370000000000001</v>
      </c>
      <c r="AC69" s="20">
        <v>-3.9209999999999998</v>
      </c>
    </row>
    <row r="70" spans="1:29" ht="15" x14ac:dyDescent="0.2">
      <c r="A70" s="3" t="s">
        <v>8</v>
      </c>
      <c r="B70" s="20">
        <v>2</v>
      </c>
      <c r="C70" s="20">
        <v>2</v>
      </c>
      <c r="D70" s="20">
        <v>2</v>
      </c>
      <c r="E70" s="20">
        <v>2</v>
      </c>
      <c r="F70" s="20">
        <v>2</v>
      </c>
      <c r="G70" s="20">
        <v>2</v>
      </c>
      <c r="H70" s="20">
        <v>2</v>
      </c>
      <c r="I70" s="20">
        <v>2</v>
      </c>
      <c r="J70" s="20">
        <v>2</v>
      </c>
      <c r="K70" s="20">
        <v>2</v>
      </c>
      <c r="L70" s="20">
        <v>2</v>
      </c>
      <c r="M70" s="20">
        <v>2</v>
      </c>
      <c r="N70" s="20">
        <v>2</v>
      </c>
      <c r="O70" s="20">
        <v>2</v>
      </c>
      <c r="P70" s="20">
        <v>2</v>
      </c>
      <c r="Q70" s="20">
        <v>2</v>
      </c>
      <c r="R70" s="20">
        <v>2</v>
      </c>
      <c r="S70" s="20">
        <v>2</v>
      </c>
      <c r="T70" s="20">
        <v>2</v>
      </c>
      <c r="U70" s="20">
        <v>2</v>
      </c>
      <c r="V70" s="20">
        <v>2</v>
      </c>
      <c r="W70" s="20">
        <v>2</v>
      </c>
      <c r="X70" s="20">
        <v>2</v>
      </c>
      <c r="Y70" s="20">
        <v>2</v>
      </c>
      <c r="Z70" s="20">
        <v>2</v>
      </c>
      <c r="AA70" s="20">
        <v>2</v>
      </c>
      <c r="AB70" s="20">
        <v>2</v>
      </c>
      <c r="AC70" s="20">
        <v>2</v>
      </c>
    </row>
    <row r="71" spans="1:29" ht="30" x14ac:dyDescent="0.2">
      <c r="A71" s="4" t="s">
        <v>32</v>
      </c>
      <c r="B71" s="20">
        <v>0.5</v>
      </c>
      <c r="C71" s="20">
        <v>0</v>
      </c>
      <c r="D71" s="20">
        <v>0</v>
      </c>
      <c r="E71" s="20">
        <v>0</v>
      </c>
      <c r="F71" s="20">
        <v>0</v>
      </c>
      <c r="G71" s="20">
        <v>0</v>
      </c>
      <c r="H71" s="20">
        <v>0</v>
      </c>
      <c r="I71" s="20">
        <v>0.5</v>
      </c>
      <c r="J71" s="20">
        <v>0</v>
      </c>
      <c r="K71" s="20">
        <v>0</v>
      </c>
      <c r="L71" s="20">
        <v>0</v>
      </c>
      <c r="M71" s="20">
        <v>0</v>
      </c>
      <c r="N71" s="20">
        <v>0</v>
      </c>
      <c r="O71" s="20">
        <v>0</v>
      </c>
      <c r="P71" s="20">
        <v>0.5</v>
      </c>
      <c r="Q71" s="20">
        <v>0</v>
      </c>
      <c r="R71" s="20">
        <v>0</v>
      </c>
      <c r="S71" s="20">
        <v>0</v>
      </c>
      <c r="T71" s="20">
        <v>0</v>
      </c>
      <c r="U71" s="20">
        <v>0</v>
      </c>
      <c r="V71" s="20">
        <v>0</v>
      </c>
      <c r="W71" s="20">
        <v>0.5</v>
      </c>
      <c r="X71" s="20">
        <v>0</v>
      </c>
      <c r="Y71" s="20">
        <v>0</v>
      </c>
      <c r="Z71" s="20">
        <v>0</v>
      </c>
      <c r="AA71" s="20">
        <v>0</v>
      </c>
      <c r="AB71" s="20">
        <v>0</v>
      </c>
      <c r="AC71" s="20">
        <v>0</v>
      </c>
    </row>
    <row r="72" spans="1:29" ht="15" x14ac:dyDescent="0.2">
      <c r="A72" s="3" t="s">
        <v>33</v>
      </c>
      <c r="B72" s="20">
        <f>B68+B69+B70-B71</f>
        <v>-103.85465084780107</v>
      </c>
      <c r="C72" s="20">
        <f t="shared" ref="C72:O72" si="42">C68+C69+C70-C71</f>
        <v>-117.7258633949977</v>
      </c>
      <c r="D72" s="20">
        <f>D68+D69+D70-D71</f>
        <v>-102.95405093452146</v>
      </c>
      <c r="E72" s="20">
        <f t="shared" si="42"/>
        <v>-112.59586339499771</v>
      </c>
      <c r="F72" s="20">
        <f t="shared" si="42"/>
        <v>-102.8243381705239</v>
      </c>
      <c r="G72" s="20">
        <f t="shared" si="42"/>
        <v>-102.89405093452146</v>
      </c>
      <c r="H72" s="20">
        <f t="shared" si="42"/>
        <v>-110.12616335163753</v>
      </c>
      <c r="I72" s="20">
        <f t="shared" si="42"/>
        <v>-107.87019811105398</v>
      </c>
      <c r="J72" s="20">
        <f t="shared" si="42"/>
        <v>-113.88019811105399</v>
      </c>
      <c r="K72" s="20">
        <f t="shared" si="42"/>
        <v>-109.9404980676938</v>
      </c>
      <c r="L72" s="20">
        <f t="shared" si="42"/>
        <v>-105.31385138894389</v>
      </c>
      <c r="M72" s="20">
        <f>M68+M69+M70-M71</f>
        <v>-107.14415134558369</v>
      </c>
      <c r="N72" s="20">
        <f t="shared" si="42"/>
        <v>-113.36566384942013</v>
      </c>
      <c r="O72" s="20">
        <f t="shared" si="42"/>
        <v>-110.54566384942014</v>
      </c>
      <c r="P72" s="20">
        <f>P68+P69+P70-P71</f>
        <v>-103.88165084780107</v>
      </c>
      <c r="Q72" s="20">
        <f t="shared" ref="Q72:AC72" si="43">Q68+Q69+Q70-Q71</f>
        <v>-118.95586339499769</v>
      </c>
      <c r="R72" s="20">
        <f t="shared" si="43"/>
        <v>-102.94805093452146</v>
      </c>
      <c r="S72" s="20">
        <f t="shared" si="43"/>
        <v>-112.26286339499769</v>
      </c>
      <c r="T72" s="20">
        <f t="shared" si="43"/>
        <v>-102.8243381705239</v>
      </c>
      <c r="U72" s="20">
        <f t="shared" si="43"/>
        <v>-103.06305093452147</v>
      </c>
      <c r="V72" s="20">
        <f t="shared" si="43"/>
        <v>-110.62616335163753</v>
      </c>
      <c r="W72" s="20">
        <f t="shared" si="43"/>
        <v>-107.47319811105399</v>
      </c>
      <c r="X72" s="20">
        <f t="shared" si="43"/>
        <v>-115.06019811105398</v>
      </c>
      <c r="Y72" s="20">
        <f t="shared" si="43"/>
        <v>-109.57949806769379</v>
      </c>
      <c r="Z72" s="20">
        <f t="shared" si="43"/>
        <v>-105.72385138894388</v>
      </c>
      <c r="AA72" s="20">
        <f t="shared" si="43"/>
        <v>-106.84015134558369</v>
      </c>
      <c r="AB72" s="20">
        <f t="shared" si="43"/>
        <v>-113.14266384942013</v>
      </c>
      <c r="AC72" s="20">
        <f t="shared" si="43"/>
        <v>-110.32666384942014</v>
      </c>
    </row>
    <row r="73" spans="1:29" ht="15" x14ac:dyDescent="0.2">
      <c r="A73" s="4" t="s">
        <v>34</v>
      </c>
      <c r="B73" s="20">
        <f>B42-B72+B47+B60</f>
        <v>143.19918835931037</v>
      </c>
      <c r="C73" s="20">
        <f>C42-C72+C47+C60</f>
        <v>152.29918835931039</v>
      </c>
      <c r="D73" s="20">
        <f>D42-D72+D47+D60</f>
        <v>148.3191883593104</v>
      </c>
      <c r="E73" s="20">
        <f t="shared" ref="E73:O73" si="44">E42-E72+E47+E60</f>
        <v>147.1691883593104</v>
      </c>
      <c r="F73" s="20">
        <f t="shared" si="44"/>
        <v>147.90918835931041</v>
      </c>
      <c r="G73" s="20">
        <f t="shared" si="44"/>
        <v>148.2591883593104</v>
      </c>
      <c r="H73" s="20">
        <f t="shared" si="44"/>
        <v>151.68918835931041</v>
      </c>
      <c r="I73" s="20">
        <f>I42-I72+I47+I60</f>
        <v>130.87019811105398</v>
      </c>
      <c r="J73" s="20">
        <f t="shared" si="44"/>
        <v>136.88019811105397</v>
      </c>
      <c r="K73" s="20">
        <f t="shared" si="44"/>
        <v>132.9404980676938</v>
      </c>
      <c r="L73" s="20">
        <f t="shared" si="44"/>
        <v>128.31385138894387</v>
      </c>
      <c r="M73" s="20">
        <f t="shared" si="44"/>
        <v>130.14415134558368</v>
      </c>
      <c r="N73" s="20">
        <f t="shared" si="44"/>
        <v>136.36566384942012</v>
      </c>
      <c r="O73" s="20">
        <f t="shared" si="44"/>
        <v>133.54566384942012</v>
      </c>
      <c r="P73" s="20">
        <f>P42-P72+P47+P60</f>
        <v>143.22618835931038</v>
      </c>
      <c r="Q73" s="20">
        <f t="shared" ref="Q73:V73" si="45">Q42-Q72+Q47+Q60</f>
        <v>153.52918835931038</v>
      </c>
      <c r="R73" s="20">
        <f t="shared" si="45"/>
        <v>148.3131883593104</v>
      </c>
      <c r="S73" s="20">
        <f t="shared" si="45"/>
        <v>146.83618835931037</v>
      </c>
      <c r="T73" s="20">
        <f t="shared" si="45"/>
        <v>147.90918835931041</v>
      </c>
      <c r="U73" s="20">
        <f t="shared" si="45"/>
        <v>148.42818835931041</v>
      </c>
      <c r="V73" s="20">
        <f t="shared" si="45"/>
        <v>152.18918835931041</v>
      </c>
      <c r="W73" s="20">
        <f>W42-W72+W47+W60</f>
        <v>130.47319811105399</v>
      </c>
      <c r="X73" s="20">
        <f t="shared" ref="X73:AC73" si="46">X42-X72+X47+X60</f>
        <v>138.06019811105398</v>
      </c>
      <c r="Y73" s="20">
        <f t="shared" si="46"/>
        <v>132.57949806769381</v>
      </c>
      <c r="Z73" s="20">
        <f t="shared" si="46"/>
        <v>128.7238513889439</v>
      </c>
      <c r="AA73" s="20">
        <f>AA42-AA72+AA47+AA60</f>
        <v>129.84015134558371</v>
      </c>
      <c r="AB73" s="20">
        <f t="shared" si="46"/>
        <v>136.14266384942013</v>
      </c>
      <c r="AC73" s="20">
        <f t="shared" si="46"/>
        <v>133.32666384942013</v>
      </c>
    </row>
    <row r="74" spans="1:29" ht="30" x14ac:dyDescent="0.2">
      <c r="A74" s="3" t="s">
        <v>35</v>
      </c>
      <c r="B74" s="20">
        <f>B51+B56+B60-B63-B72</f>
        <v>156.59038818586964</v>
      </c>
      <c r="C74" s="20">
        <f>C51+C56+C60-C63-C72</f>
        <v>165.69038818586964</v>
      </c>
      <c r="D74" s="20">
        <f t="shared" ref="D74:O74" si="47">D51+D56+D60-D63-D72</f>
        <v>161.71038818586965</v>
      </c>
      <c r="E74" s="20">
        <f t="shared" si="47"/>
        <v>152.56038818586964</v>
      </c>
      <c r="F74" s="20">
        <f t="shared" si="47"/>
        <v>153.30038818586965</v>
      </c>
      <c r="G74" s="20">
        <f t="shared" si="47"/>
        <v>153.65038818586964</v>
      </c>
      <c r="H74" s="20">
        <f t="shared" si="47"/>
        <v>157.08038818586965</v>
      </c>
      <c r="I74" s="20">
        <f>I51+I56+I60-I63-I72</f>
        <v>146.91139793761323</v>
      </c>
      <c r="J74" s="20">
        <f t="shared" si="47"/>
        <v>152.92139793761322</v>
      </c>
      <c r="K74" s="20">
        <f t="shared" si="47"/>
        <v>148.98169789425305</v>
      </c>
      <c r="L74" s="20">
        <f t="shared" si="47"/>
        <v>144.35505121550312</v>
      </c>
      <c r="M74" s="20">
        <f t="shared" si="47"/>
        <v>146.18535117214293</v>
      </c>
      <c r="N74" s="20">
        <f t="shared" si="47"/>
        <v>152.40686367597937</v>
      </c>
      <c r="O74" s="20">
        <f t="shared" si="47"/>
        <v>149.58686367597937</v>
      </c>
      <c r="P74" s="20">
        <f t="shared" ref="P74:W74" si="48">P51+P56+P60-P63-P72</f>
        <v>156.61738818586963</v>
      </c>
      <c r="Q74" s="20">
        <f t="shared" si="48"/>
        <v>166.92038818586963</v>
      </c>
      <c r="R74" s="20">
        <f t="shared" si="48"/>
        <v>161.70438818586965</v>
      </c>
      <c r="S74" s="20">
        <f t="shared" si="48"/>
        <v>152.22738818586964</v>
      </c>
      <c r="T74" s="20">
        <f t="shared" si="48"/>
        <v>153.30038818586965</v>
      </c>
      <c r="U74" s="20">
        <f t="shared" si="48"/>
        <v>153.81938818586966</v>
      </c>
      <c r="V74" s="20">
        <f t="shared" si="48"/>
        <v>157.58038818586965</v>
      </c>
      <c r="W74" s="20">
        <f t="shared" si="48"/>
        <v>146.51439793761324</v>
      </c>
      <c r="X74" s="20">
        <f t="shared" ref="X74:AC74" si="49">X51+X56+X60-X63-X72</f>
        <v>154.10139793761323</v>
      </c>
      <c r="Y74" s="20">
        <f t="shared" si="49"/>
        <v>148.62069789425306</v>
      </c>
      <c r="Z74" s="20">
        <f t="shared" si="49"/>
        <v>144.76505121550315</v>
      </c>
      <c r="AA74" s="20">
        <f t="shared" si="49"/>
        <v>145.88135117214296</v>
      </c>
      <c r="AB74" s="20">
        <f t="shared" si="49"/>
        <v>152.18386367597938</v>
      </c>
      <c r="AC74" s="20">
        <f t="shared" si="49"/>
        <v>149.36786367597938</v>
      </c>
    </row>
    <row r="75" spans="1:29" ht="15" x14ac:dyDescent="0.2">
      <c r="A75" s="2" t="s">
        <v>9</v>
      </c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  <c r="AB75" s="20"/>
      <c r="AC75" s="20"/>
    </row>
    <row r="76" spans="1:29" ht="30" x14ac:dyDescent="0.2">
      <c r="A76" s="4" t="s">
        <v>36</v>
      </c>
      <c r="B76" s="20">
        <v>5.13</v>
      </c>
      <c r="C76" s="20">
        <v>5.13</v>
      </c>
      <c r="D76" s="20">
        <v>8.4499999999999993</v>
      </c>
      <c r="E76" s="20">
        <v>5.13</v>
      </c>
      <c r="F76" s="20">
        <v>5.13</v>
      </c>
      <c r="G76" s="20">
        <v>8.4499999999999993</v>
      </c>
      <c r="H76" s="20">
        <v>8.4499999999999993</v>
      </c>
      <c r="I76" s="20">
        <v>5.13</v>
      </c>
      <c r="J76" s="20">
        <v>5.13</v>
      </c>
      <c r="K76" s="20">
        <v>5.13</v>
      </c>
      <c r="L76" s="20">
        <v>8.4499999999999993</v>
      </c>
      <c r="M76" s="20">
        <v>8.4499999999999993</v>
      </c>
      <c r="N76" s="20">
        <v>8.4499999999999993</v>
      </c>
      <c r="O76" s="20">
        <v>8.4499999999999993</v>
      </c>
      <c r="P76" s="20">
        <v>6.61</v>
      </c>
      <c r="Q76" s="20">
        <v>6.61</v>
      </c>
      <c r="R76" s="20">
        <v>10.45</v>
      </c>
      <c r="S76" s="20">
        <v>6.61</v>
      </c>
      <c r="T76" s="20">
        <v>6.61</v>
      </c>
      <c r="U76" s="20">
        <v>10.45</v>
      </c>
      <c r="V76" s="20">
        <v>10.45</v>
      </c>
      <c r="W76" s="20">
        <v>6.61</v>
      </c>
      <c r="X76" s="20">
        <v>6.61</v>
      </c>
      <c r="Y76" s="20">
        <v>6.61</v>
      </c>
      <c r="Z76" s="20">
        <v>10.45</v>
      </c>
      <c r="AA76" s="20">
        <v>10.45</v>
      </c>
      <c r="AB76" s="20">
        <v>10.45</v>
      </c>
      <c r="AC76" s="20">
        <v>10.45</v>
      </c>
    </row>
    <row r="77" spans="1:29" ht="15" x14ac:dyDescent="0.2">
      <c r="A77" s="3" t="s">
        <v>37</v>
      </c>
      <c r="B77" s="20">
        <v>0</v>
      </c>
      <c r="C77" s="20">
        <v>0</v>
      </c>
      <c r="D77" s="20">
        <v>0</v>
      </c>
      <c r="E77" s="20">
        <v>0</v>
      </c>
      <c r="F77" s="20">
        <v>0</v>
      </c>
      <c r="G77" s="20">
        <v>0</v>
      </c>
      <c r="H77" s="20">
        <v>0</v>
      </c>
      <c r="I77" s="20">
        <v>0</v>
      </c>
      <c r="J77" s="20">
        <v>0</v>
      </c>
      <c r="K77" s="20">
        <v>0</v>
      </c>
      <c r="L77" s="20">
        <v>0</v>
      </c>
      <c r="M77" s="20">
        <v>0</v>
      </c>
      <c r="N77" s="20">
        <v>0</v>
      </c>
      <c r="O77" s="20">
        <v>0</v>
      </c>
      <c r="P77" s="20">
        <v>0</v>
      </c>
      <c r="Q77" s="20">
        <v>0</v>
      </c>
      <c r="R77" s="20">
        <v>0</v>
      </c>
      <c r="S77" s="20">
        <v>0</v>
      </c>
      <c r="T77" s="20">
        <v>0</v>
      </c>
      <c r="U77" s="20">
        <v>0</v>
      </c>
      <c r="V77" s="20">
        <v>0</v>
      </c>
      <c r="W77" s="20">
        <v>0</v>
      </c>
      <c r="X77" s="20">
        <v>0</v>
      </c>
      <c r="Y77" s="20">
        <v>0</v>
      </c>
      <c r="Z77" s="20">
        <v>0</v>
      </c>
      <c r="AA77" s="20">
        <v>0</v>
      </c>
      <c r="AB77" s="20">
        <v>0</v>
      </c>
      <c r="AC77" s="20">
        <v>0</v>
      </c>
    </row>
    <row r="78" spans="1:29" ht="15" x14ac:dyDescent="0.2">
      <c r="A78" s="3" t="s">
        <v>38</v>
      </c>
      <c r="B78" s="20">
        <v>12.5</v>
      </c>
      <c r="C78" s="20">
        <v>12.5</v>
      </c>
      <c r="D78" s="20">
        <v>12.5</v>
      </c>
      <c r="E78" s="20">
        <v>12.5</v>
      </c>
      <c r="F78" s="20">
        <v>12.5</v>
      </c>
      <c r="G78" s="20">
        <v>12.5</v>
      </c>
      <c r="H78" s="20">
        <v>12.5</v>
      </c>
      <c r="I78" s="20">
        <v>12.5</v>
      </c>
      <c r="J78" s="20">
        <v>12.5</v>
      </c>
      <c r="K78" s="20">
        <v>12.5</v>
      </c>
      <c r="L78" s="20">
        <v>12.5</v>
      </c>
      <c r="M78" s="20">
        <v>12.5</v>
      </c>
      <c r="N78" s="20">
        <v>12.5</v>
      </c>
      <c r="O78" s="20">
        <v>12.5</v>
      </c>
      <c r="P78" s="20">
        <v>9</v>
      </c>
      <c r="Q78" s="20">
        <v>9</v>
      </c>
      <c r="R78" s="20">
        <v>9</v>
      </c>
      <c r="S78" s="20">
        <v>9</v>
      </c>
      <c r="T78" s="20">
        <v>9</v>
      </c>
      <c r="U78" s="20">
        <v>9</v>
      </c>
      <c r="V78" s="20">
        <v>9</v>
      </c>
      <c r="W78" s="20">
        <v>9</v>
      </c>
      <c r="X78" s="20">
        <v>9</v>
      </c>
      <c r="Y78" s="20">
        <v>9</v>
      </c>
      <c r="Z78" s="20">
        <v>9</v>
      </c>
      <c r="AA78" s="20">
        <v>9</v>
      </c>
      <c r="AB78" s="20">
        <v>9</v>
      </c>
      <c r="AC78" s="20">
        <v>9</v>
      </c>
    </row>
    <row r="79" spans="1:29" ht="15" x14ac:dyDescent="0.2">
      <c r="A79" s="3" t="s">
        <v>39</v>
      </c>
      <c r="B79" s="20">
        <v>0</v>
      </c>
      <c r="C79" s="20">
        <v>0</v>
      </c>
      <c r="D79" s="20">
        <v>0</v>
      </c>
      <c r="E79" s="20">
        <v>0</v>
      </c>
      <c r="F79" s="20">
        <v>0</v>
      </c>
      <c r="G79" s="20">
        <v>0</v>
      </c>
      <c r="H79" s="20">
        <v>0</v>
      </c>
      <c r="I79" s="20">
        <v>0</v>
      </c>
      <c r="J79" s="20">
        <v>0</v>
      </c>
      <c r="K79" s="20">
        <v>0</v>
      </c>
      <c r="L79" s="20">
        <v>0</v>
      </c>
      <c r="M79" s="20">
        <v>0</v>
      </c>
      <c r="N79" s="20">
        <v>0</v>
      </c>
      <c r="O79" s="20">
        <v>0</v>
      </c>
      <c r="P79" s="20">
        <v>0</v>
      </c>
      <c r="Q79" s="20">
        <v>0</v>
      </c>
      <c r="R79" s="20">
        <v>0</v>
      </c>
      <c r="S79" s="20">
        <v>0</v>
      </c>
      <c r="T79" s="20">
        <v>0</v>
      </c>
      <c r="U79" s="20">
        <v>0</v>
      </c>
      <c r="V79" s="20">
        <v>0</v>
      </c>
      <c r="W79" s="20">
        <v>0</v>
      </c>
      <c r="X79" s="20">
        <v>0</v>
      </c>
      <c r="Y79" s="20">
        <v>0</v>
      </c>
      <c r="Z79" s="20">
        <v>0</v>
      </c>
      <c r="AA79" s="20">
        <v>0</v>
      </c>
      <c r="AB79" s="20">
        <v>0</v>
      </c>
      <c r="AC79" s="20">
        <v>0</v>
      </c>
    </row>
    <row r="80" spans="1:29" ht="15" x14ac:dyDescent="0.2">
      <c r="A80" s="3" t="s">
        <v>40</v>
      </c>
      <c r="B80" s="20">
        <f>B74-B76+B77-B78+B79</f>
        <v>138.96038818586965</v>
      </c>
      <c r="C80" s="20">
        <f t="shared" ref="C80:O80" si="50">C74-C76+C77-C78+C79</f>
        <v>148.06038818586964</v>
      </c>
      <c r="D80" s="20">
        <f t="shared" si="50"/>
        <v>140.76038818586966</v>
      </c>
      <c r="E80" s="20">
        <f t="shared" si="50"/>
        <v>134.93038818586965</v>
      </c>
      <c r="F80" s="20">
        <f t="shared" si="50"/>
        <v>135.67038818586965</v>
      </c>
      <c r="G80" s="20">
        <f t="shared" si="50"/>
        <v>132.70038818586966</v>
      </c>
      <c r="H80" s="20">
        <f t="shared" si="50"/>
        <v>136.13038818586966</v>
      </c>
      <c r="I80" s="20">
        <f>I74-I76+I77-I78+I79</f>
        <v>129.28139793761324</v>
      </c>
      <c r="J80" s="20">
        <f t="shared" si="50"/>
        <v>135.29139793761323</v>
      </c>
      <c r="K80" s="20">
        <f t="shared" si="50"/>
        <v>131.35169789425305</v>
      </c>
      <c r="L80" s="20">
        <f t="shared" si="50"/>
        <v>123.40505121550314</v>
      </c>
      <c r="M80" s="20">
        <f>M74-M76+M77-M78+M79</f>
        <v>125.23535117214294</v>
      </c>
      <c r="N80" s="20">
        <f>N74-N76+N77-N78+N79</f>
        <v>131.45686367597938</v>
      </c>
      <c r="O80" s="20">
        <f t="shared" si="50"/>
        <v>128.63686367597938</v>
      </c>
      <c r="P80" s="20">
        <f>P74-P76+P77-P78+P79</f>
        <v>141.00738818586962</v>
      </c>
      <c r="Q80" s="20">
        <f t="shared" ref="Q80:V80" si="51">Q74-Q76+Q77-Q78+Q79</f>
        <v>151.31038818586961</v>
      </c>
      <c r="R80" s="20">
        <f t="shared" si="51"/>
        <v>142.25438818586966</v>
      </c>
      <c r="S80" s="20">
        <f t="shared" si="51"/>
        <v>136.61738818586963</v>
      </c>
      <c r="T80" s="20">
        <f t="shared" si="51"/>
        <v>137.69038818586964</v>
      </c>
      <c r="U80" s="20">
        <f t="shared" si="51"/>
        <v>134.36938818586967</v>
      </c>
      <c r="V80" s="20">
        <f t="shared" si="51"/>
        <v>138.13038818586966</v>
      </c>
      <c r="W80" s="20">
        <f>W74-W76+W77-W78+W79</f>
        <v>130.90439793761323</v>
      </c>
      <c r="X80" s="20">
        <f t="shared" ref="X80:AC80" si="52">X74-X76+X77-X78+X79</f>
        <v>138.49139793761321</v>
      </c>
      <c r="Y80" s="20">
        <f t="shared" si="52"/>
        <v>133.01069789425304</v>
      </c>
      <c r="Z80" s="20">
        <f t="shared" si="52"/>
        <v>125.31505121550316</v>
      </c>
      <c r="AA80" s="20">
        <f t="shared" si="52"/>
        <v>126.43135117214297</v>
      </c>
      <c r="AB80" s="20">
        <f t="shared" si="52"/>
        <v>132.73386367597939</v>
      </c>
      <c r="AC80" s="20">
        <f t="shared" si="52"/>
        <v>129.91786367597939</v>
      </c>
    </row>
    <row r="81" spans="1:29" ht="15" x14ac:dyDescent="0.2">
      <c r="A81" s="12" t="s">
        <v>10</v>
      </c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  <c r="AA81" s="20"/>
      <c r="AB81" s="20"/>
      <c r="AC81" s="20"/>
    </row>
    <row r="82" spans="1:29" ht="30" x14ac:dyDescent="0.2">
      <c r="A82" s="23" t="s">
        <v>41</v>
      </c>
      <c r="B82" s="20">
        <f>10^((B80-161.04+7.1*LOG10(20)-7.5*LOG10(5)+(24.37-3.7*(5/B3)^2)*LOG10(B3)-20*LOG10(B2)+(3.2*(LOG10(17.625))^2-4.97)+0.6*(B4-1.5))/(43.42-3.1*LOG10(B3))+3)</f>
        <v>2223.3717087309165</v>
      </c>
      <c r="C82" s="20">
        <f t="shared" ref="C82:AC82" si="53">10^((C80-161.04+7.1*LOG10(20)-7.5*LOG10(5)+(24.37-3.7*(5/C3)^2)*LOG10(C3)-20*LOG10(C2)+(3.2*(LOG10(17.625))^2-4.97)+0.6*(C4-1.5))/(43.42-3.1*LOG10(C3))+3)</f>
        <v>3824.3675235076557</v>
      </c>
      <c r="D82" s="20">
        <f t="shared" si="53"/>
        <v>2475.163531098457</v>
      </c>
      <c r="E82" s="20">
        <f t="shared" si="53"/>
        <v>1748.6309534987483</v>
      </c>
      <c r="F82" s="20">
        <f t="shared" si="53"/>
        <v>1827.4797683245802</v>
      </c>
      <c r="G82" s="20">
        <f t="shared" si="53"/>
        <v>1531.0031025457126</v>
      </c>
      <c r="H82" s="20">
        <f t="shared" si="53"/>
        <v>1878.2758592023313</v>
      </c>
      <c r="I82" s="20">
        <f t="shared" si="53"/>
        <v>1248.7564518806967</v>
      </c>
      <c r="J82" s="20">
        <f t="shared" si="53"/>
        <v>1786.6630795971973</v>
      </c>
      <c r="K82" s="20">
        <f t="shared" si="53"/>
        <v>1412.7525665999804</v>
      </c>
      <c r="L82" s="20">
        <f t="shared" si="53"/>
        <v>879.7764950744554</v>
      </c>
      <c r="M82" s="20">
        <f t="shared" si="53"/>
        <v>981.17951325528873</v>
      </c>
      <c r="N82" s="20">
        <f t="shared" si="53"/>
        <v>1421.6354758448008</v>
      </c>
      <c r="O82" s="20">
        <f t="shared" si="53"/>
        <v>1201.6953963481417</v>
      </c>
      <c r="P82" s="20">
        <f t="shared" si="53"/>
        <v>2511.8709941360739</v>
      </c>
      <c r="Q82" s="20">
        <f t="shared" si="53"/>
        <v>4641.7713666539757</v>
      </c>
      <c r="R82" s="20">
        <f t="shared" si="53"/>
        <v>2705.6717680596066</v>
      </c>
      <c r="S82" s="20">
        <f t="shared" si="53"/>
        <v>1933.592946233055</v>
      </c>
      <c r="T82" s="20">
        <f t="shared" si="53"/>
        <v>2061.2893342011826</v>
      </c>
      <c r="U82" s="20">
        <f t="shared" si="53"/>
        <v>1691.1301947714733</v>
      </c>
      <c r="V82" s="20">
        <f t="shared" si="53"/>
        <v>2116.0604406365851</v>
      </c>
      <c r="W82" s="20">
        <f t="shared" si="53"/>
        <v>1375.5869219968288</v>
      </c>
      <c r="X82" s="20">
        <f t="shared" si="53"/>
        <v>2162.0840326067464</v>
      </c>
      <c r="Y82" s="20">
        <f t="shared" si="53"/>
        <v>1559.5820734649315</v>
      </c>
      <c r="Z82" s="20">
        <f t="shared" si="53"/>
        <v>985.85139466723831</v>
      </c>
      <c r="AA82" s="20">
        <f t="shared" si="53"/>
        <v>1053.6737221570952</v>
      </c>
      <c r="AB82" s="20">
        <f t="shared" si="53"/>
        <v>1534.0607626982342</v>
      </c>
      <c r="AC82" s="20">
        <f t="shared" si="53"/>
        <v>1297.0366390112931</v>
      </c>
    </row>
    <row r="85" spans="1:29" x14ac:dyDescent="0.2"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</row>
    <row r="86" spans="1:29" x14ac:dyDescent="0.2"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</row>
    <row r="87" spans="1:29" x14ac:dyDescent="0.2">
      <c r="B87" s="13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</row>
    <row r="88" spans="1:29" x14ac:dyDescent="0.2">
      <c r="B88" s="13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</row>
    <row r="89" spans="1:29" x14ac:dyDescent="0.2">
      <c r="B89" s="13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89"/>
  <sheetViews>
    <sheetView topLeftCell="H1" workbookViewId="0">
      <selection activeCell="N19" sqref="N19"/>
    </sheetView>
  </sheetViews>
  <sheetFormatPr defaultRowHeight="14.25" x14ac:dyDescent="0.2"/>
  <cols>
    <col min="1" max="1" width="72" customWidth="1"/>
    <col min="2" max="15" width="20.625" customWidth="1"/>
    <col min="16" max="29" width="30.625" customWidth="1"/>
  </cols>
  <sheetData>
    <row r="1" spans="1:29" x14ac:dyDescent="0.2">
      <c r="A1" s="2" t="s">
        <v>42</v>
      </c>
    </row>
    <row r="2" spans="1:29" ht="15" x14ac:dyDescent="0.2">
      <c r="A2" s="3" t="s">
        <v>0</v>
      </c>
      <c r="B2" s="15">
        <v>0.7</v>
      </c>
      <c r="C2" s="15">
        <v>0.7</v>
      </c>
      <c r="D2" s="15">
        <v>0.7</v>
      </c>
      <c r="E2" s="15">
        <v>0.7</v>
      </c>
      <c r="F2" s="15">
        <v>0.7</v>
      </c>
      <c r="G2" s="15">
        <v>0.7</v>
      </c>
      <c r="H2" s="15">
        <v>0.7</v>
      </c>
      <c r="I2" s="15">
        <v>0.7</v>
      </c>
      <c r="J2" s="15">
        <v>0.7</v>
      </c>
      <c r="K2" s="15">
        <v>0.7</v>
      </c>
      <c r="L2" s="15">
        <v>0.7</v>
      </c>
      <c r="M2" s="15">
        <v>0.7</v>
      </c>
      <c r="N2" s="15">
        <v>0.7</v>
      </c>
      <c r="O2" s="15">
        <v>0.7</v>
      </c>
      <c r="P2" s="15">
        <v>0.7</v>
      </c>
      <c r="Q2" s="15">
        <v>0.7</v>
      </c>
      <c r="R2" s="15">
        <v>0.7</v>
      </c>
      <c r="S2" s="15">
        <v>0.7</v>
      </c>
      <c r="T2" s="15">
        <v>0.7</v>
      </c>
      <c r="U2" s="15">
        <v>0.7</v>
      </c>
      <c r="V2" s="15">
        <v>0.7</v>
      </c>
      <c r="W2" s="15">
        <v>0.7</v>
      </c>
      <c r="X2" s="15">
        <v>0.7</v>
      </c>
      <c r="Y2" s="15">
        <v>0.7</v>
      </c>
      <c r="Z2" s="15">
        <v>0.7</v>
      </c>
      <c r="AA2" s="15">
        <v>0.7</v>
      </c>
      <c r="AB2" s="15">
        <v>0.7</v>
      </c>
      <c r="AC2" s="15">
        <v>0.7</v>
      </c>
    </row>
    <row r="3" spans="1:29" ht="15" x14ac:dyDescent="0.2">
      <c r="A3" s="3" t="s">
        <v>1</v>
      </c>
      <c r="B3" s="15">
        <v>35</v>
      </c>
      <c r="C3" s="15">
        <v>35</v>
      </c>
      <c r="D3" s="15">
        <v>35</v>
      </c>
      <c r="E3" s="15">
        <v>35</v>
      </c>
      <c r="F3" s="15">
        <v>35</v>
      </c>
      <c r="G3" s="15">
        <v>35</v>
      </c>
      <c r="H3" s="15">
        <v>35</v>
      </c>
      <c r="I3" s="15">
        <v>35</v>
      </c>
      <c r="J3" s="15">
        <v>35</v>
      </c>
      <c r="K3" s="15">
        <v>35</v>
      </c>
      <c r="L3" s="15">
        <v>35</v>
      </c>
      <c r="M3" s="15">
        <v>35</v>
      </c>
      <c r="N3" s="15">
        <v>35</v>
      </c>
      <c r="O3" s="15">
        <v>35</v>
      </c>
      <c r="P3" s="15">
        <v>35</v>
      </c>
      <c r="Q3" s="15">
        <v>35</v>
      </c>
      <c r="R3" s="15">
        <v>35</v>
      </c>
      <c r="S3" s="15">
        <v>35</v>
      </c>
      <c r="T3" s="15">
        <v>35</v>
      </c>
      <c r="U3" s="15">
        <v>35</v>
      </c>
      <c r="V3" s="15">
        <v>35</v>
      </c>
      <c r="W3" s="15">
        <v>35</v>
      </c>
      <c r="X3" s="15">
        <v>35</v>
      </c>
      <c r="Y3" s="15">
        <v>35</v>
      </c>
      <c r="Z3" s="15">
        <v>35</v>
      </c>
      <c r="AA3" s="15">
        <v>35</v>
      </c>
      <c r="AB3" s="15">
        <v>35</v>
      </c>
      <c r="AC3" s="15">
        <v>35</v>
      </c>
    </row>
    <row r="4" spans="1:29" ht="15" x14ac:dyDescent="0.2">
      <c r="A4" s="3" t="s">
        <v>2</v>
      </c>
      <c r="B4" s="15">
        <v>1.5</v>
      </c>
      <c r="C4" s="15">
        <v>1.5</v>
      </c>
      <c r="D4" s="15">
        <v>1.5</v>
      </c>
      <c r="E4" s="15">
        <v>1.5</v>
      </c>
      <c r="F4" s="15">
        <v>1.5</v>
      </c>
      <c r="G4" s="15">
        <v>1.5</v>
      </c>
      <c r="H4" s="15">
        <v>1.5</v>
      </c>
      <c r="I4" s="15">
        <v>1.5</v>
      </c>
      <c r="J4" s="15">
        <v>1.5</v>
      </c>
      <c r="K4" s="15">
        <v>1.5</v>
      </c>
      <c r="L4" s="15">
        <v>1.5</v>
      </c>
      <c r="M4" s="15">
        <v>1.5</v>
      </c>
      <c r="N4" s="15">
        <v>1.5</v>
      </c>
      <c r="O4" s="15">
        <v>1.5</v>
      </c>
      <c r="P4" s="15">
        <v>1.5</v>
      </c>
      <c r="Q4" s="15">
        <v>1.5</v>
      </c>
      <c r="R4" s="15">
        <v>1.5</v>
      </c>
      <c r="S4" s="15">
        <v>1.5</v>
      </c>
      <c r="T4" s="15">
        <v>1.5</v>
      </c>
      <c r="U4" s="15">
        <v>1.5</v>
      </c>
      <c r="V4" s="15">
        <v>1.5</v>
      </c>
      <c r="W4" s="15">
        <v>1.5</v>
      </c>
      <c r="X4" s="15">
        <v>1.5</v>
      </c>
      <c r="Y4" s="15">
        <v>1.5</v>
      </c>
      <c r="Z4" s="15">
        <v>1.5</v>
      </c>
      <c r="AA4" s="15">
        <v>1.5</v>
      </c>
      <c r="AB4" s="15">
        <v>1.5</v>
      </c>
      <c r="AC4" s="15">
        <v>1.5</v>
      </c>
    </row>
    <row r="5" spans="1:29" ht="15" x14ac:dyDescent="0.2">
      <c r="A5" s="4" t="s">
        <v>43</v>
      </c>
      <c r="B5" s="16">
        <v>0.9</v>
      </c>
      <c r="C5" s="16">
        <v>0.9</v>
      </c>
      <c r="D5" s="16">
        <v>0.95</v>
      </c>
      <c r="E5" s="16">
        <v>0.9</v>
      </c>
      <c r="F5" s="16">
        <v>0.9</v>
      </c>
      <c r="G5" s="16">
        <v>0.95</v>
      </c>
      <c r="H5" s="16">
        <v>0.95</v>
      </c>
      <c r="I5" s="16">
        <v>0.9</v>
      </c>
      <c r="J5" s="16">
        <v>0.9</v>
      </c>
      <c r="K5" s="16">
        <v>0.9</v>
      </c>
      <c r="L5" s="16">
        <v>0.95</v>
      </c>
      <c r="M5" s="16">
        <v>0.95</v>
      </c>
      <c r="N5" s="16">
        <v>0.95</v>
      </c>
      <c r="O5" s="16">
        <v>0.95</v>
      </c>
      <c r="P5" s="16">
        <v>0.9</v>
      </c>
      <c r="Q5" s="16">
        <v>0.9</v>
      </c>
      <c r="R5" s="16">
        <v>0.95</v>
      </c>
      <c r="S5" s="16">
        <v>0.9</v>
      </c>
      <c r="T5" s="16">
        <v>0.9</v>
      </c>
      <c r="U5" s="16">
        <v>0.95</v>
      </c>
      <c r="V5" s="16">
        <v>0.95</v>
      </c>
      <c r="W5" s="16">
        <v>0.9</v>
      </c>
      <c r="X5" s="16">
        <v>0.9</v>
      </c>
      <c r="Y5" s="16">
        <v>0.9</v>
      </c>
      <c r="Z5" s="16">
        <v>0.95</v>
      </c>
      <c r="AA5" s="16">
        <v>0.95</v>
      </c>
      <c r="AB5" s="16">
        <v>0.95</v>
      </c>
      <c r="AC5" s="16">
        <v>0.95</v>
      </c>
    </row>
    <row r="6" spans="1:29" ht="15" x14ac:dyDescent="0.2">
      <c r="A6" s="4" t="s">
        <v>44</v>
      </c>
      <c r="B6" s="15">
        <v>8</v>
      </c>
      <c r="C6" s="15">
        <v>8</v>
      </c>
      <c r="D6" s="15">
        <v>8</v>
      </c>
      <c r="E6" s="15">
        <v>8</v>
      </c>
      <c r="F6" s="15">
        <v>8</v>
      </c>
      <c r="G6" s="15">
        <v>8</v>
      </c>
      <c r="H6" s="15">
        <v>8</v>
      </c>
      <c r="I6" s="15">
        <v>8</v>
      </c>
      <c r="J6" s="15">
        <v>8</v>
      </c>
      <c r="K6" s="15">
        <v>8</v>
      </c>
      <c r="L6" s="15">
        <v>8</v>
      </c>
      <c r="M6" s="15">
        <v>8</v>
      </c>
      <c r="N6" s="15">
        <v>8</v>
      </c>
      <c r="O6" s="15">
        <v>8</v>
      </c>
      <c r="P6" s="15">
        <v>8</v>
      </c>
      <c r="Q6" s="15">
        <v>8</v>
      </c>
      <c r="R6" s="15">
        <v>8</v>
      </c>
      <c r="S6" s="15">
        <v>8</v>
      </c>
      <c r="T6" s="15">
        <v>8</v>
      </c>
      <c r="U6" s="15">
        <v>8</v>
      </c>
      <c r="V6" s="15">
        <v>8</v>
      </c>
      <c r="W6" s="15">
        <v>8</v>
      </c>
      <c r="X6" s="15">
        <v>8</v>
      </c>
      <c r="Y6" s="15">
        <v>8</v>
      </c>
      <c r="Z6" s="15">
        <v>8</v>
      </c>
      <c r="AA6" s="15">
        <v>8</v>
      </c>
      <c r="AB6" s="15">
        <v>8</v>
      </c>
      <c r="AC6" s="15">
        <v>8</v>
      </c>
    </row>
    <row r="7" spans="1:29" ht="16.5" x14ac:dyDescent="0.2">
      <c r="A7" s="4" t="s">
        <v>45</v>
      </c>
      <c r="B7" s="14" t="s">
        <v>80</v>
      </c>
      <c r="C7" s="14" t="s">
        <v>80</v>
      </c>
      <c r="D7" s="14" t="s">
        <v>80</v>
      </c>
      <c r="E7" s="14" t="s">
        <v>80</v>
      </c>
      <c r="F7" s="14" t="s">
        <v>80</v>
      </c>
      <c r="G7" s="14" t="s">
        <v>80</v>
      </c>
      <c r="H7" s="14" t="s">
        <v>80</v>
      </c>
      <c r="I7" s="14" t="s">
        <v>80</v>
      </c>
      <c r="J7" s="14" t="s">
        <v>80</v>
      </c>
      <c r="K7" s="14" t="s">
        <v>80</v>
      </c>
      <c r="L7" s="14" t="s">
        <v>80</v>
      </c>
      <c r="M7" s="14" t="s">
        <v>80</v>
      </c>
      <c r="N7" s="14" t="s">
        <v>80</v>
      </c>
      <c r="O7" s="14" t="s">
        <v>80</v>
      </c>
      <c r="P7" s="14" t="s">
        <v>80</v>
      </c>
      <c r="Q7" s="14" t="s">
        <v>80</v>
      </c>
      <c r="R7" s="14" t="s">
        <v>80</v>
      </c>
      <c r="S7" s="14" t="s">
        <v>80</v>
      </c>
      <c r="T7" s="14" t="s">
        <v>80</v>
      </c>
      <c r="U7" s="14" t="s">
        <v>80</v>
      </c>
      <c r="V7" s="14" t="s">
        <v>80</v>
      </c>
      <c r="W7" s="14" t="s">
        <v>80</v>
      </c>
      <c r="X7" s="14" t="s">
        <v>80</v>
      </c>
      <c r="Y7" s="14" t="s">
        <v>80</v>
      </c>
      <c r="Z7" s="14" t="s">
        <v>80</v>
      </c>
      <c r="AA7" s="14" t="s">
        <v>80</v>
      </c>
      <c r="AB7" s="14" t="s">
        <v>80</v>
      </c>
      <c r="AC7" s="14" t="s">
        <v>80</v>
      </c>
    </row>
    <row r="8" spans="1:29" ht="15" x14ac:dyDescent="0.2">
      <c r="A8" s="4" t="s">
        <v>46</v>
      </c>
      <c r="B8" s="15">
        <v>3</v>
      </c>
      <c r="C8" s="15">
        <v>3</v>
      </c>
      <c r="D8" s="15">
        <v>3</v>
      </c>
      <c r="E8" s="15">
        <v>3</v>
      </c>
      <c r="F8" s="15">
        <v>3</v>
      </c>
      <c r="G8" s="15">
        <v>3</v>
      </c>
      <c r="H8" s="15">
        <v>3</v>
      </c>
      <c r="I8" s="15">
        <v>3</v>
      </c>
      <c r="J8" s="15">
        <v>3</v>
      </c>
      <c r="K8" s="15">
        <v>3</v>
      </c>
      <c r="L8" s="15">
        <v>3</v>
      </c>
      <c r="M8" s="15">
        <v>3</v>
      </c>
      <c r="N8" s="15">
        <v>3</v>
      </c>
      <c r="O8" s="15">
        <v>3</v>
      </c>
      <c r="P8" s="15">
        <v>120</v>
      </c>
      <c r="Q8" s="15">
        <v>120</v>
      </c>
      <c r="R8" s="15">
        <v>120</v>
      </c>
      <c r="S8" s="15">
        <v>120</v>
      </c>
      <c r="T8" s="15">
        <v>120</v>
      </c>
      <c r="U8" s="15">
        <v>120</v>
      </c>
      <c r="V8" s="15">
        <v>120</v>
      </c>
      <c r="W8" s="15">
        <v>120</v>
      </c>
      <c r="X8" s="15">
        <v>120</v>
      </c>
      <c r="Y8" s="15">
        <v>120</v>
      </c>
      <c r="Z8" s="15">
        <v>120</v>
      </c>
      <c r="AA8" s="15">
        <v>120</v>
      </c>
      <c r="AB8" s="15">
        <v>120</v>
      </c>
      <c r="AC8" s="15">
        <v>120</v>
      </c>
    </row>
    <row r="9" spans="1:29" ht="15" x14ac:dyDescent="0.2">
      <c r="A9" s="4" t="s">
        <v>81</v>
      </c>
      <c r="B9" s="17" t="s">
        <v>82</v>
      </c>
      <c r="C9" s="17" t="s">
        <v>83</v>
      </c>
      <c r="D9" s="17" t="s">
        <v>84</v>
      </c>
      <c r="E9" s="17" t="s">
        <v>85</v>
      </c>
      <c r="F9" s="17" t="s">
        <v>86</v>
      </c>
      <c r="G9" s="17" t="s">
        <v>87</v>
      </c>
      <c r="H9" s="17" t="s">
        <v>88</v>
      </c>
      <c r="I9" s="17" t="s">
        <v>89</v>
      </c>
      <c r="J9" s="17" t="s">
        <v>90</v>
      </c>
      <c r="K9" s="17" t="s">
        <v>91</v>
      </c>
      <c r="L9" s="17" t="s">
        <v>92</v>
      </c>
      <c r="M9" s="17" t="s">
        <v>93</v>
      </c>
      <c r="N9" s="17" t="s">
        <v>94</v>
      </c>
      <c r="O9" s="18" t="s">
        <v>95</v>
      </c>
      <c r="P9" s="17" t="s">
        <v>82</v>
      </c>
      <c r="Q9" s="17" t="s">
        <v>83</v>
      </c>
      <c r="R9" s="17" t="s">
        <v>84</v>
      </c>
      <c r="S9" s="17" t="s">
        <v>85</v>
      </c>
      <c r="T9" s="17" t="s">
        <v>86</v>
      </c>
      <c r="U9" s="17" t="s">
        <v>87</v>
      </c>
      <c r="V9" s="17" t="s">
        <v>88</v>
      </c>
      <c r="W9" s="17" t="s">
        <v>89</v>
      </c>
      <c r="X9" s="17" t="s">
        <v>90</v>
      </c>
      <c r="Y9" s="17" t="s">
        <v>91</v>
      </c>
      <c r="Z9" s="17" t="s">
        <v>92</v>
      </c>
      <c r="AA9" s="17" t="s">
        <v>93</v>
      </c>
      <c r="AB9" s="17" t="s">
        <v>94</v>
      </c>
      <c r="AC9" s="18" t="s">
        <v>95</v>
      </c>
    </row>
    <row r="10" spans="1:29" ht="15" x14ac:dyDescent="0.2">
      <c r="A10" s="4" t="s">
        <v>47</v>
      </c>
      <c r="B10" s="14" t="s">
        <v>156</v>
      </c>
      <c r="C10" s="14" t="s">
        <v>156</v>
      </c>
      <c r="D10" s="14" t="s">
        <v>156</v>
      </c>
      <c r="E10" s="14" t="s">
        <v>156</v>
      </c>
      <c r="F10" s="14" t="s">
        <v>156</v>
      </c>
      <c r="G10" s="14" t="s">
        <v>156</v>
      </c>
      <c r="H10" s="14" t="s">
        <v>156</v>
      </c>
      <c r="I10" s="14" t="s">
        <v>156</v>
      </c>
      <c r="J10" s="14" t="s">
        <v>156</v>
      </c>
      <c r="K10" s="14" t="s">
        <v>156</v>
      </c>
      <c r="L10" s="14" t="s">
        <v>156</v>
      </c>
      <c r="M10" s="14" t="s">
        <v>156</v>
      </c>
      <c r="N10" s="14" t="s">
        <v>156</v>
      </c>
      <c r="O10" s="14" t="s">
        <v>156</v>
      </c>
      <c r="P10" s="14" t="s">
        <v>156</v>
      </c>
      <c r="Q10" s="14" t="s">
        <v>156</v>
      </c>
      <c r="R10" s="14" t="s">
        <v>156</v>
      </c>
      <c r="S10" s="14" t="s">
        <v>156</v>
      </c>
      <c r="T10" s="14" t="s">
        <v>156</v>
      </c>
      <c r="U10" s="14" t="s">
        <v>156</v>
      </c>
      <c r="V10" s="14" t="s">
        <v>156</v>
      </c>
      <c r="W10" s="14" t="s">
        <v>156</v>
      </c>
      <c r="X10" s="14" t="s">
        <v>156</v>
      </c>
      <c r="Y10" s="14" t="s">
        <v>156</v>
      </c>
      <c r="Z10" s="14" t="s">
        <v>156</v>
      </c>
      <c r="AA10" s="14" t="s">
        <v>156</v>
      </c>
      <c r="AB10" s="14" t="s">
        <v>156</v>
      </c>
      <c r="AC10" s="14" t="s">
        <v>156</v>
      </c>
    </row>
    <row r="11" spans="1:29" ht="15" x14ac:dyDescent="0.2">
      <c r="A11" s="4" t="s">
        <v>48</v>
      </c>
      <c r="B11" s="14" t="s">
        <v>157</v>
      </c>
      <c r="C11" s="14" t="s">
        <v>158</v>
      </c>
      <c r="D11" s="14" t="s">
        <v>157</v>
      </c>
      <c r="E11" s="14" t="s">
        <v>158</v>
      </c>
      <c r="F11" s="14" t="s">
        <v>157</v>
      </c>
      <c r="G11" s="14" t="s">
        <v>158</v>
      </c>
      <c r="H11" s="14" t="s">
        <v>157</v>
      </c>
      <c r="I11" s="14" t="s">
        <v>158</v>
      </c>
      <c r="J11" s="14" t="s">
        <v>157</v>
      </c>
      <c r="K11" s="14" t="s">
        <v>158</v>
      </c>
      <c r="L11" s="14" t="s">
        <v>157</v>
      </c>
      <c r="M11" s="14" t="s">
        <v>158</v>
      </c>
      <c r="N11" s="14" t="s">
        <v>157</v>
      </c>
      <c r="O11" s="14" t="s">
        <v>158</v>
      </c>
      <c r="P11" s="14" t="s">
        <v>157</v>
      </c>
      <c r="Q11" s="14" t="s">
        <v>158</v>
      </c>
      <c r="R11" s="14" t="s">
        <v>157</v>
      </c>
      <c r="S11" s="14" t="s">
        <v>158</v>
      </c>
      <c r="T11" s="14" t="s">
        <v>157</v>
      </c>
      <c r="U11" s="14" t="s">
        <v>158</v>
      </c>
      <c r="V11" s="14" t="s">
        <v>157</v>
      </c>
      <c r="W11" s="14" t="s">
        <v>158</v>
      </c>
      <c r="X11" s="14" t="s">
        <v>157</v>
      </c>
      <c r="Y11" s="14" t="s">
        <v>158</v>
      </c>
      <c r="Z11" s="14" t="s">
        <v>157</v>
      </c>
      <c r="AA11" s="14" t="s">
        <v>158</v>
      </c>
      <c r="AB11" s="14" t="s">
        <v>157</v>
      </c>
      <c r="AC11" s="14" t="s">
        <v>158</v>
      </c>
    </row>
    <row r="12" spans="1:29" ht="15" x14ac:dyDescent="0.2">
      <c r="A12" s="4" t="s">
        <v>49</v>
      </c>
      <c r="B12" s="14" t="s">
        <v>98</v>
      </c>
      <c r="C12" s="14" t="s">
        <v>98</v>
      </c>
      <c r="D12" s="14" t="s">
        <v>98</v>
      </c>
      <c r="E12" s="14" t="s">
        <v>98</v>
      </c>
      <c r="F12" s="14" t="s">
        <v>98</v>
      </c>
      <c r="G12" s="14" t="s">
        <v>98</v>
      </c>
      <c r="H12" s="14" t="s">
        <v>98</v>
      </c>
      <c r="I12" s="14" t="s">
        <v>98</v>
      </c>
      <c r="J12" s="14" t="s">
        <v>98</v>
      </c>
      <c r="K12" s="14" t="s">
        <v>98</v>
      </c>
      <c r="L12" s="14" t="s">
        <v>98</v>
      </c>
      <c r="M12" s="14" t="s">
        <v>98</v>
      </c>
      <c r="N12" s="14" t="s">
        <v>98</v>
      </c>
      <c r="O12" s="14" t="s">
        <v>98</v>
      </c>
      <c r="P12" s="14" t="s">
        <v>98</v>
      </c>
      <c r="Q12" s="14" t="s">
        <v>98</v>
      </c>
      <c r="R12" s="14" t="s">
        <v>98</v>
      </c>
      <c r="S12" s="14" t="s">
        <v>98</v>
      </c>
      <c r="T12" s="14" t="s">
        <v>98</v>
      </c>
      <c r="U12" s="14" t="s">
        <v>98</v>
      </c>
      <c r="V12" s="14" t="s">
        <v>98</v>
      </c>
      <c r="W12" s="14" t="s">
        <v>98</v>
      </c>
      <c r="X12" s="14" t="s">
        <v>98</v>
      </c>
      <c r="Y12" s="14" t="s">
        <v>98</v>
      </c>
      <c r="Z12" s="14" t="s">
        <v>98</v>
      </c>
      <c r="AA12" s="14" t="s">
        <v>98</v>
      </c>
      <c r="AB12" s="14" t="s">
        <v>98</v>
      </c>
      <c r="AC12" s="14" t="s">
        <v>98</v>
      </c>
    </row>
    <row r="13" spans="1:29" ht="30" x14ac:dyDescent="0.2">
      <c r="A13" s="4" t="s">
        <v>50</v>
      </c>
      <c r="B13" s="14" t="s">
        <v>99</v>
      </c>
      <c r="C13" s="14" t="s">
        <v>99</v>
      </c>
      <c r="D13" s="14" t="s">
        <v>99</v>
      </c>
      <c r="E13" s="14" t="s">
        <v>99</v>
      </c>
      <c r="F13" s="14" t="s">
        <v>99</v>
      </c>
      <c r="G13" s="14" t="s">
        <v>99</v>
      </c>
      <c r="H13" s="14" t="s">
        <v>99</v>
      </c>
      <c r="I13" s="14" t="s">
        <v>100</v>
      </c>
      <c r="J13" s="14" t="s">
        <v>100</v>
      </c>
      <c r="K13" s="14" t="s">
        <v>100</v>
      </c>
      <c r="L13" s="14" t="s">
        <v>101</v>
      </c>
      <c r="M13" s="14" t="s">
        <v>101</v>
      </c>
      <c r="N13" s="14" t="s">
        <v>102</v>
      </c>
      <c r="O13" s="14" t="s">
        <v>102</v>
      </c>
      <c r="P13" s="14" t="s">
        <v>99</v>
      </c>
      <c r="Q13" s="14" t="s">
        <v>99</v>
      </c>
      <c r="R13" s="14" t="s">
        <v>99</v>
      </c>
      <c r="S13" s="14" t="s">
        <v>99</v>
      </c>
      <c r="T13" s="14" t="s">
        <v>99</v>
      </c>
      <c r="U13" s="14" t="s">
        <v>99</v>
      </c>
      <c r="V13" s="14" t="s">
        <v>99</v>
      </c>
      <c r="W13" s="14" t="s">
        <v>100</v>
      </c>
      <c r="X13" s="14" t="s">
        <v>100</v>
      </c>
      <c r="Y13" s="14" t="s">
        <v>100</v>
      </c>
      <c r="Z13" s="14" t="s">
        <v>101</v>
      </c>
      <c r="AA13" s="14" t="s">
        <v>101</v>
      </c>
      <c r="AB13" s="14" t="s">
        <v>102</v>
      </c>
      <c r="AC13" s="14" t="s">
        <v>102</v>
      </c>
    </row>
    <row r="14" spans="1:29" ht="15" x14ac:dyDescent="0.2">
      <c r="A14" s="4" t="s">
        <v>51</v>
      </c>
      <c r="B14" s="14" t="s">
        <v>161</v>
      </c>
      <c r="C14" s="14" t="s">
        <v>108</v>
      </c>
      <c r="D14" s="14" t="s">
        <v>109</v>
      </c>
      <c r="E14" s="14" t="s">
        <v>105</v>
      </c>
      <c r="F14" s="14" t="s">
        <v>165</v>
      </c>
      <c r="G14" s="14" t="s">
        <v>109</v>
      </c>
      <c r="H14" s="19" t="s">
        <v>103</v>
      </c>
      <c r="I14" s="14" t="s">
        <v>152</v>
      </c>
      <c r="J14" s="14" t="s">
        <v>108</v>
      </c>
      <c r="K14" s="14" t="s">
        <v>106</v>
      </c>
      <c r="L14" s="14" t="s">
        <v>110</v>
      </c>
      <c r="M14" s="14" t="s">
        <v>160</v>
      </c>
      <c r="N14" s="14" t="s">
        <v>111</v>
      </c>
      <c r="O14" s="14" t="s">
        <v>112</v>
      </c>
      <c r="P14" s="14" t="s">
        <v>161</v>
      </c>
      <c r="Q14" s="14" t="s">
        <v>108</v>
      </c>
      <c r="R14" s="14" t="s">
        <v>109</v>
      </c>
      <c r="S14" s="14" t="s">
        <v>105</v>
      </c>
      <c r="T14" s="14" t="s">
        <v>165</v>
      </c>
      <c r="U14" s="14" t="s">
        <v>109</v>
      </c>
      <c r="V14" s="19" t="s">
        <v>103</v>
      </c>
      <c r="W14" s="14" t="s">
        <v>152</v>
      </c>
      <c r="X14" s="14" t="s">
        <v>108</v>
      </c>
      <c r="Y14" s="14" t="s">
        <v>106</v>
      </c>
      <c r="Z14" s="14" t="s">
        <v>110</v>
      </c>
      <c r="AA14" s="14" t="s">
        <v>160</v>
      </c>
      <c r="AB14" s="14" t="s">
        <v>111</v>
      </c>
      <c r="AC14" s="14" t="s">
        <v>112</v>
      </c>
    </row>
    <row r="15" spans="1:29" ht="15" x14ac:dyDescent="0.2">
      <c r="A15" s="4" t="s">
        <v>52</v>
      </c>
      <c r="B15" s="14" t="s">
        <v>113</v>
      </c>
      <c r="C15" s="14" t="s">
        <v>113</v>
      </c>
      <c r="D15" s="14" t="s">
        <v>113</v>
      </c>
      <c r="E15" s="14" t="s">
        <v>113</v>
      </c>
      <c r="F15" s="14" t="s">
        <v>113</v>
      </c>
      <c r="G15" s="14" t="s">
        <v>113</v>
      </c>
      <c r="H15" s="14" t="s">
        <v>113</v>
      </c>
      <c r="I15" s="14" t="s">
        <v>113</v>
      </c>
      <c r="J15" s="14" t="s">
        <v>113</v>
      </c>
      <c r="K15" s="14" t="s">
        <v>113</v>
      </c>
      <c r="L15" s="14" t="s">
        <v>113</v>
      </c>
      <c r="M15" s="14" t="s">
        <v>113</v>
      </c>
      <c r="N15" s="14" t="s">
        <v>113</v>
      </c>
      <c r="O15" s="14" t="s">
        <v>113</v>
      </c>
      <c r="P15" s="14" t="s">
        <v>113</v>
      </c>
      <c r="Q15" s="14" t="s">
        <v>113</v>
      </c>
      <c r="R15" s="14" t="s">
        <v>113</v>
      </c>
      <c r="S15" s="14" t="s">
        <v>113</v>
      </c>
      <c r="T15" s="14" t="s">
        <v>113</v>
      </c>
      <c r="U15" s="14" t="s">
        <v>113</v>
      </c>
      <c r="V15" s="14" t="s">
        <v>113</v>
      </c>
      <c r="W15" s="14" t="s">
        <v>113</v>
      </c>
      <c r="X15" s="14" t="s">
        <v>113</v>
      </c>
      <c r="Y15" s="14" t="s">
        <v>113</v>
      </c>
      <c r="Z15" s="14" t="s">
        <v>113</v>
      </c>
      <c r="AA15" s="14" t="s">
        <v>113</v>
      </c>
      <c r="AB15" s="14" t="s">
        <v>113</v>
      </c>
      <c r="AC15" s="14" t="s">
        <v>113</v>
      </c>
    </row>
    <row r="16" spans="1:29" ht="30" x14ac:dyDescent="0.2">
      <c r="A16" s="4" t="s">
        <v>53</v>
      </c>
      <c r="B16" s="14" t="s">
        <v>114</v>
      </c>
      <c r="C16" s="19" t="s">
        <v>118</v>
      </c>
      <c r="D16" s="14" t="s">
        <v>115</v>
      </c>
      <c r="E16" s="14" t="s">
        <v>116</v>
      </c>
      <c r="F16" s="14" t="s">
        <v>116</v>
      </c>
      <c r="G16" s="14" t="s">
        <v>101</v>
      </c>
      <c r="H16" s="14" t="s">
        <v>101</v>
      </c>
      <c r="I16" s="14" t="s">
        <v>117</v>
      </c>
      <c r="J16" s="19" t="s">
        <v>143</v>
      </c>
      <c r="K16" s="14" t="s">
        <v>119</v>
      </c>
      <c r="L16" s="14" t="s">
        <v>101</v>
      </c>
      <c r="M16" s="14" t="s">
        <v>101</v>
      </c>
      <c r="N16" s="14" t="s">
        <v>120</v>
      </c>
      <c r="O16" s="14" t="s">
        <v>121</v>
      </c>
      <c r="P16" s="14" t="s">
        <v>114</v>
      </c>
      <c r="Q16" s="19" t="s">
        <v>118</v>
      </c>
      <c r="R16" s="14" t="s">
        <v>115</v>
      </c>
      <c r="S16" s="14" t="s">
        <v>116</v>
      </c>
      <c r="T16" s="14" t="s">
        <v>116</v>
      </c>
      <c r="U16" s="14" t="s">
        <v>101</v>
      </c>
      <c r="V16" s="14" t="s">
        <v>101</v>
      </c>
      <c r="W16" s="14" t="s">
        <v>117</v>
      </c>
      <c r="X16" s="19" t="s">
        <v>143</v>
      </c>
      <c r="Y16" s="14" t="s">
        <v>119</v>
      </c>
      <c r="Z16" s="14" t="s">
        <v>101</v>
      </c>
      <c r="AA16" s="14" t="s">
        <v>101</v>
      </c>
      <c r="AB16" s="14" t="s">
        <v>120</v>
      </c>
      <c r="AC16" s="14" t="s">
        <v>121</v>
      </c>
    </row>
    <row r="17" spans="1:29" ht="30" x14ac:dyDescent="0.2">
      <c r="A17" s="4" t="s">
        <v>54</v>
      </c>
      <c r="B17" s="14" t="s">
        <v>122</v>
      </c>
      <c r="C17" s="14" t="s">
        <v>122</v>
      </c>
      <c r="D17" s="14" t="s">
        <v>101</v>
      </c>
      <c r="E17" s="14" t="s">
        <v>122</v>
      </c>
      <c r="F17" s="14" t="s">
        <v>122</v>
      </c>
      <c r="G17" s="14" t="s">
        <v>101</v>
      </c>
      <c r="H17" s="14" t="s">
        <v>101</v>
      </c>
      <c r="I17" s="14" t="s">
        <v>123</v>
      </c>
      <c r="J17" s="14" t="s">
        <v>123</v>
      </c>
      <c r="K17" s="14" t="s">
        <v>123</v>
      </c>
      <c r="L17" s="14" t="s">
        <v>101</v>
      </c>
      <c r="M17" s="14" t="s">
        <v>101</v>
      </c>
      <c r="N17" s="14" t="s">
        <v>101</v>
      </c>
      <c r="O17" s="14" t="s">
        <v>101</v>
      </c>
      <c r="P17" s="14" t="s">
        <v>122</v>
      </c>
      <c r="Q17" s="14" t="s">
        <v>122</v>
      </c>
      <c r="R17" s="14" t="s">
        <v>101</v>
      </c>
      <c r="S17" s="14" t="s">
        <v>122</v>
      </c>
      <c r="T17" s="14" t="s">
        <v>122</v>
      </c>
      <c r="U17" s="14" t="s">
        <v>101</v>
      </c>
      <c r="V17" s="14" t="s">
        <v>101</v>
      </c>
      <c r="W17" s="14" t="s">
        <v>123</v>
      </c>
      <c r="X17" s="14" t="s">
        <v>123</v>
      </c>
      <c r="Y17" s="14" t="s">
        <v>123</v>
      </c>
      <c r="Z17" s="14" t="s">
        <v>101</v>
      </c>
      <c r="AA17" s="14" t="s">
        <v>101</v>
      </c>
      <c r="AB17" s="14" t="s">
        <v>101</v>
      </c>
      <c r="AC17" s="14" t="s">
        <v>101</v>
      </c>
    </row>
    <row r="18" spans="1:29" ht="15" x14ac:dyDescent="0.2">
      <c r="A18" s="4" t="s">
        <v>55</v>
      </c>
      <c r="B18" s="14" t="s">
        <v>124</v>
      </c>
      <c r="C18" s="14" t="s">
        <v>175</v>
      </c>
      <c r="D18" s="14" t="s">
        <v>101</v>
      </c>
      <c r="E18" s="14" t="s">
        <v>101</v>
      </c>
      <c r="F18" s="14" t="s">
        <v>101</v>
      </c>
      <c r="G18" s="14" t="s">
        <v>101</v>
      </c>
      <c r="H18" s="14" t="s">
        <v>101</v>
      </c>
      <c r="I18" s="14" t="s">
        <v>124</v>
      </c>
      <c r="J18" s="14" t="s">
        <v>174</v>
      </c>
      <c r="K18" s="14" t="s">
        <v>101</v>
      </c>
      <c r="L18" s="14" t="s">
        <v>101</v>
      </c>
      <c r="M18" s="14" t="s">
        <v>101</v>
      </c>
      <c r="N18" s="14" t="s">
        <v>124</v>
      </c>
      <c r="O18" s="14" t="s">
        <v>124</v>
      </c>
      <c r="P18" s="14" t="s">
        <v>124</v>
      </c>
      <c r="Q18" s="14" t="s">
        <v>175</v>
      </c>
      <c r="R18" s="14" t="s">
        <v>101</v>
      </c>
      <c r="S18" s="14" t="s">
        <v>101</v>
      </c>
      <c r="T18" s="14" t="s">
        <v>101</v>
      </c>
      <c r="U18" s="14" t="s">
        <v>101</v>
      </c>
      <c r="V18" s="14" t="s">
        <v>101</v>
      </c>
      <c r="W18" s="14" t="s">
        <v>124</v>
      </c>
      <c r="X18" s="14" t="s">
        <v>174</v>
      </c>
      <c r="Y18" s="14" t="s">
        <v>101</v>
      </c>
      <c r="Z18" s="14" t="s">
        <v>101</v>
      </c>
      <c r="AA18" s="14" t="s">
        <v>101</v>
      </c>
      <c r="AB18" s="14" t="s">
        <v>124</v>
      </c>
      <c r="AC18" s="14" t="s">
        <v>124</v>
      </c>
    </row>
    <row r="19" spans="1:29" ht="15" x14ac:dyDescent="0.2">
      <c r="A19" s="4" t="s">
        <v>56</v>
      </c>
      <c r="B19" s="14" t="s">
        <v>124</v>
      </c>
      <c r="C19" s="14">
        <v>4</v>
      </c>
      <c r="D19" s="14" t="s">
        <v>101</v>
      </c>
      <c r="E19" s="14" t="s">
        <v>124</v>
      </c>
      <c r="F19" s="14" t="s">
        <v>124</v>
      </c>
      <c r="G19" s="14" t="s">
        <v>101</v>
      </c>
      <c r="H19" s="14" t="s">
        <v>101</v>
      </c>
      <c r="I19" s="14" t="s">
        <v>124</v>
      </c>
      <c r="J19" s="14">
        <v>4</v>
      </c>
      <c r="K19" s="14" t="s">
        <v>124</v>
      </c>
      <c r="L19" s="14" t="s">
        <v>127</v>
      </c>
      <c r="M19" s="14" t="s">
        <v>127</v>
      </c>
      <c r="N19" s="14" t="s">
        <v>127</v>
      </c>
      <c r="O19" s="14" t="s">
        <v>127</v>
      </c>
      <c r="P19" s="14" t="s">
        <v>124</v>
      </c>
      <c r="Q19" s="14">
        <v>4</v>
      </c>
      <c r="R19" s="14" t="s">
        <v>101</v>
      </c>
      <c r="S19" s="14" t="s">
        <v>124</v>
      </c>
      <c r="T19" s="14" t="s">
        <v>124</v>
      </c>
      <c r="U19" s="14" t="s">
        <v>101</v>
      </c>
      <c r="V19" s="14" t="s">
        <v>101</v>
      </c>
      <c r="W19" s="14" t="s">
        <v>124</v>
      </c>
      <c r="X19" s="14">
        <v>4</v>
      </c>
      <c r="Y19" s="14" t="s">
        <v>124</v>
      </c>
      <c r="Z19" s="14" t="s">
        <v>127</v>
      </c>
      <c r="AA19" s="14" t="s">
        <v>127</v>
      </c>
      <c r="AB19" s="14" t="s">
        <v>127</v>
      </c>
      <c r="AC19" s="14" t="s">
        <v>127</v>
      </c>
    </row>
    <row r="20" spans="1:29" ht="15" x14ac:dyDescent="0.2">
      <c r="A20" s="4" t="s">
        <v>57</v>
      </c>
      <c r="B20" s="14" t="s">
        <v>101</v>
      </c>
      <c r="C20" s="14" t="s">
        <v>128</v>
      </c>
      <c r="D20" s="14" t="s">
        <v>101</v>
      </c>
      <c r="E20" s="14" t="s">
        <v>101</v>
      </c>
      <c r="F20" s="14" t="s">
        <v>101</v>
      </c>
      <c r="G20" s="14" t="s">
        <v>101</v>
      </c>
      <c r="H20" s="14" t="s">
        <v>101</v>
      </c>
      <c r="I20" s="14" t="s">
        <v>101</v>
      </c>
      <c r="J20" s="14" t="s">
        <v>128</v>
      </c>
      <c r="K20" s="14" t="s">
        <v>101</v>
      </c>
      <c r="L20" s="14" t="s">
        <v>101</v>
      </c>
      <c r="M20" s="14" t="s">
        <v>101</v>
      </c>
      <c r="N20" s="14" t="s">
        <v>101</v>
      </c>
      <c r="O20" s="14" t="s">
        <v>101</v>
      </c>
      <c r="P20" s="14" t="s">
        <v>101</v>
      </c>
      <c r="Q20" s="14" t="s">
        <v>128</v>
      </c>
      <c r="R20" s="14" t="s">
        <v>101</v>
      </c>
      <c r="S20" s="14" t="s">
        <v>101</v>
      </c>
      <c r="T20" s="14" t="s">
        <v>101</v>
      </c>
      <c r="U20" s="14" t="s">
        <v>101</v>
      </c>
      <c r="V20" s="14" t="s">
        <v>101</v>
      </c>
      <c r="W20" s="14" t="s">
        <v>101</v>
      </c>
      <c r="X20" s="14" t="s">
        <v>128</v>
      </c>
      <c r="Y20" s="14" t="s">
        <v>101</v>
      </c>
      <c r="Z20" s="14" t="s">
        <v>101</v>
      </c>
      <c r="AA20" s="14" t="s">
        <v>101</v>
      </c>
      <c r="AB20" s="14" t="s">
        <v>101</v>
      </c>
      <c r="AC20" s="14" t="s">
        <v>101</v>
      </c>
    </row>
    <row r="21" spans="1:29" ht="15" x14ac:dyDescent="0.2">
      <c r="A21" s="4" t="s">
        <v>58</v>
      </c>
      <c r="B21" s="14" t="s">
        <v>127</v>
      </c>
      <c r="C21" s="14" t="s">
        <v>127</v>
      </c>
      <c r="D21" s="14" t="s">
        <v>127</v>
      </c>
      <c r="E21" s="14" t="s">
        <v>127</v>
      </c>
      <c r="F21" s="14" t="s">
        <v>127</v>
      </c>
      <c r="G21" s="14" t="s">
        <v>127</v>
      </c>
      <c r="H21" s="14" t="s">
        <v>127</v>
      </c>
      <c r="I21" s="14" t="s">
        <v>127</v>
      </c>
      <c r="J21" s="14" t="s">
        <v>127</v>
      </c>
      <c r="K21" s="14" t="s">
        <v>127</v>
      </c>
      <c r="L21" s="14" t="s">
        <v>127</v>
      </c>
      <c r="M21" s="14" t="s">
        <v>127</v>
      </c>
      <c r="N21" s="14" t="s">
        <v>129</v>
      </c>
      <c r="O21" s="14" t="s">
        <v>130</v>
      </c>
      <c r="P21" s="14" t="s">
        <v>127</v>
      </c>
      <c r="Q21" s="14" t="s">
        <v>127</v>
      </c>
      <c r="R21" s="14" t="s">
        <v>127</v>
      </c>
      <c r="S21" s="14" t="s">
        <v>127</v>
      </c>
      <c r="T21" s="14" t="s">
        <v>127</v>
      </c>
      <c r="U21" s="14" t="s">
        <v>127</v>
      </c>
      <c r="V21" s="14" t="s">
        <v>127</v>
      </c>
      <c r="W21" s="14" t="s">
        <v>127</v>
      </c>
      <c r="X21" s="14" t="s">
        <v>127</v>
      </c>
      <c r="Y21" s="14" t="s">
        <v>127</v>
      </c>
      <c r="Z21" s="14" t="s">
        <v>127</v>
      </c>
      <c r="AA21" s="14" t="s">
        <v>127</v>
      </c>
      <c r="AB21" s="14" t="s">
        <v>129</v>
      </c>
      <c r="AC21" s="14" t="s">
        <v>130</v>
      </c>
    </row>
    <row r="22" spans="1:29" ht="15" x14ac:dyDescent="0.2">
      <c r="A22" s="4" t="s">
        <v>59</v>
      </c>
      <c r="B22" s="14" t="s">
        <v>127</v>
      </c>
      <c r="C22" s="14" t="s">
        <v>127</v>
      </c>
      <c r="D22" s="14" t="s">
        <v>127</v>
      </c>
      <c r="E22" s="14" t="s">
        <v>127</v>
      </c>
      <c r="F22" s="14" t="s">
        <v>127</v>
      </c>
      <c r="G22" s="14" t="s">
        <v>127</v>
      </c>
      <c r="H22" s="14" t="s">
        <v>127</v>
      </c>
      <c r="I22" s="14" t="s">
        <v>127</v>
      </c>
      <c r="J22" s="14" t="s">
        <v>127</v>
      </c>
      <c r="K22" s="14" t="s">
        <v>127</v>
      </c>
      <c r="L22" s="14" t="s">
        <v>127</v>
      </c>
      <c r="M22" s="14" t="s">
        <v>127</v>
      </c>
      <c r="N22" s="14" t="s">
        <v>127</v>
      </c>
      <c r="O22" s="14" t="s">
        <v>127</v>
      </c>
      <c r="P22" s="14" t="s">
        <v>127</v>
      </c>
      <c r="Q22" s="14" t="s">
        <v>127</v>
      </c>
      <c r="R22" s="14" t="s">
        <v>127</v>
      </c>
      <c r="S22" s="14" t="s">
        <v>127</v>
      </c>
      <c r="T22" s="14" t="s">
        <v>127</v>
      </c>
      <c r="U22" s="14" t="s">
        <v>127</v>
      </c>
      <c r="V22" s="14" t="s">
        <v>127</v>
      </c>
      <c r="W22" s="14" t="s">
        <v>127</v>
      </c>
      <c r="X22" s="14" t="s">
        <v>127</v>
      </c>
      <c r="Y22" s="14" t="s">
        <v>127</v>
      </c>
      <c r="Z22" s="14" t="s">
        <v>127</v>
      </c>
      <c r="AA22" s="14" t="s">
        <v>127</v>
      </c>
      <c r="AB22" s="14" t="s">
        <v>127</v>
      </c>
      <c r="AC22" s="14" t="s">
        <v>127</v>
      </c>
    </row>
    <row r="23" spans="1:29" ht="45" x14ac:dyDescent="0.2">
      <c r="A23" s="4" t="s">
        <v>60</v>
      </c>
      <c r="B23" s="14" t="s">
        <v>131</v>
      </c>
      <c r="C23" s="14" t="s">
        <v>132</v>
      </c>
      <c r="D23" s="14" t="s">
        <v>133</v>
      </c>
      <c r="E23" s="14" t="s">
        <v>131</v>
      </c>
      <c r="F23" s="14" t="s">
        <v>131</v>
      </c>
      <c r="G23" s="14" t="s">
        <v>133</v>
      </c>
      <c r="H23" s="14" t="s">
        <v>134</v>
      </c>
      <c r="I23" s="14" t="s">
        <v>131</v>
      </c>
      <c r="J23" s="14" t="s">
        <v>132</v>
      </c>
      <c r="K23" s="14" t="s">
        <v>131</v>
      </c>
      <c r="L23" s="19" t="s">
        <v>135</v>
      </c>
      <c r="M23" s="19" t="s">
        <v>137</v>
      </c>
      <c r="N23" s="19" t="s">
        <v>138</v>
      </c>
      <c r="O23" s="14" t="s">
        <v>136</v>
      </c>
      <c r="P23" s="14" t="s">
        <v>131</v>
      </c>
      <c r="Q23" s="14" t="s">
        <v>132</v>
      </c>
      <c r="R23" s="14" t="s">
        <v>133</v>
      </c>
      <c r="S23" s="14" t="s">
        <v>131</v>
      </c>
      <c r="T23" s="14" t="s">
        <v>131</v>
      </c>
      <c r="U23" s="14" t="s">
        <v>133</v>
      </c>
      <c r="V23" s="14" t="s">
        <v>134</v>
      </c>
      <c r="W23" s="14" t="s">
        <v>131</v>
      </c>
      <c r="X23" s="14" t="s">
        <v>132</v>
      </c>
      <c r="Y23" s="14" t="s">
        <v>131</v>
      </c>
      <c r="Z23" s="19" t="s">
        <v>135</v>
      </c>
      <c r="AA23" s="19" t="s">
        <v>137</v>
      </c>
      <c r="AB23" s="19" t="s">
        <v>138</v>
      </c>
      <c r="AC23" s="14" t="s">
        <v>136</v>
      </c>
    </row>
    <row r="24" spans="1:29" ht="15" x14ac:dyDescent="0.2">
      <c r="A24" s="4" t="s">
        <v>66</v>
      </c>
      <c r="B24" s="14" t="s">
        <v>115</v>
      </c>
      <c r="C24" s="14" t="s">
        <v>115</v>
      </c>
      <c r="D24" s="14" t="s">
        <v>115</v>
      </c>
      <c r="E24" s="14" t="s">
        <v>115</v>
      </c>
      <c r="F24" s="14" t="s">
        <v>115</v>
      </c>
      <c r="G24" s="14" t="s">
        <v>115</v>
      </c>
      <c r="H24" s="14" t="s">
        <v>115</v>
      </c>
      <c r="I24" s="14" t="s">
        <v>115</v>
      </c>
      <c r="J24" s="14" t="s">
        <v>115</v>
      </c>
      <c r="K24" s="14" t="s">
        <v>115</v>
      </c>
      <c r="L24" s="14" t="s">
        <v>139</v>
      </c>
      <c r="M24" s="14" t="s">
        <v>140</v>
      </c>
      <c r="N24" s="14" t="s">
        <v>101</v>
      </c>
      <c r="O24" s="14" t="s">
        <v>101</v>
      </c>
      <c r="P24" s="14" t="s">
        <v>115</v>
      </c>
      <c r="Q24" s="14" t="s">
        <v>115</v>
      </c>
      <c r="R24" s="14" t="s">
        <v>115</v>
      </c>
      <c r="S24" s="14" t="s">
        <v>115</v>
      </c>
      <c r="T24" s="14" t="s">
        <v>115</v>
      </c>
      <c r="U24" s="14" t="s">
        <v>115</v>
      </c>
      <c r="V24" s="14" t="s">
        <v>115</v>
      </c>
      <c r="W24" s="14" t="s">
        <v>115</v>
      </c>
      <c r="X24" s="14" t="s">
        <v>115</v>
      </c>
      <c r="Y24" s="14" t="s">
        <v>115</v>
      </c>
      <c r="Z24" s="14" t="s">
        <v>139</v>
      </c>
      <c r="AA24" s="14" t="s">
        <v>140</v>
      </c>
      <c r="AB24" s="14" t="s">
        <v>101</v>
      </c>
      <c r="AC24" s="14" t="s">
        <v>101</v>
      </c>
    </row>
    <row r="25" spans="1:29" ht="15" x14ac:dyDescent="0.2">
      <c r="A25" s="4" t="s">
        <v>61</v>
      </c>
      <c r="B25" s="14" t="s">
        <v>101</v>
      </c>
      <c r="C25" s="14" t="s">
        <v>101</v>
      </c>
      <c r="D25" s="14" t="s">
        <v>101</v>
      </c>
      <c r="E25" s="14" t="s">
        <v>101</v>
      </c>
      <c r="F25" s="14" t="s">
        <v>101</v>
      </c>
      <c r="G25" s="14">
        <v>4</v>
      </c>
      <c r="H25" s="14" t="s">
        <v>141</v>
      </c>
      <c r="I25" s="14" t="s">
        <v>141</v>
      </c>
      <c r="J25" s="14" t="s">
        <v>141</v>
      </c>
      <c r="K25" s="14" t="s">
        <v>141</v>
      </c>
      <c r="L25" s="14" t="s">
        <v>167</v>
      </c>
      <c r="M25" s="14" t="s">
        <v>169</v>
      </c>
      <c r="N25" s="14" t="s">
        <v>141</v>
      </c>
      <c r="O25" s="14" t="s">
        <v>141</v>
      </c>
      <c r="P25" s="14" t="s">
        <v>101</v>
      </c>
      <c r="Q25" s="14" t="s">
        <v>101</v>
      </c>
      <c r="R25" s="14" t="s">
        <v>101</v>
      </c>
      <c r="S25" s="14" t="s">
        <v>101</v>
      </c>
      <c r="T25" s="14" t="s">
        <v>101</v>
      </c>
      <c r="U25" s="14">
        <v>4</v>
      </c>
      <c r="V25" s="14" t="s">
        <v>141</v>
      </c>
      <c r="W25" s="14" t="s">
        <v>141</v>
      </c>
      <c r="X25" s="14" t="s">
        <v>141</v>
      </c>
      <c r="Y25" s="14" t="s">
        <v>141</v>
      </c>
      <c r="Z25" s="14" t="s">
        <v>167</v>
      </c>
      <c r="AA25" s="14" t="s">
        <v>170</v>
      </c>
      <c r="AB25" s="14" t="s">
        <v>141</v>
      </c>
      <c r="AC25" s="14" t="s">
        <v>141</v>
      </c>
    </row>
    <row r="26" spans="1:29" ht="15" x14ac:dyDescent="0.2">
      <c r="A26" s="4" t="s">
        <v>67</v>
      </c>
      <c r="B26" s="14" t="s">
        <v>101</v>
      </c>
      <c r="C26" s="14" t="s">
        <v>101</v>
      </c>
      <c r="D26" s="14" t="s">
        <v>101</v>
      </c>
      <c r="E26" s="14" t="s">
        <v>101</v>
      </c>
      <c r="F26" s="14" t="s">
        <v>101</v>
      </c>
      <c r="G26" s="14" t="s">
        <v>101</v>
      </c>
      <c r="H26" s="14" t="s">
        <v>101</v>
      </c>
      <c r="I26" s="14" t="s">
        <v>101</v>
      </c>
      <c r="J26" s="14" t="s">
        <v>101</v>
      </c>
      <c r="K26" s="14" t="s">
        <v>101</v>
      </c>
      <c r="L26" s="14" t="s">
        <v>101</v>
      </c>
      <c r="M26" s="14" t="s">
        <v>101</v>
      </c>
      <c r="N26" s="14" t="s">
        <v>101</v>
      </c>
      <c r="O26" s="14" t="s">
        <v>101</v>
      </c>
      <c r="P26" s="14" t="s">
        <v>101</v>
      </c>
      <c r="Q26" s="14" t="s">
        <v>101</v>
      </c>
      <c r="R26" s="14" t="s">
        <v>101</v>
      </c>
      <c r="S26" s="14" t="s">
        <v>101</v>
      </c>
      <c r="T26" s="14" t="s">
        <v>101</v>
      </c>
      <c r="U26" s="14" t="s">
        <v>101</v>
      </c>
      <c r="V26" s="14" t="s">
        <v>101</v>
      </c>
      <c r="W26" s="14" t="s">
        <v>101</v>
      </c>
      <c r="X26" s="14" t="s">
        <v>101</v>
      </c>
      <c r="Y26" s="14" t="s">
        <v>101</v>
      </c>
      <c r="Z26" s="14" t="s">
        <v>101</v>
      </c>
      <c r="AA26" s="14" t="s">
        <v>101</v>
      </c>
      <c r="AB26" s="14" t="s">
        <v>101</v>
      </c>
      <c r="AC26" s="14" t="s">
        <v>101</v>
      </c>
    </row>
    <row r="27" spans="1:29" ht="15" x14ac:dyDescent="0.2">
      <c r="A27" s="4" t="s">
        <v>68</v>
      </c>
      <c r="B27" s="14">
        <v>2.65</v>
      </c>
      <c r="C27" s="14">
        <v>2.65</v>
      </c>
      <c r="D27" s="14">
        <v>2.65</v>
      </c>
      <c r="E27" s="14">
        <v>2.65</v>
      </c>
      <c r="F27" s="14">
        <v>2.65</v>
      </c>
      <c r="G27" s="14">
        <v>2.65</v>
      </c>
      <c r="H27" s="14">
        <v>2.65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  <c r="N27" s="14">
        <v>0</v>
      </c>
      <c r="O27" s="14">
        <v>0</v>
      </c>
      <c r="P27" s="14">
        <v>2.65</v>
      </c>
      <c r="Q27" s="14">
        <v>2.65</v>
      </c>
      <c r="R27" s="14">
        <v>2.65</v>
      </c>
      <c r="S27" s="14">
        <v>2.65</v>
      </c>
      <c r="T27" s="14">
        <v>2.65</v>
      </c>
      <c r="U27" s="14">
        <v>2.65</v>
      </c>
      <c r="V27" s="14">
        <v>2.65</v>
      </c>
      <c r="W27" s="14">
        <v>0</v>
      </c>
      <c r="X27" s="14">
        <v>0</v>
      </c>
      <c r="Y27" s="14">
        <v>0</v>
      </c>
      <c r="Z27" s="14">
        <v>0</v>
      </c>
      <c r="AA27" s="14">
        <v>0</v>
      </c>
      <c r="AB27" s="14">
        <v>0</v>
      </c>
      <c r="AC27" s="14">
        <v>0</v>
      </c>
    </row>
    <row r="28" spans="1:29" ht="15" x14ac:dyDescent="0.2">
      <c r="A28" s="4" t="s">
        <v>69</v>
      </c>
      <c r="B28" s="14">
        <v>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  <c r="Q28" s="14">
        <v>0</v>
      </c>
      <c r="R28" s="14">
        <v>0</v>
      </c>
      <c r="S28" s="14">
        <v>0</v>
      </c>
      <c r="T28" s="14">
        <v>0</v>
      </c>
      <c r="U28" s="14">
        <v>0</v>
      </c>
      <c r="V28" s="14">
        <v>0</v>
      </c>
      <c r="W28" s="14">
        <v>0</v>
      </c>
      <c r="X28" s="14">
        <v>0</v>
      </c>
      <c r="Y28" s="14">
        <v>0</v>
      </c>
      <c r="Z28" s="14">
        <v>0</v>
      </c>
      <c r="AA28" s="14">
        <v>0</v>
      </c>
      <c r="AB28" s="14">
        <v>0</v>
      </c>
      <c r="AC28" s="14">
        <v>0</v>
      </c>
    </row>
    <row r="29" spans="1:29" ht="15" x14ac:dyDescent="0.2">
      <c r="A29" s="6" t="s">
        <v>70</v>
      </c>
      <c r="B29" s="14">
        <v>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  <c r="N29" s="14">
        <v>0</v>
      </c>
      <c r="O29" s="14">
        <v>0</v>
      </c>
      <c r="P29" s="14">
        <v>0</v>
      </c>
      <c r="Q29" s="14">
        <v>0</v>
      </c>
      <c r="R29" s="14">
        <v>0</v>
      </c>
      <c r="S29" s="14">
        <v>0</v>
      </c>
      <c r="T29" s="14">
        <v>0</v>
      </c>
      <c r="U29" s="14">
        <v>0</v>
      </c>
      <c r="V29" s="14">
        <v>0</v>
      </c>
      <c r="W29" s="14">
        <v>0</v>
      </c>
      <c r="X29" s="14">
        <v>0</v>
      </c>
      <c r="Y29" s="14">
        <v>0</v>
      </c>
      <c r="Z29" s="14">
        <v>0</v>
      </c>
      <c r="AA29" s="14">
        <v>0</v>
      </c>
      <c r="AB29" s="14">
        <v>0</v>
      </c>
      <c r="AC29" s="14">
        <v>0</v>
      </c>
    </row>
    <row r="30" spans="1:29" ht="15" x14ac:dyDescent="0.2">
      <c r="A30" s="6" t="s">
        <v>71</v>
      </c>
      <c r="B30" s="14">
        <v>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  <c r="N30" s="14">
        <v>0</v>
      </c>
      <c r="O30" s="14">
        <v>0</v>
      </c>
      <c r="P30" s="14">
        <v>0</v>
      </c>
      <c r="Q30" s="14">
        <v>0</v>
      </c>
      <c r="R30" s="14">
        <v>0</v>
      </c>
      <c r="S30" s="14">
        <v>0</v>
      </c>
      <c r="T30" s="14">
        <v>0</v>
      </c>
      <c r="U30" s="14">
        <v>0</v>
      </c>
      <c r="V30" s="14">
        <v>0</v>
      </c>
      <c r="W30" s="14">
        <v>0</v>
      </c>
      <c r="X30" s="14">
        <v>0</v>
      </c>
      <c r="Y30" s="14">
        <v>0</v>
      </c>
      <c r="Z30" s="14">
        <v>0</v>
      </c>
      <c r="AA30" s="14">
        <v>0</v>
      </c>
      <c r="AB30" s="14">
        <v>0</v>
      </c>
      <c r="AC30" s="14">
        <v>0</v>
      </c>
    </row>
    <row r="31" spans="1:29" ht="15" x14ac:dyDescent="0.2">
      <c r="A31" s="7" t="s">
        <v>72</v>
      </c>
      <c r="B31" s="14" t="s">
        <v>115</v>
      </c>
      <c r="C31" s="14" t="s">
        <v>115</v>
      </c>
      <c r="D31" s="14" t="s">
        <v>115</v>
      </c>
      <c r="E31" s="14" t="s">
        <v>115</v>
      </c>
      <c r="F31" s="14" t="s">
        <v>115</v>
      </c>
      <c r="G31" s="14" t="s">
        <v>115</v>
      </c>
      <c r="H31" s="14" t="s">
        <v>115</v>
      </c>
      <c r="I31" s="14" t="s">
        <v>115</v>
      </c>
      <c r="J31" s="14" t="s">
        <v>115</v>
      </c>
      <c r="K31" s="14" t="s">
        <v>115</v>
      </c>
      <c r="L31" s="14" t="s">
        <v>115</v>
      </c>
      <c r="M31" s="14" t="s">
        <v>115</v>
      </c>
      <c r="N31" s="14" t="s">
        <v>115</v>
      </c>
      <c r="O31" s="14" t="s">
        <v>115</v>
      </c>
      <c r="P31" s="14" t="s">
        <v>115</v>
      </c>
      <c r="Q31" s="14" t="s">
        <v>115</v>
      </c>
      <c r="R31" s="14" t="s">
        <v>115</v>
      </c>
      <c r="S31" s="14" t="s">
        <v>115</v>
      </c>
      <c r="T31" s="14" t="s">
        <v>115</v>
      </c>
      <c r="U31" s="14" t="s">
        <v>115</v>
      </c>
      <c r="V31" s="14" t="s">
        <v>115</v>
      </c>
      <c r="W31" s="14" t="s">
        <v>115</v>
      </c>
      <c r="X31" s="14" t="s">
        <v>115</v>
      </c>
      <c r="Y31" s="14" t="s">
        <v>115</v>
      </c>
      <c r="Z31" s="14" t="s">
        <v>115</v>
      </c>
      <c r="AA31" s="14" t="s">
        <v>115</v>
      </c>
      <c r="AB31" s="14" t="s">
        <v>115</v>
      </c>
      <c r="AC31" s="14" t="s">
        <v>115</v>
      </c>
    </row>
    <row r="32" spans="1:29" ht="15" x14ac:dyDescent="0.2">
      <c r="A32" s="7" t="s">
        <v>73</v>
      </c>
      <c r="B32" s="14" t="s">
        <v>115</v>
      </c>
      <c r="C32" s="14" t="s">
        <v>115</v>
      </c>
      <c r="D32" s="14" t="s">
        <v>115</v>
      </c>
      <c r="E32" s="14" t="s">
        <v>115</v>
      </c>
      <c r="F32" s="14" t="s">
        <v>115</v>
      </c>
      <c r="G32" s="14" t="s">
        <v>115</v>
      </c>
      <c r="H32" s="14" t="s">
        <v>115</v>
      </c>
      <c r="I32" s="14" t="s">
        <v>115</v>
      </c>
      <c r="J32" s="14" t="s">
        <v>115</v>
      </c>
      <c r="K32" s="14" t="s">
        <v>115</v>
      </c>
      <c r="L32" s="14" t="s">
        <v>115</v>
      </c>
      <c r="M32" s="14" t="s">
        <v>115</v>
      </c>
      <c r="N32" s="14" t="s">
        <v>115</v>
      </c>
      <c r="O32" s="14" t="s">
        <v>115</v>
      </c>
      <c r="P32" s="14" t="s">
        <v>115</v>
      </c>
      <c r="Q32" s="14" t="s">
        <v>115</v>
      </c>
      <c r="R32" s="14" t="s">
        <v>115</v>
      </c>
      <c r="S32" s="14" t="s">
        <v>115</v>
      </c>
      <c r="T32" s="14" t="s">
        <v>115</v>
      </c>
      <c r="U32" s="14" t="s">
        <v>115</v>
      </c>
      <c r="V32" s="14" t="s">
        <v>115</v>
      </c>
      <c r="W32" s="14" t="s">
        <v>115</v>
      </c>
      <c r="X32" s="14" t="s">
        <v>115</v>
      </c>
      <c r="Y32" s="14" t="s">
        <v>115</v>
      </c>
      <c r="Z32" s="14" t="s">
        <v>115</v>
      </c>
      <c r="AA32" s="14" t="s">
        <v>115</v>
      </c>
      <c r="AB32" s="14" t="s">
        <v>115</v>
      </c>
      <c r="AC32" s="14" t="s">
        <v>115</v>
      </c>
    </row>
    <row r="33" spans="1:29" ht="60" x14ac:dyDescent="0.2">
      <c r="A33" s="4" t="s">
        <v>74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</row>
    <row r="34" spans="1:29" ht="15" x14ac:dyDescent="0.2">
      <c r="A34" s="2" t="s">
        <v>3</v>
      </c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</row>
    <row r="35" spans="1:29" ht="45" x14ac:dyDescent="0.2">
      <c r="A35" s="5" t="s">
        <v>75</v>
      </c>
      <c r="B35" s="21">
        <v>16</v>
      </c>
      <c r="C35" s="21">
        <v>16</v>
      </c>
      <c r="D35" s="21">
        <v>16</v>
      </c>
      <c r="E35" s="21">
        <v>16</v>
      </c>
      <c r="F35" s="21">
        <v>16</v>
      </c>
      <c r="G35" s="21">
        <v>16</v>
      </c>
      <c r="H35" s="21">
        <v>16</v>
      </c>
      <c r="I35" s="21">
        <v>1</v>
      </c>
      <c r="J35" s="21">
        <v>1</v>
      </c>
      <c r="K35" s="21">
        <v>1</v>
      </c>
      <c r="L35" s="21">
        <v>1</v>
      </c>
      <c r="M35" s="21">
        <v>1</v>
      </c>
      <c r="N35" s="21">
        <v>1</v>
      </c>
      <c r="O35" s="21">
        <v>1</v>
      </c>
      <c r="P35" s="21">
        <v>16</v>
      </c>
      <c r="Q35" s="21">
        <v>16</v>
      </c>
      <c r="R35" s="21">
        <v>16</v>
      </c>
      <c r="S35" s="21">
        <v>16</v>
      </c>
      <c r="T35" s="21">
        <v>16</v>
      </c>
      <c r="U35" s="21">
        <v>16</v>
      </c>
      <c r="V35" s="21">
        <v>16</v>
      </c>
      <c r="W35" s="21">
        <v>1</v>
      </c>
      <c r="X35" s="21">
        <v>1</v>
      </c>
      <c r="Y35" s="21">
        <v>1</v>
      </c>
      <c r="Z35" s="21">
        <v>1</v>
      </c>
      <c r="AA35" s="21">
        <v>1</v>
      </c>
      <c r="AB35" s="21">
        <v>1</v>
      </c>
      <c r="AC35" s="21">
        <v>1</v>
      </c>
    </row>
    <row r="36" spans="1:29" ht="60" x14ac:dyDescent="0.2">
      <c r="A36" s="5" t="s">
        <v>76</v>
      </c>
      <c r="B36" s="21">
        <v>4</v>
      </c>
      <c r="C36" s="21">
        <v>4</v>
      </c>
      <c r="D36" s="21">
        <v>2</v>
      </c>
      <c r="E36" s="21">
        <v>4</v>
      </c>
      <c r="F36" s="21">
        <v>4</v>
      </c>
      <c r="G36" s="21">
        <v>2</v>
      </c>
      <c r="H36" s="21">
        <v>2</v>
      </c>
      <c r="I36" s="21" t="s">
        <v>115</v>
      </c>
      <c r="J36" s="21" t="s">
        <v>115</v>
      </c>
      <c r="K36" s="21" t="s">
        <v>115</v>
      </c>
      <c r="L36" s="21" t="s">
        <v>115</v>
      </c>
      <c r="M36" s="21" t="s">
        <v>115</v>
      </c>
      <c r="N36" s="21" t="s">
        <v>115</v>
      </c>
      <c r="O36" s="21" t="s">
        <v>115</v>
      </c>
      <c r="P36" s="21">
        <v>4</v>
      </c>
      <c r="Q36" s="21">
        <v>4</v>
      </c>
      <c r="R36" s="21">
        <v>2</v>
      </c>
      <c r="S36" s="21">
        <v>4</v>
      </c>
      <c r="T36" s="21">
        <v>4</v>
      </c>
      <c r="U36" s="21">
        <v>2</v>
      </c>
      <c r="V36" s="21">
        <v>2</v>
      </c>
      <c r="W36" s="21" t="s">
        <v>115</v>
      </c>
      <c r="X36" s="21" t="s">
        <v>115</v>
      </c>
      <c r="Y36" s="21" t="s">
        <v>115</v>
      </c>
      <c r="Z36" s="21" t="s">
        <v>115</v>
      </c>
      <c r="AA36" s="21" t="s">
        <v>115</v>
      </c>
      <c r="AB36" s="21" t="s">
        <v>115</v>
      </c>
      <c r="AC36" s="21" t="s">
        <v>115</v>
      </c>
    </row>
    <row r="37" spans="1:29" ht="45" x14ac:dyDescent="0.2">
      <c r="A37" s="8" t="s">
        <v>77</v>
      </c>
      <c r="B37" s="21">
        <v>4</v>
      </c>
      <c r="C37" s="21">
        <v>4</v>
      </c>
      <c r="D37" s="21">
        <v>2</v>
      </c>
      <c r="E37" s="21">
        <v>4</v>
      </c>
      <c r="F37" s="21">
        <v>4</v>
      </c>
      <c r="G37" s="21">
        <v>2</v>
      </c>
      <c r="H37" s="21">
        <v>2</v>
      </c>
      <c r="I37" s="21">
        <v>1</v>
      </c>
      <c r="J37" s="21">
        <v>1</v>
      </c>
      <c r="K37" s="21">
        <v>1</v>
      </c>
      <c r="L37" s="21">
        <v>1</v>
      </c>
      <c r="M37" s="21">
        <v>1</v>
      </c>
      <c r="N37" s="21">
        <v>1</v>
      </c>
      <c r="O37" s="21">
        <v>1</v>
      </c>
      <c r="P37" s="21">
        <v>4</v>
      </c>
      <c r="Q37" s="21">
        <v>4</v>
      </c>
      <c r="R37" s="21">
        <v>2</v>
      </c>
      <c r="S37" s="21">
        <v>4</v>
      </c>
      <c r="T37" s="21">
        <v>4</v>
      </c>
      <c r="U37" s="21">
        <v>2</v>
      </c>
      <c r="V37" s="21">
        <v>2</v>
      </c>
      <c r="W37" s="21">
        <v>1</v>
      </c>
      <c r="X37" s="21">
        <v>1</v>
      </c>
      <c r="Y37" s="21">
        <v>1</v>
      </c>
      <c r="Z37" s="21">
        <v>1</v>
      </c>
      <c r="AA37" s="21">
        <v>1</v>
      </c>
      <c r="AB37" s="21">
        <v>1</v>
      </c>
      <c r="AC37" s="21">
        <v>1</v>
      </c>
    </row>
    <row r="38" spans="1:29" ht="30" x14ac:dyDescent="0.2">
      <c r="A38" s="9" t="s">
        <v>78</v>
      </c>
      <c r="B38" s="21">
        <f>36+10*LOG10(20)</f>
        <v>49.010299956639813</v>
      </c>
      <c r="C38" s="21">
        <f t="shared" ref="C38:H38" si="0">36+10*LOG10(20)</f>
        <v>49.010299956639813</v>
      </c>
      <c r="D38" s="21">
        <f t="shared" si="0"/>
        <v>49.010299956639813</v>
      </c>
      <c r="E38" s="21">
        <f t="shared" si="0"/>
        <v>49.010299956639813</v>
      </c>
      <c r="F38" s="21">
        <f t="shared" si="0"/>
        <v>49.010299956639813</v>
      </c>
      <c r="G38" s="21">
        <f t="shared" si="0"/>
        <v>49.010299956639813</v>
      </c>
      <c r="H38" s="21">
        <f t="shared" si="0"/>
        <v>49.010299956639813</v>
      </c>
      <c r="I38" s="21">
        <v>23</v>
      </c>
      <c r="J38" s="21">
        <v>23</v>
      </c>
      <c r="K38" s="21">
        <v>23</v>
      </c>
      <c r="L38" s="21">
        <v>23</v>
      </c>
      <c r="M38" s="21">
        <v>23</v>
      </c>
      <c r="N38" s="21">
        <v>23</v>
      </c>
      <c r="O38" s="21">
        <v>23</v>
      </c>
      <c r="P38" s="21">
        <f>36+10*LOG10(20)</f>
        <v>49.010299956639813</v>
      </c>
      <c r="Q38" s="21">
        <f t="shared" ref="Q38:V38" si="1">36+10*LOG10(20)</f>
        <v>49.010299956639813</v>
      </c>
      <c r="R38" s="21">
        <f t="shared" si="1"/>
        <v>49.010299956639813</v>
      </c>
      <c r="S38" s="21">
        <f t="shared" si="1"/>
        <v>49.010299956639813</v>
      </c>
      <c r="T38" s="21">
        <f t="shared" si="1"/>
        <v>49.010299956639813</v>
      </c>
      <c r="U38" s="21">
        <f t="shared" si="1"/>
        <v>49.010299956639813</v>
      </c>
      <c r="V38" s="21">
        <f t="shared" si="1"/>
        <v>49.010299956639813</v>
      </c>
      <c r="W38" s="21">
        <v>23</v>
      </c>
      <c r="X38" s="21">
        <v>23</v>
      </c>
      <c r="Y38" s="21">
        <v>23</v>
      </c>
      <c r="Z38" s="21">
        <v>23</v>
      </c>
      <c r="AA38" s="21">
        <v>23</v>
      </c>
      <c r="AB38" s="21">
        <v>23</v>
      </c>
      <c r="AC38" s="21">
        <v>23</v>
      </c>
    </row>
    <row r="39" spans="1:29" ht="15" x14ac:dyDescent="0.2">
      <c r="A39" s="9" t="s">
        <v>79</v>
      </c>
      <c r="B39" s="21">
        <v>100000000</v>
      </c>
      <c r="C39" s="21">
        <v>100000000</v>
      </c>
      <c r="D39" s="21">
        <v>100000000</v>
      </c>
      <c r="E39" s="21">
        <v>100000000</v>
      </c>
      <c r="F39" s="21">
        <v>100000000</v>
      </c>
      <c r="G39" s="21">
        <v>100000000</v>
      </c>
      <c r="H39" s="21">
        <v>100000000</v>
      </c>
      <c r="I39" s="21">
        <f>4*12*15000</f>
        <v>720000</v>
      </c>
      <c r="J39" s="21">
        <f>4*12*15000</f>
        <v>720000</v>
      </c>
      <c r="K39" s="21">
        <f>2*12*15000</f>
        <v>360000</v>
      </c>
      <c r="L39" s="21">
        <f>12*12*15000</f>
        <v>2160000</v>
      </c>
      <c r="M39" s="21">
        <f>6*12*15000</f>
        <v>1080000</v>
      </c>
      <c r="N39" s="21">
        <f>1*12*15000</f>
        <v>180000</v>
      </c>
      <c r="O39" s="21">
        <f>1*12*15000</f>
        <v>180000</v>
      </c>
      <c r="P39" s="21">
        <v>100000000</v>
      </c>
      <c r="Q39" s="21">
        <v>100000000</v>
      </c>
      <c r="R39" s="21">
        <v>100000000</v>
      </c>
      <c r="S39" s="21">
        <v>100000000</v>
      </c>
      <c r="T39" s="21">
        <v>100000000</v>
      </c>
      <c r="U39" s="21">
        <v>100000000</v>
      </c>
      <c r="V39" s="21">
        <v>100000000</v>
      </c>
      <c r="W39" s="21">
        <f>4*12*15000</f>
        <v>720000</v>
      </c>
      <c r="X39" s="21">
        <f>4*12*15000</f>
        <v>720000</v>
      </c>
      <c r="Y39" s="21">
        <f>2*12*15000</f>
        <v>360000</v>
      </c>
      <c r="Z39" s="21">
        <f>12*12*15000</f>
        <v>2160000</v>
      </c>
      <c r="AA39" s="21">
        <f>6*12*15000</f>
        <v>1080000</v>
      </c>
      <c r="AB39" s="21">
        <f>1*12*15000</f>
        <v>180000</v>
      </c>
      <c r="AC39" s="21">
        <f>1*12*15000</f>
        <v>180000</v>
      </c>
    </row>
    <row r="40" spans="1:29" ht="135" x14ac:dyDescent="0.2">
      <c r="A40" s="10" t="s">
        <v>62</v>
      </c>
      <c r="B40" s="21">
        <f>36</f>
        <v>36</v>
      </c>
      <c r="C40" s="21">
        <f>36</f>
        <v>36</v>
      </c>
      <c r="D40" s="21">
        <f>36</f>
        <v>36</v>
      </c>
      <c r="E40" s="21">
        <f>36</f>
        <v>36</v>
      </c>
      <c r="F40" s="21">
        <f>36</f>
        <v>36</v>
      </c>
      <c r="G40" s="21">
        <f>36</f>
        <v>36</v>
      </c>
      <c r="H40" s="21">
        <f>36</f>
        <v>36</v>
      </c>
      <c r="I40" s="21" t="s">
        <v>101</v>
      </c>
      <c r="J40" s="21" t="s">
        <v>101</v>
      </c>
      <c r="K40" s="21" t="s">
        <v>101</v>
      </c>
      <c r="L40" s="21" t="s">
        <v>101</v>
      </c>
      <c r="M40" s="21" t="s">
        <v>101</v>
      </c>
      <c r="N40" s="21" t="s">
        <v>101</v>
      </c>
      <c r="O40" s="21" t="s">
        <v>101</v>
      </c>
      <c r="P40" s="21">
        <f>36</f>
        <v>36</v>
      </c>
      <c r="Q40" s="21">
        <f>36</f>
        <v>36</v>
      </c>
      <c r="R40" s="21">
        <f>36</f>
        <v>36</v>
      </c>
      <c r="S40" s="21">
        <f>36</f>
        <v>36</v>
      </c>
      <c r="T40" s="21">
        <f>36</f>
        <v>36</v>
      </c>
      <c r="U40" s="21">
        <f>36</f>
        <v>36</v>
      </c>
      <c r="V40" s="21">
        <f>36</f>
        <v>36</v>
      </c>
      <c r="W40" s="21" t="s">
        <v>101</v>
      </c>
      <c r="X40" s="21" t="s">
        <v>101</v>
      </c>
      <c r="Y40" s="21" t="s">
        <v>101</v>
      </c>
      <c r="Z40" s="21" t="s">
        <v>101</v>
      </c>
      <c r="AA40" s="21" t="s">
        <v>101</v>
      </c>
      <c r="AB40" s="21" t="s">
        <v>101</v>
      </c>
      <c r="AC40" s="21" t="s">
        <v>101</v>
      </c>
    </row>
    <row r="41" spans="1:29" ht="45" x14ac:dyDescent="0.2">
      <c r="A41" s="9" t="s">
        <v>63</v>
      </c>
      <c r="B41" s="21">
        <f>12*12*15000</f>
        <v>2160000</v>
      </c>
      <c r="C41" s="21">
        <f>4*12*15000</f>
        <v>720000</v>
      </c>
      <c r="D41" s="21">
        <f>48*12*15000</f>
        <v>8640000</v>
      </c>
      <c r="E41" s="21">
        <f>4*12*15000</f>
        <v>720000</v>
      </c>
      <c r="F41" s="21">
        <f>45*12*15000</f>
        <v>8100000</v>
      </c>
      <c r="G41" s="21">
        <f>48*12*15000</f>
        <v>8640000</v>
      </c>
      <c r="H41" s="21">
        <f>20*12*15000</f>
        <v>3600000</v>
      </c>
      <c r="I41" s="21">
        <f>4*12*15000</f>
        <v>720000</v>
      </c>
      <c r="J41" s="21">
        <f>4*12*15000</f>
        <v>720000</v>
      </c>
      <c r="K41" s="21">
        <f>2*12*15000</f>
        <v>360000</v>
      </c>
      <c r="L41" s="21">
        <f>12*12*15000</f>
        <v>2160000</v>
      </c>
      <c r="M41" s="21">
        <f>6*12*15000</f>
        <v>1080000</v>
      </c>
      <c r="N41" s="21">
        <f>1*12*15000</f>
        <v>180000</v>
      </c>
      <c r="O41" s="21">
        <f>1*12*15000</f>
        <v>180000</v>
      </c>
      <c r="P41" s="21">
        <f>12*12*15000</f>
        <v>2160000</v>
      </c>
      <c r="Q41" s="21">
        <f>4*12*15000</f>
        <v>720000</v>
      </c>
      <c r="R41" s="21">
        <f>48*12*15000</f>
        <v>8640000</v>
      </c>
      <c r="S41" s="21">
        <f>4*12*15000</f>
        <v>720000</v>
      </c>
      <c r="T41" s="21">
        <f>45*12*15000</f>
        <v>8100000</v>
      </c>
      <c r="U41" s="21">
        <f>48*12*15000</f>
        <v>8640000</v>
      </c>
      <c r="V41" s="21">
        <f>20*12*15000</f>
        <v>3600000</v>
      </c>
      <c r="W41" s="21">
        <f>4*12*15000</f>
        <v>720000</v>
      </c>
      <c r="X41" s="21">
        <f>4*12*15000</f>
        <v>720000</v>
      </c>
      <c r="Y41" s="21">
        <f>2*12*15000</f>
        <v>360000</v>
      </c>
      <c r="Z41" s="21">
        <f>12*12*15000</f>
        <v>2160000</v>
      </c>
      <c r="AA41" s="21">
        <f>6*12*15000</f>
        <v>1080000</v>
      </c>
      <c r="AB41" s="21">
        <f>1*12*15000</f>
        <v>180000</v>
      </c>
      <c r="AC41" s="21">
        <f>1*12*15000</f>
        <v>180000</v>
      </c>
    </row>
    <row r="42" spans="1:29" ht="15" x14ac:dyDescent="0.2">
      <c r="A42" s="9" t="s">
        <v>64</v>
      </c>
      <c r="B42" s="21">
        <f t="shared" ref="B42:H42" si="2">B40+10*LOG10(B41/1000000)</f>
        <v>39.344537511509309</v>
      </c>
      <c r="C42" s="21">
        <f t="shared" si="2"/>
        <v>34.573324964312683</v>
      </c>
      <c r="D42" s="21">
        <f t="shared" si="2"/>
        <v>45.365137424788934</v>
      </c>
      <c r="E42" s="21">
        <f t="shared" si="2"/>
        <v>34.573324964312683</v>
      </c>
      <c r="F42" s="21">
        <f t="shared" si="2"/>
        <v>45.084850188786497</v>
      </c>
      <c r="G42" s="21">
        <f t="shared" si="2"/>
        <v>45.365137424788934</v>
      </c>
      <c r="H42" s="21">
        <f t="shared" si="2"/>
        <v>41.56302500767287</v>
      </c>
      <c r="I42" s="21">
        <v>23</v>
      </c>
      <c r="J42" s="21">
        <v>23</v>
      </c>
      <c r="K42" s="21">
        <v>23</v>
      </c>
      <c r="L42" s="21">
        <v>23</v>
      </c>
      <c r="M42" s="21">
        <v>23</v>
      </c>
      <c r="N42" s="21">
        <v>23</v>
      </c>
      <c r="O42" s="21">
        <v>23</v>
      </c>
      <c r="P42" s="21">
        <f t="shared" ref="P42:V42" si="3">P40+10*LOG10(P41/1000000)</f>
        <v>39.344537511509309</v>
      </c>
      <c r="Q42" s="21">
        <f t="shared" si="3"/>
        <v>34.573324964312683</v>
      </c>
      <c r="R42" s="21">
        <f t="shared" si="3"/>
        <v>45.365137424788934</v>
      </c>
      <c r="S42" s="21">
        <f t="shared" si="3"/>
        <v>34.573324964312683</v>
      </c>
      <c r="T42" s="21">
        <f t="shared" si="3"/>
        <v>45.084850188786497</v>
      </c>
      <c r="U42" s="21">
        <f t="shared" si="3"/>
        <v>45.365137424788934</v>
      </c>
      <c r="V42" s="21">
        <f t="shared" si="3"/>
        <v>41.56302500767287</v>
      </c>
      <c r="W42" s="21">
        <v>23</v>
      </c>
      <c r="X42" s="21">
        <v>23</v>
      </c>
      <c r="Y42" s="21">
        <v>23</v>
      </c>
      <c r="Z42" s="21">
        <v>23</v>
      </c>
      <c r="AA42" s="21">
        <v>23</v>
      </c>
      <c r="AB42" s="21">
        <v>23</v>
      </c>
      <c r="AC42" s="21">
        <v>23</v>
      </c>
    </row>
    <row r="43" spans="1:29" ht="30" x14ac:dyDescent="0.2">
      <c r="A43" s="4" t="s">
        <v>65</v>
      </c>
      <c r="B43" s="21">
        <f>B44-B45</f>
        <v>11.370599913279625</v>
      </c>
      <c r="C43" s="21">
        <f t="shared" ref="C43:O43" si="4">C44-C45</f>
        <v>11.370599913279625</v>
      </c>
      <c r="D43" s="21">
        <f>D44-D45</f>
        <v>14.380899869919437</v>
      </c>
      <c r="E43" s="21">
        <f t="shared" si="4"/>
        <v>11.370599913279625</v>
      </c>
      <c r="F43" s="21">
        <f t="shared" si="4"/>
        <v>11.370599913279625</v>
      </c>
      <c r="G43" s="21">
        <f t="shared" si="4"/>
        <v>14.380899869919437</v>
      </c>
      <c r="H43" s="21">
        <f t="shared" si="4"/>
        <v>14.380899869919437</v>
      </c>
      <c r="I43" s="21">
        <f t="shared" si="4"/>
        <v>0</v>
      </c>
      <c r="J43" s="21">
        <f t="shared" si="4"/>
        <v>0</v>
      </c>
      <c r="K43" s="21">
        <f t="shared" si="4"/>
        <v>0</v>
      </c>
      <c r="L43" s="21">
        <f t="shared" si="4"/>
        <v>0</v>
      </c>
      <c r="M43" s="21">
        <f t="shared" si="4"/>
        <v>0</v>
      </c>
      <c r="N43" s="21">
        <f t="shared" si="4"/>
        <v>0</v>
      </c>
      <c r="O43" s="21">
        <f t="shared" si="4"/>
        <v>0</v>
      </c>
      <c r="P43" s="21">
        <f>P44-P45</f>
        <v>11.370599913279625</v>
      </c>
      <c r="Q43" s="21">
        <f t="shared" ref="Q43:AC43" si="5">Q44-Q45</f>
        <v>11.370599913279625</v>
      </c>
      <c r="R43" s="21">
        <f t="shared" si="5"/>
        <v>14.380899869919437</v>
      </c>
      <c r="S43" s="21">
        <f t="shared" si="5"/>
        <v>11.370599913279625</v>
      </c>
      <c r="T43" s="21">
        <f t="shared" si="5"/>
        <v>11.370599913279625</v>
      </c>
      <c r="U43" s="21">
        <f t="shared" si="5"/>
        <v>14.380899869919437</v>
      </c>
      <c r="V43" s="21">
        <f t="shared" si="5"/>
        <v>14.380899869919437</v>
      </c>
      <c r="W43" s="21">
        <f t="shared" si="5"/>
        <v>0</v>
      </c>
      <c r="X43" s="21">
        <f t="shared" si="5"/>
        <v>0</v>
      </c>
      <c r="Y43" s="21">
        <f t="shared" si="5"/>
        <v>0</v>
      </c>
      <c r="Z43" s="21">
        <f t="shared" si="5"/>
        <v>0</v>
      </c>
      <c r="AA43" s="21">
        <f t="shared" si="5"/>
        <v>0</v>
      </c>
      <c r="AB43" s="21">
        <f t="shared" si="5"/>
        <v>0</v>
      </c>
      <c r="AC43" s="21">
        <f t="shared" si="5"/>
        <v>0</v>
      </c>
    </row>
    <row r="44" spans="1:29" ht="45" x14ac:dyDescent="0.2">
      <c r="A44" s="4" t="s">
        <v>11</v>
      </c>
      <c r="B44" s="21">
        <f>B46+10*LOG10(B35/B36)</f>
        <v>14.020599913279625</v>
      </c>
      <c r="C44" s="21">
        <f t="shared" ref="C44:H44" si="6">C46+10*LOG10(C35/C36)</f>
        <v>14.020599913279625</v>
      </c>
      <c r="D44" s="21">
        <f t="shared" si="6"/>
        <v>17.030899869919438</v>
      </c>
      <c r="E44" s="21">
        <f t="shared" si="6"/>
        <v>14.020599913279625</v>
      </c>
      <c r="F44" s="21">
        <f t="shared" si="6"/>
        <v>14.020599913279625</v>
      </c>
      <c r="G44" s="21">
        <f t="shared" si="6"/>
        <v>17.030899869919438</v>
      </c>
      <c r="H44" s="21">
        <f t="shared" si="6"/>
        <v>17.030899869919438</v>
      </c>
      <c r="I44" s="21">
        <f t="shared" ref="I44:O44" si="7">I46+10*LOG10(I35/I37)</f>
        <v>0</v>
      </c>
      <c r="J44" s="21">
        <f t="shared" si="7"/>
        <v>0</v>
      </c>
      <c r="K44" s="21">
        <f t="shared" si="7"/>
        <v>0</v>
      </c>
      <c r="L44" s="21">
        <f t="shared" si="7"/>
        <v>0</v>
      </c>
      <c r="M44" s="21">
        <f t="shared" si="7"/>
        <v>0</v>
      </c>
      <c r="N44" s="21">
        <f t="shared" si="7"/>
        <v>0</v>
      </c>
      <c r="O44" s="21">
        <f t="shared" si="7"/>
        <v>0</v>
      </c>
      <c r="P44" s="21">
        <f t="shared" ref="P44:V44" si="8">P46+10*LOG10(P35/P36)</f>
        <v>14.020599913279625</v>
      </c>
      <c r="Q44" s="21">
        <f t="shared" si="8"/>
        <v>14.020599913279625</v>
      </c>
      <c r="R44" s="21">
        <f t="shared" si="8"/>
        <v>17.030899869919438</v>
      </c>
      <c r="S44" s="21">
        <f t="shared" si="8"/>
        <v>14.020599913279625</v>
      </c>
      <c r="T44" s="21">
        <f t="shared" si="8"/>
        <v>14.020599913279625</v>
      </c>
      <c r="U44" s="21">
        <f t="shared" si="8"/>
        <v>17.030899869919438</v>
      </c>
      <c r="V44" s="21">
        <f t="shared" si="8"/>
        <v>17.030899869919438</v>
      </c>
      <c r="W44" s="21">
        <f t="shared" ref="W44:AC44" si="9">W46+10*LOG10(W35/W37)</f>
        <v>0</v>
      </c>
      <c r="X44" s="21">
        <f t="shared" si="9"/>
        <v>0</v>
      </c>
      <c r="Y44" s="21">
        <f t="shared" si="9"/>
        <v>0</v>
      </c>
      <c r="Z44" s="21">
        <f t="shared" si="9"/>
        <v>0</v>
      </c>
      <c r="AA44" s="21">
        <f t="shared" si="9"/>
        <v>0</v>
      </c>
      <c r="AB44" s="21">
        <f t="shared" si="9"/>
        <v>0</v>
      </c>
      <c r="AC44" s="21">
        <f t="shared" si="9"/>
        <v>0</v>
      </c>
    </row>
    <row r="45" spans="1:29" ht="60" x14ac:dyDescent="0.2">
      <c r="A45" s="11" t="s">
        <v>12</v>
      </c>
      <c r="B45" s="21">
        <f>B27</f>
        <v>2.65</v>
      </c>
      <c r="C45" s="21">
        <f t="shared" ref="C45:O45" si="10">C27</f>
        <v>2.65</v>
      </c>
      <c r="D45" s="21">
        <f t="shared" si="10"/>
        <v>2.65</v>
      </c>
      <c r="E45" s="21">
        <f t="shared" si="10"/>
        <v>2.65</v>
      </c>
      <c r="F45" s="21">
        <f t="shared" si="10"/>
        <v>2.65</v>
      </c>
      <c r="G45" s="21">
        <f t="shared" si="10"/>
        <v>2.65</v>
      </c>
      <c r="H45" s="21">
        <f t="shared" si="10"/>
        <v>2.65</v>
      </c>
      <c r="I45" s="21">
        <f t="shared" si="10"/>
        <v>0</v>
      </c>
      <c r="J45" s="21">
        <f t="shared" si="10"/>
        <v>0</v>
      </c>
      <c r="K45" s="21">
        <f t="shared" si="10"/>
        <v>0</v>
      </c>
      <c r="L45" s="21">
        <f t="shared" si="10"/>
        <v>0</v>
      </c>
      <c r="M45" s="21">
        <f t="shared" si="10"/>
        <v>0</v>
      </c>
      <c r="N45" s="21">
        <f t="shared" si="10"/>
        <v>0</v>
      </c>
      <c r="O45" s="21">
        <f t="shared" si="10"/>
        <v>0</v>
      </c>
      <c r="P45" s="21">
        <f>P27</f>
        <v>2.65</v>
      </c>
      <c r="Q45" s="21">
        <f t="shared" ref="Q45:AC45" si="11">Q27</f>
        <v>2.65</v>
      </c>
      <c r="R45" s="21">
        <f t="shared" si="11"/>
        <v>2.65</v>
      </c>
      <c r="S45" s="21">
        <f t="shared" si="11"/>
        <v>2.65</v>
      </c>
      <c r="T45" s="21">
        <f t="shared" si="11"/>
        <v>2.65</v>
      </c>
      <c r="U45" s="21">
        <f t="shared" si="11"/>
        <v>2.65</v>
      </c>
      <c r="V45" s="21">
        <f t="shared" si="11"/>
        <v>2.65</v>
      </c>
      <c r="W45" s="21">
        <f t="shared" si="11"/>
        <v>0</v>
      </c>
      <c r="X45" s="21">
        <f t="shared" si="11"/>
        <v>0</v>
      </c>
      <c r="Y45" s="21">
        <f t="shared" si="11"/>
        <v>0</v>
      </c>
      <c r="Z45" s="21">
        <f t="shared" si="11"/>
        <v>0</v>
      </c>
      <c r="AA45" s="21">
        <f t="shared" si="11"/>
        <v>0</v>
      </c>
      <c r="AB45" s="21">
        <f t="shared" si="11"/>
        <v>0</v>
      </c>
      <c r="AC45" s="21">
        <f t="shared" si="11"/>
        <v>0</v>
      </c>
    </row>
    <row r="46" spans="1:29" ht="15" x14ac:dyDescent="0.2">
      <c r="A46" s="1" t="s">
        <v>13</v>
      </c>
      <c r="B46" s="21">
        <v>8</v>
      </c>
      <c r="C46" s="21">
        <v>8</v>
      </c>
      <c r="D46" s="21">
        <v>8</v>
      </c>
      <c r="E46" s="21">
        <v>8</v>
      </c>
      <c r="F46" s="21">
        <v>8</v>
      </c>
      <c r="G46" s="21">
        <v>8</v>
      </c>
      <c r="H46" s="21">
        <v>8</v>
      </c>
      <c r="I46" s="21">
        <v>0</v>
      </c>
      <c r="J46" s="21">
        <v>0</v>
      </c>
      <c r="K46" s="21">
        <v>0</v>
      </c>
      <c r="L46" s="21">
        <v>0</v>
      </c>
      <c r="M46" s="21">
        <v>0</v>
      </c>
      <c r="N46" s="21">
        <v>0</v>
      </c>
      <c r="O46" s="21">
        <v>0</v>
      </c>
      <c r="P46" s="21">
        <v>8</v>
      </c>
      <c r="Q46" s="21">
        <v>8</v>
      </c>
      <c r="R46" s="21">
        <v>8</v>
      </c>
      <c r="S46" s="21">
        <v>8</v>
      </c>
      <c r="T46" s="21">
        <v>8</v>
      </c>
      <c r="U46" s="21">
        <v>8</v>
      </c>
      <c r="V46" s="21">
        <v>8</v>
      </c>
      <c r="W46" s="21">
        <v>0</v>
      </c>
      <c r="X46" s="21">
        <v>0</v>
      </c>
      <c r="Y46" s="21">
        <v>0</v>
      </c>
      <c r="Z46" s="21">
        <v>0</v>
      </c>
      <c r="AA46" s="21">
        <v>0</v>
      </c>
      <c r="AB46" s="21">
        <v>0</v>
      </c>
      <c r="AC46" s="21">
        <v>0</v>
      </c>
    </row>
    <row r="47" spans="1:29" ht="30" x14ac:dyDescent="0.2">
      <c r="A47" s="4" t="s">
        <v>14</v>
      </c>
      <c r="B47" s="21">
        <f>B48-B49</f>
        <v>0</v>
      </c>
      <c r="C47" s="21">
        <f t="shared" ref="C47:O47" si="12">C48-C49</f>
        <v>0</v>
      </c>
      <c r="D47" s="21">
        <f>D48-D49</f>
        <v>0</v>
      </c>
      <c r="E47" s="21">
        <f t="shared" si="12"/>
        <v>0</v>
      </c>
      <c r="F47" s="21">
        <f t="shared" si="12"/>
        <v>0</v>
      </c>
      <c r="G47" s="21">
        <f t="shared" si="12"/>
        <v>0</v>
      </c>
      <c r="H47" s="21">
        <f t="shared" si="12"/>
        <v>0</v>
      </c>
      <c r="I47" s="21">
        <f t="shared" si="12"/>
        <v>0</v>
      </c>
      <c r="J47" s="21">
        <f t="shared" si="12"/>
        <v>0</v>
      </c>
      <c r="K47" s="21">
        <f t="shared" si="12"/>
        <v>0</v>
      </c>
      <c r="L47" s="21">
        <f t="shared" si="12"/>
        <v>0</v>
      </c>
      <c r="M47" s="21">
        <f t="shared" si="12"/>
        <v>0</v>
      </c>
      <c r="N47" s="21">
        <f t="shared" si="12"/>
        <v>0</v>
      </c>
      <c r="O47" s="21">
        <f t="shared" si="12"/>
        <v>0</v>
      </c>
      <c r="P47" s="21">
        <f>P48-P49</f>
        <v>0</v>
      </c>
      <c r="Q47" s="21">
        <f t="shared" ref="Q47:AC47" si="13">Q48-Q49</f>
        <v>0</v>
      </c>
      <c r="R47" s="21">
        <f t="shared" si="13"/>
        <v>0</v>
      </c>
      <c r="S47" s="21">
        <f t="shared" si="13"/>
        <v>0</v>
      </c>
      <c r="T47" s="21">
        <f t="shared" si="13"/>
        <v>0</v>
      </c>
      <c r="U47" s="21">
        <f t="shared" si="13"/>
        <v>0</v>
      </c>
      <c r="V47" s="21">
        <f t="shared" si="13"/>
        <v>0</v>
      </c>
      <c r="W47" s="21">
        <f t="shared" si="13"/>
        <v>0</v>
      </c>
      <c r="X47" s="21">
        <f t="shared" si="13"/>
        <v>0</v>
      </c>
      <c r="Y47" s="21">
        <f t="shared" si="13"/>
        <v>0</v>
      </c>
      <c r="Z47" s="21">
        <f t="shared" si="13"/>
        <v>0</v>
      </c>
      <c r="AA47" s="21">
        <f t="shared" si="13"/>
        <v>0</v>
      </c>
      <c r="AB47" s="21">
        <f t="shared" si="13"/>
        <v>0</v>
      </c>
      <c r="AC47" s="21">
        <f t="shared" si="13"/>
        <v>0</v>
      </c>
    </row>
    <row r="48" spans="1:29" ht="30" x14ac:dyDescent="0.2">
      <c r="A48" s="4" t="s">
        <v>15</v>
      </c>
      <c r="B48" s="21">
        <f>10*LOG10(B36/B37)</f>
        <v>0</v>
      </c>
      <c r="C48" s="21">
        <f t="shared" ref="C48:H48" si="14">10*LOG10(C36/C37)</f>
        <v>0</v>
      </c>
      <c r="D48" s="21">
        <f>10*LOG10(D36/D37)</f>
        <v>0</v>
      </c>
      <c r="E48" s="21">
        <f t="shared" si="14"/>
        <v>0</v>
      </c>
      <c r="F48" s="21">
        <f t="shared" si="14"/>
        <v>0</v>
      </c>
      <c r="G48" s="21">
        <f t="shared" si="14"/>
        <v>0</v>
      </c>
      <c r="H48" s="21">
        <f t="shared" si="14"/>
        <v>0</v>
      </c>
      <c r="I48" s="21">
        <f>0</f>
        <v>0</v>
      </c>
      <c r="J48" s="21">
        <f>0</f>
        <v>0</v>
      </c>
      <c r="K48" s="21">
        <f>0</f>
        <v>0</v>
      </c>
      <c r="L48" s="21">
        <f>0</f>
        <v>0</v>
      </c>
      <c r="M48" s="21">
        <f>0</f>
        <v>0</v>
      </c>
      <c r="N48" s="21">
        <f>0</f>
        <v>0</v>
      </c>
      <c r="O48" s="21">
        <f>0</f>
        <v>0</v>
      </c>
      <c r="P48" s="21">
        <f>10*LOG10(P36/P37)</f>
        <v>0</v>
      </c>
      <c r="Q48" s="21">
        <f t="shared" ref="Q48:V48" si="15">10*LOG10(Q36/Q37)</f>
        <v>0</v>
      </c>
      <c r="R48" s="21">
        <f t="shared" si="15"/>
        <v>0</v>
      </c>
      <c r="S48" s="21">
        <f t="shared" si="15"/>
        <v>0</v>
      </c>
      <c r="T48" s="21">
        <f t="shared" si="15"/>
        <v>0</v>
      </c>
      <c r="U48" s="21">
        <f t="shared" si="15"/>
        <v>0</v>
      </c>
      <c r="V48" s="21">
        <f t="shared" si="15"/>
        <v>0</v>
      </c>
      <c r="W48" s="21">
        <f>0</f>
        <v>0</v>
      </c>
      <c r="X48" s="21">
        <f>0</f>
        <v>0</v>
      </c>
      <c r="Y48" s="21">
        <f>0</f>
        <v>0</v>
      </c>
      <c r="Z48" s="21">
        <f>0</f>
        <v>0</v>
      </c>
      <c r="AA48" s="21">
        <f>0</f>
        <v>0</v>
      </c>
      <c r="AB48" s="21">
        <f>0</f>
        <v>0</v>
      </c>
      <c r="AC48" s="21">
        <f>0</f>
        <v>0</v>
      </c>
    </row>
    <row r="49" spans="1:29" ht="45" x14ac:dyDescent="0.2">
      <c r="A49" s="8" t="s">
        <v>16</v>
      </c>
      <c r="B49" s="21">
        <f>B28</f>
        <v>0</v>
      </c>
      <c r="C49" s="21">
        <f t="shared" ref="C49:O49" si="16">C28</f>
        <v>0</v>
      </c>
      <c r="D49" s="21">
        <f t="shared" si="16"/>
        <v>0</v>
      </c>
      <c r="E49" s="21">
        <f t="shared" si="16"/>
        <v>0</v>
      </c>
      <c r="F49" s="21">
        <f t="shared" si="16"/>
        <v>0</v>
      </c>
      <c r="G49" s="21">
        <f t="shared" si="16"/>
        <v>0</v>
      </c>
      <c r="H49" s="21">
        <f t="shared" si="16"/>
        <v>0</v>
      </c>
      <c r="I49" s="21">
        <f t="shared" si="16"/>
        <v>0</v>
      </c>
      <c r="J49" s="21">
        <f t="shared" si="16"/>
        <v>0</v>
      </c>
      <c r="K49" s="21">
        <f t="shared" si="16"/>
        <v>0</v>
      </c>
      <c r="L49" s="21">
        <f t="shared" si="16"/>
        <v>0</v>
      </c>
      <c r="M49" s="21">
        <f t="shared" si="16"/>
        <v>0</v>
      </c>
      <c r="N49" s="21">
        <f t="shared" si="16"/>
        <v>0</v>
      </c>
      <c r="O49" s="21">
        <f t="shared" si="16"/>
        <v>0</v>
      </c>
      <c r="P49" s="21">
        <f>P28</f>
        <v>0</v>
      </c>
      <c r="Q49" s="21">
        <f t="shared" ref="Q49:AC49" si="17">Q28</f>
        <v>0</v>
      </c>
      <c r="R49" s="21">
        <f t="shared" si="17"/>
        <v>0</v>
      </c>
      <c r="S49" s="21">
        <f t="shared" si="17"/>
        <v>0</v>
      </c>
      <c r="T49" s="21">
        <f t="shared" si="17"/>
        <v>0</v>
      </c>
      <c r="U49" s="21">
        <f t="shared" si="17"/>
        <v>0</v>
      </c>
      <c r="V49" s="21">
        <f t="shared" si="17"/>
        <v>0</v>
      </c>
      <c r="W49" s="21">
        <f t="shared" si="17"/>
        <v>0</v>
      </c>
      <c r="X49" s="21">
        <f t="shared" si="17"/>
        <v>0</v>
      </c>
      <c r="Y49" s="21">
        <f t="shared" si="17"/>
        <v>0</v>
      </c>
      <c r="Z49" s="21">
        <f t="shared" si="17"/>
        <v>0</v>
      </c>
      <c r="AA49" s="21">
        <f t="shared" si="17"/>
        <v>0</v>
      </c>
      <c r="AB49" s="21">
        <f t="shared" si="17"/>
        <v>0</v>
      </c>
      <c r="AC49" s="21">
        <f t="shared" si="17"/>
        <v>0</v>
      </c>
    </row>
    <row r="50" spans="1:29" ht="30" x14ac:dyDescent="0.2">
      <c r="A50" s="3" t="s">
        <v>17</v>
      </c>
      <c r="B50" s="21">
        <v>3</v>
      </c>
      <c r="C50" s="21">
        <v>3</v>
      </c>
      <c r="D50" s="21">
        <v>3</v>
      </c>
      <c r="E50" s="21">
        <v>3</v>
      </c>
      <c r="F50" s="21">
        <v>3</v>
      </c>
      <c r="G50" s="21">
        <v>3</v>
      </c>
      <c r="H50" s="21">
        <v>3</v>
      </c>
      <c r="I50" s="21">
        <v>1</v>
      </c>
      <c r="J50" s="21">
        <v>1</v>
      </c>
      <c r="K50" s="21">
        <v>1</v>
      </c>
      <c r="L50" s="21">
        <v>1</v>
      </c>
      <c r="M50" s="21">
        <v>1</v>
      </c>
      <c r="N50" s="21">
        <v>1</v>
      </c>
      <c r="O50" s="21">
        <v>1</v>
      </c>
      <c r="P50" s="21">
        <v>3</v>
      </c>
      <c r="Q50" s="21">
        <v>3</v>
      </c>
      <c r="R50" s="21">
        <v>3</v>
      </c>
      <c r="S50" s="21">
        <v>3</v>
      </c>
      <c r="T50" s="21">
        <v>3</v>
      </c>
      <c r="U50" s="21">
        <v>3</v>
      </c>
      <c r="V50" s="21">
        <v>3</v>
      </c>
      <c r="W50" s="21">
        <v>1</v>
      </c>
      <c r="X50" s="21">
        <v>1</v>
      </c>
      <c r="Y50" s="21">
        <v>1</v>
      </c>
      <c r="Z50" s="21">
        <v>1</v>
      </c>
      <c r="AA50" s="21">
        <v>1</v>
      </c>
      <c r="AB50" s="21">
        <v>1</v>
      </c>
      <c r="AC50" s="21">
        <v>1</v>
      </c>
    </row>
    <row r="51" spans="1:29" ht="15" x14ac:dyDescent="0.2">
      <c r="A51" s="3" t="s">
        <v>18</v>
      </c>
      <c r="B51" s="21">
        <f>B42+B43+B47-B50</f>
        <v>47.715137424788935</v>
      </c>
      <c r="C51" s="21">
        <f t="shared" ref="C51:O51" si="18">C42+C43+C47-C50</f>
        <v>42.943924877592309</v>
      </c>
      <c r="D51" s="21">
        <f t="shared" si="18"/>
        <v>56.746037294708373</v>
      </c>
      <c r="E51" s="21">
        <f t="shared" si="18"/>
        <v>42.943924877592309</v>
      </c>
      <c r="F51" s="21">
        <f t="shared" si="18"/>
        <v>53.455450102066123</v>
      </c>
      <c r="G51" s="21">
        <f t="shared" si="18"/>
        <v>56.746037294708373</v>
      </c>
      <c r="H51" s="21">
        <f t="shared" si="18"/>
        <v>52.943924877592309</v>
      </c>
      <c r="I51" s="21">
        <f t="shared" si="18"/>
        <v>22</v>
      </c>
      <c r="J51" s="21">
        <f t="shared" si="18"/>
        <v>22</v>
      </c>
      <c r="K51" s="21">
        <f t="shared" si="18"/>
        <v>22</v>
      </c>
      <c r="L51" s="21">
        <f t="shared" si="18"/>
        <v>22</v>
      </c>
      <c r="M51" s="21">
        <f t="shared" si="18"/>
        <v>22</v>
      </c>
      <c r="N51" s="21">
        <f t="shared" si="18"/>
        <v>22</v>
      </c>
      <c r="O51" s="21">
        <f t="shared" si="18"/>
        <v>22</v>
      </c>
      <c r="P51" s="21">
        <f>P42+P43+P47-P50</f>
        <v>47.715137424788935</v>
      </c>
      <c r="Q51" s="21">
        <f t="shared" ref="Q51:AC51" si="19">Q42+Q43+Q47-Q50</f>
        <v>42.943924877592309</v>
      </c>
      <c r="R51" s="21">
        <f t="shared" si="19"/>
        <v>56.746037294708373</v>
      </c>
      <c r="S51" s="21">
        <f t="shared" si="19"/>
        <v>42.943924877592309</v>
      </c>
      <c r="T51" s="21">
        <f t="shared" si="19"/>
        <v>53.455450102066123</v>
      </c>
      <c r="U51" s="21">
        <f t="shared" si="19"/>
        <v>56.746037294708373</v>
      </c>
      <c r="V51" s="21">
        <f t="shared" si="19"/>
        <v>52.943924877592309</v>
      </c>
      <c r="W51" s="21">
        <f t="shared" si="19"/>
        <v>22</v>
      </c>
      <c r="X51" s="21">
        <f t="shared" si="19"/>
        <v>22</v>
      </c>
      <c r="Y51" s="21">
        <f t="shared" si="19"/>
        <v>22</v>
      </c>
      <c r="Z51" s="21">
        <f t="shared" si="19"/>
        <v>22</v>
      </c>
      <c r="AA51" s="21">
        <f t="shared" si="19"/>
        <v>22</v>
      </c>
      <c r="AB51" s="21">
        <f t="shared" si="19"/>
        <v>22</v>
      </c>
      <c r="AC51" s="21">
        <f t="shared" si="19"/>
        <v>22</v>
      </c>
    </row>
    <row r="52" spans="1:29" ht="15" x14ac:dyDescent="0.2">
      <c r="A52" s="2" t="s">
        <v>4</v>
      </c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</row>
    <row r="53" spans="1:29" ht="45" x14ac:dyDescent="0.2">
      <c r="A53" s="5" t="s">
        <v>19</v>
      </c>
      <c r="B53" s="21">
        <v>4</v>
      </c>
      <c r="C53" s="21">
        <v>4</v>
      </c>
      <c r="D53" s="21">
        <v>4</v>
      </c>
      <c r="E53" s="21">
        <v>4</v>
      </c>
      <c r="F53" s="21">
        <v>4</v>
      </c>
      <c r="G53" s="21">
        <v>4</v>
      </c>
      <c r="H53" s="21">
        <v>4</v>
      </c>
      <c r="I53" s="21">
        <v>16</v>
      </c>
      <c r="J53" s="21">
        <v>16</v>
      </c>
      <c r="K53" s="21">
        <v>16</v>
      </c>
      <c r="L53" s="21">
        <v>16</v>
      </c>
      <c r="M53" s="21">
        <v>16</v>
      </c>
      <c r="N53" s="21">
        <v>16</v>
      </c>
      <c r="O53" s="21">
        <v>16</v>
      </c>
      <c r="P53" s="21">
        <v>4</v>
      </c>
      <c r="Q53" s="21">
        <v>4</v>
      </c>
      <c r="R53" s="21">
        <v>4</v>
      </c>
      <c r="S53" s="21">
        <v>4</v>
      </c>
      <c r="T53" s="21">
        <v>4</v>
      </c>
      <c r="U53" s="21">
        <v>4</v>
      </c>
      <c r="V53" s="21">
        <v>4</v>
      </c>
      <c r="W53" s="21">
        <v>16</v>
      </c>
      <c r="X53" s="21">
        <v>16</v>
      </c>
      <c r="Y53" s="21">
        <v>16</v>
      </c>
      <c r="Z53" s="21">
        <v>16</v>
      </c>
      <c r="AA53" s="21">
        <v>16</v>
      </c>
      <c r="AB53" s="21">
        <v>16</v>
      </c>
      <c r="AC53" s="21">
        <v>16</v>
      </c>
    </row>
    <row r="54" spans="1:29" ht="60" x14ac:dyDescent="0.2">
      <c r="A54" s="8" t="s">
        <v>20</v>
      </c>
      <c r="B54" s="21" t="s">
        <v>101</v>
      </c>
      <c r="C54" s="21" t="s">
        <v>101</v>
      </c>
      <c r="D54" s="21" t="s">
        <v>101</v>
      </c>
      <c r="E54" s="21" t="s">
        <v>101</v>
      </c>
      <c r="F54" s="21" t="s">
        <v>101</v>
      </c>
      <c r="G54" s="21" t="s">
        <v>101</v>
      </c>
      <c r="H54" s="21" t="s">
        <v>101</v>
      </c>
      <c r="I54" s="21">
        <v>4</v>
      </c>
      <c r="J54" s="21">
        <v>4</v>
      </c>
      <c r="K54" s="21">
        <v>4</v>
      </c>
      <c r="L54" s="21">
        <v>4</v>
      </c>
      <c r="M54" s="21">
        <v>4</v>
      </c>
      <c r="N54" s="21">
        <v>4</v>
      </c>
      <c r="O54" s="21">
        <v>4</v>
      </c>
      <c r="P54" s="21" t="s">
        <v>101</v>
      </c>
      <c r="Q54" s="21" t="s">
        <v>101</v>
      </c>
      <c r="R54" s="21" t="s">
        <v>101</v>
      </c>
      <c r="S54" s="21" t="s">
        <v>101</v>
      </c>
      <c r="T54" s="21" t="s">
        <v>101</v>
      </c>
      <c r="U54" s="21" t="s">
        <v>101</v>
      </c>
      <c r="V54" s="21" t="s">
        <v>101</v>
      </c>
      <c r="W54" s="21">
        <v>4</v>
      </c>
      <c r="X54" s="21">
        <v>4</v>
      </c>
      <c r="Y54" s="21">
        <v>4</v>
      </c>
      <c r="Z54" s="21">
        <v>4</v>
      </c>
      <c r="AA54" s="21">
        <v>4</v>
      </c>
      <c r="AB54" s="21">
        <v>4</v>
      </c>
      <c r="AC54" s="21">
        <v>4</v>
      </c>
    </row>
    <row r="55" spans="1:29" ht="45" x14ac:dyDescent="0.2">
      <c r="A55" s="8" t="s">
        <v>21</v>
      </c>
      <c r="B55" s="21">
        <v>4</v>
      </c>
      <c r="C55" s="21">
        <v>4</v>
      </c>
      <c r="D55" s="21">
        <v>4</v>
      </c>
      <c r="E55" s="21">
        <v>4</v>
      </c>
      <c r="F55" s="21">
        <v>4</v>
      </c>
      <c r="G55" s="21">
        <v>4</v>
      </c>
      <c r="H55" s="21">
        <v>4</v>
      </c>
      <c r="I55" s="21">
        <v>4</v>
      </c>
      <c r="J55" s="21">
        <v>4</v>
      </c>
      <c r="K55" s="21">
        <v>4</v>
      </c>
      <c r="L55" s="21">
        <v>4</v>
      </c>
      <c r="M55" s="21">
        <v>4</v>
      </c>
      <c r="N55" s="21">
        <v>4</v>
      </c>
      <c r="O55" s="21">
        <v>4</v>
      </c>
      <c r="P55" s="21">
        <v>4</v>
      </c>
      <c r="Q55" s="21">
        <v>4</v>
      </c>
      <c r="R55" s="21">
        <v>4</v>
      </c>
      <c r="S55" s="21">
        <v>4</v>
      </c>
      <c r="T55" s="21">
        <v>4</v>
      </c>
      <c r="U55" s="21">
        <v>4</v>
      </c>
      <c r="V55" s="21">
        <v>4</v>
      </c>
      <c r="W55" s="21">
        <v>4</v>
      </c>
      <c r="X55" s="21">
        <v>4</v>
      </c>
      <c r="Y55" s="21">
        <v>4</v>
      </c>
      <c r="Z55" s="21">
        <v>4</v>
      </c>
      <c r="AA55" s="21">
        <v>4</v>
      </c>
      <c r="AB55" s="21">
        <v>4</v>
      </c>
      <c r="AC55" s="21">
        <v>4</v>
      </c>
    </row>
    <row r="56" spans="1:29" ht="30" x14ac:dyDescent="0.2">
      <c r="A56" s="4" t="s">
        <v>22</v>
      </c>
      <c r="B56" s="21">
        <f>B57-B58</f>
        <v>0</v>
      </c>
      <c r="C56" s="21">
        <f t="shared" ref="C56:O56" si="20">C57-C58</f>
        <v>0</v>
      </c>
      <c r="D56" s="21">
        <f t="shared" si="20"/>
        <v>0</v>
      </c>
      <c r="E56" s="21">
        <f t="shared" si="20"/>
        <v>0</v>
      </c>
      <c r="F56" s="21">
        <f t="shared" si="20"/>
        <v>0</v>
      </c>
      <c r="G56" s="21">
        <f t="shared" si="20"/>
        <v>0</v>
      </c>
      <c r="H56" s="21">
        <f t="shared" si="20"/>
        <v>0</v>
      </c>
      <c r="I56" s="21">
        <f t="shared" si="20"/>
        <v>14.020599913279625</v>
      </c>
      <c r="J56" s="21">
        <f t="shared" si="20"/>
        <v>14.020599913279625</v>
      </c>
      <c r="K56" s="21">
        <f t="shared" si="20"/>
        <v>14.020599913279625</v>
      </c>
      <c r="L56" s="21">
        <f t="shared" si="20"/>
        <v>14.020599913279625</v>
      </c>
      <c r="M56" s="21">
        <f t="shared" si="20"/>
        <v>14.020599913279625</v>
      </c>
      <c r="N56" s="21">
        <f t="shared" si="20"/>
        <v>14.020599913279625</v>
      </c>
      <c r="O56" s="21">
        <f t="shared" si="20"/>
        <v>14.020599913279625</v>
      </c>
      <c r="P56" s="21">
        <f>P57-P58</f>
        <v>0</v>
      </c>
      <c r="Q56" s="21">
        <f t="shared" ref="Q56:AC56" si="21">Q57-Q58</f>
        <v>0</v>
      </c>
      <c r="R56" s="21">
        <f t="shared" si="21"/>
        <v>0</v>
      </c>
      <c r="S56" s="21">
        <f t="shared" si="21"/>
        <v>0</v>
      </c>
      <c r="T56" s="21">
        <f t="shared" si="21"/>
        <v>0</v>
      </c>
      <c r="U56" s="21">
        <f t="shared" si="21"/>
        <v>0</v>
      </c>
      <c r="V56" s="21">
        <f t="shared" si="21"/>
        <v>0</v>
      </c>
      <c r="W56" s="21">
        <f t="shared" si="21"/>
        <v>14.020599913279625</v>
      </c>
      <c r="X56" s="21">
        <f t="shared" si="21"/>
        <v>14.020599913279625</v>
      </c>
      <c r="Y56" s="21">
        <f t="shared" si="21"/>
        <v>14.020599913279625</v>
      </c>
      <c r="Z56" s="21">
        <f t="shared" si="21"/>
        <v>14.020599913279625</v>
      </c>
      <c r="AA56" s="21">
        <f t="shared" si="21"/>
        <v>14.020599913279625</v>
      </c>
      <c r="AB56" s="21">
        <f t="shared" si="21"/>
        <v>14.020599913279625</v>
      </c>
      <c r="AC56" s="21">
        <f t="shared" si="21"/>
        <v>14.020599913279625</v>
      </c>
    </row>
    <row r="57" spans="1:29" ht="45" x14ac:dyDescent="0.2">
      <c r="A57" s="4" t="s">
        <v>23</v>
      </c>
      <c r="B57" s="21">
        <f>B59+10*LOG10(B53/B55)</f>
        <v>0</v>
      </c>
      <c r="C57" s="21">
        <f t="shared" ref="C57:H57" si="22">C59+10*LOG10(C53/C55)</f>
        <v>0</v>
      </c>
      <c r="D57" s="21">
        <f t="shared" si="22"/>
        <v>0</v>
      </c>
      <c r="E57" s="21">
        <f t="shared" si="22"/>
        <v>0</v>
      </c>
      <c r="F57" s="21">
        <f t="shared" si="22"/>
        <v>0</v>
      </c>
      <c r="G57" s="21">
        <f t="shared" si="22"/>
        <v>0</v>
      </c>
      <c r="H57" s="21">
        <f t="shared" si="22"/>
        <v>0</v>
      </c>
      <c r="I57" s="21">
        <f>I59+10*LOG10(I53/I54)</f>
        <v>14.020599913279625</v>
      </c>
      <c r="J57" s="21">
        <f t="shared" ref="J57:O57" si="23">J59+10*LOG10(J53/J54)</f>
        <v>14.020599913279625</v>
      </c>
      <c r="K57" s="21">
        <f t="shared" si="23"/>
        <v>14.020599913279625</v>
      </c>
      <c r="L57" s="21">
        <f t="shared" si="23"/>
        <v>14.020599913279625</v>
      </c>
      <c r="M57" s="21">
        <f t="shared" si="23"/>
        <v>14.020599913279625</v>
      </c>
      <c r="N57" s="21">
        <f t="shared" si="23"/>
        <v>14.020599913279625</v>
      </c>
      <c r="O57" s="21">
        <f t="shared" si="23"/>
        <v>14.020599913279625</v>
      </c>
      <c r="P57" s="21">
        <f>P59+10*LOG10(P53/P55)</f>
        <v>0</v>
      </c>
      <c r="Q57" s="21">
        <f t="shared" ref="Q57:V57" si="24">Q59+10*LOG10(Q53/Q55)</f>
        <v>0</v>
      </c>
      <c r="R57" s="21">
        <f t="shared" si="24"/>
        <v>0</v>
      </c>
      <c r="S57" s="21">
        <f t="shared" si="24"/>
        <v>0</v>
      </c>
      <c r="T57" s="21">
        <f t="shared" si="24"/>
        <v>0</v>
      </c>
      <c r="U57" s="21">
        <f t="shared" si="24"/>
        <v>0</v>
      </c>
      <c r="V57" s="21">
        <f t="shared" si="24"/>
        <v>0</v>
      </c>
      <c r="W57" s="21">
        <f>W59+10*LOG10(W53/W54)</f>
        <v>14.020599913279625</v>
      </c>
      <c r="X57" s="21">
        <f t="shared" ref="X57:AC57" si="25">X59+10*LOG10(X53/X54)</f>
        <v>14.020599913279625</v>
      </c>
      <c r="Y57" s="21">
        <f t="shared" si="25"/>
        <v>14.020599913279625</v>
      </c>
      <c r="Z57" s="21">
        <f t="shared" si="25"/>
        <v>14.020599913279625</v>
      </c>
      <c r="AA57" s="21">
        <f t="shared" si="25"/>
        <v>14.020599913279625</v>
      </c>
      <c r="AB57" s="21">
        <f t="shared" si="25"/>
        <v>14.020599913279625</v>
      </c>
      <c r="AC57" s="21">
        <f t="shared" si="25"/>
        <v>14.020599913279625</v>
      </c>
    </row>
    <row r="58" spans="1:29" ht="60" x14ac:dyDescent="0.2">
      <c r="A58" s="8" t="s">
        <v>24</v>
      </c>
      <c r="B58" s="21">
        <f>B29</f>
        <v>0</v>
      </c>
      <c r="C58" s="21">
        <f t="shared" ref="C58:O58" si="26">C29</f>
        <v>0</v>
      </c>
      <c r="D58" s="21">
        <f t="shared" si="26"/>
        <v>0</v>
      </c>
      <c r="E58" s="21">
        <f t="shared" si="26"/>
        <v>0</v>
      </c>
      <c r="F58" s="21">
        <f t="shared" si="26"/>
        <v>0</v>
      </c>
      <c r="G58" s="21">
        <f t="shared" si="26"/>
        <v>0</v>
      </c>
      <c r="H58" s="21">
        <f t="shared" si="26"/>
        <v>0</v>
      </c>
      <c r="I58" s="21">
        <f t="shared" si="26"/>
        <v>0</v>
      </c>
      <c r="J58" s="21">
        <f t="shared" si="26"/>
        <v>0</v>
      </c>
      <c r="K58" s="21">
        <f t="shared" si="26"/>
        <v>0</v>
      </c>
      <c r="L58" s="21">
        <f t="shared" si="26"/>
        <v>0</v>
      </c>
      <c r="M58" s="21">
        <f t="shared" si="26"/>
        <v>0</v>
      </c>
      <c r="N58" s="21">
        <f t="shared" si="26"/>
        <v>0</v>
      </c>
      <c r="O58" s="21">
        <f t="shared" si="26"/>
        <v>0</v>
      </c>
      <c r="P58" s="21">
        <f>P29</f>
        <v>0</v>
      </c>
      <c r="Q58" s="21">
        <f t="shared" ref="Q58:AC58" si="27">Q29</f>
        <v>0</v>
      </c>
      <c r="R58" s="21">
        <f t="shared" si="27"/>
        <v>0</v>
      </c>
      <c r="S58" s="21">
        <f t="shared" si="27"/>
        <v>0</v>
      </c>
      <c r="T58" s="21">
        <f t="shared" si="27"/>
        <v>0</v>
      </c>
      <c r="U58" s="21">
        <f t="shared" si="27"/>
        <v>0</v>
      </c>
      <c r="V58" s="21">
        <f t="shared" si="27"/>
        <v>0</v>
      </c>
      <c r="W58" s="21">
        <f t="shared" si="27"/>
        <v>0</v>
      </c>
      <c r="X58" s="21">
        <f t="shared" si="27"/>
        <v>0</v>
      </c>
      <c r="Y58" s="21">
        <f t="shared" si="27"/>
        <v>0</v>
      </c>
      <c r="Z58" s="21">
        <f t="shared" si="27"/>
        <v>0</v>
      </c>
      <c r="AA58" s="21">
        <f t="shared" si="27"/>
        <v>0</v>
      </c>
      <c r="AB58" s="21">
        <f t="shared" si="27"/>
        <v>0</v>
      </c>
      <c r="AC58" s="21">
        <f t="shared" si="27"/>
        <v>0</v>
      </c>
    </row>
    <row r="59" spans="1:29" ht="15" x14ac:dyDescent="0.2">
      <c r="A59" s="4" t="s">
        <v>25</v>
      </c>
      <c r="B59" s="21">
        <v>0</v>
      </c>
      <c r="C59" s="21">
        <v>0</v>
      </c>
      <c r="D59" s="21">
        <v>0</v>
      </c>
      <c r="E59" s="21">
        <v>0</v>
      </c>
      <c r="F59" s="21">
        <v>0</v>
      </c>
      <c r="G59" s="21">
        <v>0</v>
      </c>
      <c r="H59" s="21">
        <v>0</v>
      </c>
      <c r="I59" s="21">
        <v>8</v>
      </c>
      <c r="J59" s="21">
        <v>8</v>
      </c>
      <c r="K59" s="21">
        <v>8</v>
      </c>
      <c r="L59" s="21">
        <v>8</v>
      </c>
      <c r="M59" s="21">
        <v>8</v>
      </c>
      <c r="N59" s="21">
        <v>8</v>
      </c>
      <c r="O59" s="21">
        <v>8</v>
      </c>
      <c r="P59" s="21">
        <v>0</v>
      </c>
      <c r="Q59" s="21">
        <v>0</v>
      </c>
      <c r="R59" s="21">
        <v>0</v>
      </c>
      <c r="S59" s="21">
        <v>0</v>
      </c>
      <c r="T59" s="21">
        <v>0</v>
      </c>
      <c r="U59" s="21">
        <v>0</v>
      </c>
      <c r="V59" s="21">
        <v>0</v>
      </c>
      <c r="W59" s="21">
        <v>8</v>
      </c>
      <c r="X59" s="21">
        <v>8</v>
      </c>
      <c r="Y59" s="21">
        <v>8</v>
      </c>
      <c r="Z59" s="21">
        <v>8</v>
      </c>
      <c r="AA59" s="21">
        <v>8</v>
      </c>
      <c r="AB59" s="21">
        <v>8</v>
      </c>
      <c r="AC59" s="21">
        <v>8</v>
      </c>
    </row>
    <row r="60" spans="1:29" ht="30" x14ac:dyDescent="0.2">
      <c r="A60" s="4" t="s">
        <v>26</v>
      </c>
      <c r="B60" s="21">
        <f>B61-B62</f>
        <v>0</v>
      </c>
      <c r="C60" s="21">
        <f t="shared" ref="C60:O60" si="28">C61-C62</f>
        <v>0</v>
      </c>
      <c r="D60" s="21">
        <f t="shared" si="28"/>
        <v>0</v>
      </c>
      <c r="E60" s="21">
        <f t="shared" si="28"/>
        <v>0</v>
      </c>
      <c r="F60" s="21">
        <f t="shared" si="28"/>
        <v>0</v>
      </c>
      <c r="G60" s="21">
        <f t="shared" si="28"/>
        <v>0</v>
      </c>
      <c r="H60" s="21">
        <f t="shared" si="28"/>
        <v>0</v>
      </c>
      <c r="I60" s="21">
        <f t="shared" si="28"/>
        <v>0</v>
      </c>
      <c r="J60" s="21">
        <f t="shared" si="28"/>
        <v>0</v>
      </c>
      <c r="K60" s="21">
        <f t="shared" si="28"/>
        <v>0</v>
      </c>
      <c r="L60" s="21">
        <f t="shared" si="28"/>
        <v>0</v>
      </c>
      <c r="M60" s="21">
        <f t="shared" si="28"/>
        <v>0</v>
      </c>
      <c r="N60" s="21">
        <f t="shared" si="28"/>
        <v>0</v>
      </c>
      <c r="O60" s="21">
        <f t="shared" si="28"/>
        <v>0</v>
      </c>
      <c r="P60" s="21">
        <f>P61-P62</f>
        <v>0</v>
      </c>
      <c r="Q60" s="21">
        <f t="shared" ref="Q60:AC60" si="29">Q61-Q62</f>
        <v>0</v>
      </c>
      <c r="R60" s="21">
        <f t="shared" si="29"/>
        <v>0</v>
      </c>
      <c r="S60" s="21">
        <f t="shared" si="29"/>
        <v>0</v>
      </c>
      <c r="T60" s="21">
        <f t="shared" si="29"/>
        <v>0</v>
      </c>
      <c r="U60" s="21">
        <f t="shared" si="29"/>
        <v>0</v>
      </c>
      <c r="V60" s="21">
        <f t="shared" si="29"/>
        <v>0</v>
      </c>
      <c r="W60" s="21">
        <f t="shared" si="29"/>
        <v>0</v>
      </c>
      <c r="X60" s="21">
        <f t="shared" si="29"/>
        <v>0</v>
      </c>
      <c r="Y60" s="21">
        <f t="shared" si="29"/>
        <v>0</v>
      </c>
      <c r="Z60" s="21">
        <f t="shared" si="29"/>
        <v>0</v>
      </c>
      <c r="AA60" s="21">
        <f t="shared" si="29"/>
        <v>0</v>
      </c>
      <c r="AB60" s="21">
        <f t="shared" si="29"/>
        <v>0</v>
      </c>
      <c r="AC60" s="21">
        <f t="shared" si="29"/>
        <v>0</v>
      </c>
    </row>
    <row r="61" spans="1:29" ht="30" x14ac:dyDescent="0.2">
      <c r="A61" s="4" t="s">
        <v>27</v>
      </c>
      <c r="B61" s="21">
        <f>0</f>
        <v>0</v>
      </c>
      <c r="C61" s="21">
        <f>0</f>
        <v>0</v>
      </c>
      <c r="D61" s="21">
        <f>0</f>
        <v>0</v>
      </c>
      <c r="E61" s="21">
        <f>0</f>
        <v>0</v>
      </c>
      <c r="F61" s="21">
        <f>0</f>
        <v>0</v>
      </c>
      <c r="G61" s="21">
        <f>0</f>
        <v>0</v>
      </c>
      <c r="H61" s="21">
        <f>0</f>
        <v>0</v>
      </c>
      <c r="I61" s="21">
        <f>10*LOG10(I54/I55)</f>
        <v>0</v>
      </c>
      <c r="J61" s="21">
        <f t="shared" ref="J61:O61" si="30">10*LOG10(J54/J55)</f>
        <v>0</v>
      </c>
      <c r="K61" s="21">
        <f t="shared" si="30"/>
        <v>0</v>
      </c>
      <c r="L61" s="21">
        <f t="shared" si="30"/>
        <v>0</v>
      </c>
      <c r="M61" s="21">
        <f t="shared" si="30"/>
        <v>0</v>
      </c>
      <c r="N61" s="21">
        <f t="shared" si="30"/>
        <v>0</v>
      </c>
      <c r="O61" s="21">
        <f t="shared" si="30"/>
        <v>0</v>
      </c>
      <c r="P61" s="21">
        <f>0</f>
        <v>0</v>
      </c>
      <c r="Q61" s="21">
        <f>0</f>
        <v>0</v>
      </c>
      <c r="R61" s="21">
        <f>0</f>
        <v>0</v>
      </c>
      <c r="S61" s="21">
        <f>0</f>
        <v>0</v>
      </c>
      <c r="T61" s="21">
        <f>0</f>
        <v>0</v>
      </c>
      <c r="U61" s="21">
        <f>0</f>
        <v>0</v>
      </c>
      <c r="V61" s="21">
        <f>0</f>
        <v>0</v>
      </c>
      <c r="W61" s="21">
        <f>10*LOG10(W54/W55)</f>
        <v>0</v>
      </c>
      <c r="X61" s="21">
        <f t="shared" ref="X61:AC61" si="31">10*LOG10(X54/X55)</f>
        <v>0</v>
      </c>
      <c r="Y61" s="21">
        <f t="shared" si="31"/>
        <v>0</v>
      </c>
      <c r="Z61" s="21">
        <f t="shared" si="31"/>
        <v>0</v>
      </c>
      <c r="AA61" s="21">
        <f t="shared" si="31"/>
        <v>0</v>
      </c>
      <c r="AB61" s="21">
        <f t="shared" si="31"/>
        <v>0</v>
      </c>
      <c r="AC61" s="21">
        <f t="shared" si="31"/>
        <v>0</v>
      </c>
    </row>
    <row r="62" spans="1:29" ht="45" x14ac:dyDescent="0.2">
      <c r="A62" s="8" t="s">
        <v>28</v>
      </c>
      <c r="B62" s="21">
        <f>B30</f>
        <v>0</v>
      </c>
      <c r="C62" s="21">
        <f t="shared" ref="C62:O62" si="32">C30</f>
        <v>0</v>
      </c>
      <c r="D62" s="21">
        <f t="shared" si="32"/>
        <v>0</v>
      </c>
      <c r="E62" s="21">
        <f t="shared" si="32"/>
        <v>0</v>
      </c>
      <c r="F62" s="21">
        <f t="shared" si="32"/>
        <v>0</v>
      </c>
      <c r="G62" s="21">
        <f t="shared" si="32"/>
        <v>0</v>
      </c>
      <c r="H62" s="21">
        <f t="shared" si="32"/>
        <v>0</v>
      </c>
      <c r="I62" s="21">
        <f t="shared" si="32"/>
        <v>0</v>
      </c>
      <c r="J62" s="21">
        <f t="shared" si="32"/>
        <v>0</v>
      </c>
      <c r="K62" s="21">
        <f t="shared" si="32"/>
        <v>0</v>
      </c>
      <c r="L62" s="21">
        <f t="shared" si="32"/>
        <v>0</v>
      </c>
      <c r="M62" s="21">
        <f t="shared" si="32"/>
        <v>0</v>
      </c>
      <c r="N62" s="21">
        <f t="shared" si="32"/>
        <v>0</v>
      </c>
      <c r="O62" s="21">
        <f t="shared" si="32"/>
        <v>0</v>
      </c>
      <c r="P62" s="21">
        <f>P30</f>
        <v>0</v>
      </c>
      <c r="Q62" s="21">
        <f t="shared" ref="Q62:AC62" si="33">Q30</f>
        <v>0</v>
      </c>
      <c r="R62" s="21">
        <f t="shared" si="33"/>
        <v>0</v>
      </c>
      <c r="S62" s="21">
        <f t="shared" si="33"/>
        <v>0</v>
      </c>
      <c r="T62" s="21">
        <f t="shared" si="33"/>
        <v>0</v>
      </c>
      <c r="U62" s="21">
        <f t="shared" si="33"/>
        <v>0</v>
      </c>
      <c r="V62" s="21">
        <f t="shared" si="33"/>
        <v>0</v>
      </c>
      <c r="W62" s="21">
        <f t="shared" si="33"/>
        <v>0</v>
      </c>
      <c r="X62" s="21">
        <f t="shared" si="33"/>
        <v>0</v>
      </c>
      <c r="Y62" s="21">
        <f t="shared" si="33"/>
        <v>0</v>
      </c>
      <c r="Z62" s="21">
        <f t="shared" si="33"/>
        <v>0</v>
      </c>
      <c r="AA62" s="21">
        <f t="shared" si="33"/>
        <v>0</v>
      </c>
      <c r="AB62" s="21">
        <f t="shared" si="33"/>
        <v>0</v>
      </c>
      <c r="AC62" s="21">
        <f t="shared" si="33"/>
        <v>0</v>
      </c>
    </row>
    <row r="63" spans="1:29" ht="30" x14ac:dyDescent="0.2">
      <c r="A63" s="3" t="s">
        <v>5</v>
      </c>
      <c r="B63" s="21">
        <v>1</v>
      </c>
      <c r="C63" s="21">
        <v>1</v>
      </c>
      <c r="D63" s="21">
        <v>1</v>
      </c>
      <c r="E63" s="21">
        <v>1</v>
      </c>
      <c r="F63" s="21">
        <v>1</v>
      </c>
      <c r="G63" s="21">
        <v>1</v>
      </c>
      <c r="H63" s="21">
        <v>1</v>
      </c>
      <c r="I63" s="21">
        <v>3</v>
      </c>
      <c r="J63" s="21">
        <v>3</v>
      </c>
      <c r="K63" s="21">
        <v>3</v>
      </c>
      <c r="L63" s="21">
        <v>3</v>
      </c>
      <c r="M63" s="21">
        <v>3</v>
      </c>
      <c r="N63" s="21">
        <v>3</v>
      </c>
      <c r="O63" s="21">
        <v>3</v>
      </c>
      <c r="P63" s="21">
        <v>1</v>
      </c>
      <c r="Q63" s="21">
        <v>1</v>
      </c>
      <c r="R63" s="21">
        <v>1</v>
      </c>
      <c r="S63" s="21">
        <v>1</v>
      </c>
      <c r="T63" s="21">
        <v>1</v>
      </c>
      <c r="U63" s="21">
        <v>1</v>
      </c>
      <c r="V63" s="21">
        <v>1</v>
      </c>
      <c r="W63" s="21">
        <v>3</v>
      </c>
      <c r="X63" s="21">
        <v>3</v>
      </c>
      <c r="Y63" s="21">
        <v>3</v>
      </c>
      <c r="Z63" s="21">
        <v>3</v>
      </c>
      <c r="AA63" s="21">
        <v>3</v>
      </c>
      <c r="AB63" s="21">
        <v>3</v>
      </c>
      <c r="AC63" s="21">
        <v>3</v>
      </c>
    </row>
    <row r="64" spans="1:29" ht="15" x14ac:dyDescent="0.2">
      <c r="A64" s="3" t="s">
        <v>6</v>
      </c>
      <c r="B64" s="21">
        <v>7</v>
      </c>
      <c r="C64" s="21">
        <v>7</v>
      </c>
      <c r="D64" s="21">
        <v>7</v>
      </c>
      <c r="E64" s="21">
        <v>7</v>
      </c>
      <c r="F64" s="21">
        <v>7</v>
      </c>
      <c r="G64" s="21">
        <v>7</v>
      </c>
      <c r="H64" s="21">
        <v>7</v>
      </c>
      <c r="I64" s="21">
        <v>5</v>
      </c>
      <c r="J64" s="21">
        <v>5</v>
      </c>
      <c r="K64" s="21">
        <v>5</v>
      </c>
      <c r="L64" s="21">
        <v>5</v>
      </c>
      <c r="M64" s="21">
        <v>5</v>
      </c>
      <c r="N64" s="21">
        <v>5</v>
      </c>
      <c r="O64" s="21">
        <v>5</v>
      </c>
      <c r="P64" s="21">
        <v>7</v>
      </c>
      <c r="Q64" s="21">
        <v>7</v>
      </c>
      <c r="R64" s="21">
        <v>7</v>
      </c>
      <c r="S64" s="21">
        <v>7</v>
      </c>
      <c r="T64" s="21">
        <v>7</v>
      </c>
      <c r="U64" s="21">
        <v>7</v>
      </c>
      <c r="V64" s="21">
        <v>7</v>
      </c>
      <c r="W64" s="21">
        <v>5</v>
      </c>
      <c r="X64" s="21">
        <v>5</v>
      </c>
      <c r="Y64" s="21">
        <v>5</v>
      </c>
      <c r="Z64" s="21">
        <v>5</v>
      </c>
      <c r="AA64" s="21">
        <v>5</v>
      </c>
      <c r="AB64" s="21">
        <v>5</v>
      </c>
      <c r="AC64" s="21">
        <v>5</v>
      </c>
    </row>
    <row r="65" spans="1:29" ht="15" x14ac:dyDescent="0.2">
      <c r="A65" s="3" t="s">
        <v>7</v>
      </c>
      <c r="B65" s="15">
        <v>-174</v>
      </c>
      <c r="C65" s="15">
        <v>-174</v>
      </c>
      <c r="D65" s="15">
        <v>-174</v>
      </c>
      <c r="E65" s="15">
        <v>-174</v>
      </c>
      <c r="F65" s="15">
        <v>-174</v>
      </c>
      <c r="G65" s="15">
        <v>-174</v>
      </c>
      <c r="H65" s="15">
        <v>-174</v>
      </c>
      <c r="I65" s="22">
        <v>-174</v>
      </c>
      <c r="J65" s="22">
        <v>-174</v>
      </c>
      <c r="K65" s="22">
        <v>-174</v>
      </c>
      <c r="L65" s="15">
        <v>-174</v>
      </c>
      <c r="M65" s="15">
        <v>-174</v>
      </c>
      <c r="N65" s="15">
        <v>-174</v>
      </c>
      <c r="O65" s="15">
        <v>-174</v>
      </c>
      <c r="P65" s="15">
        <v>-174</v>
      </c>
      <c r="Q65" s="15">
        <v>-174</v>
      </c>
      <c r="R65" s="15">
        <v>-174</v>
      </c>
      <c r="S65" s="15">
        <v>-174</v>
      </c>
      <c r="T65" s="15">
        <v>-174</v>
      </c>
      <c r="U65" s="15">
        <v>-174</v>
      </c>
      <c r="V65" s="15">
        <v>-174</v>
      </c>
      <c r="W65" s="22">
        <v>-174</v>
      </c>
      <c r="X65" s="22">
        <v>-174</v>
      </c>
      <c r="Y65" s="22">
        <v>-174</v>
      </c>
      <c r="Z65" s="15">
        <v>-174</v>
      </c>
      <c r="AA65" s="15">
        <v>-174</v>
      </c>
      <c r="AB65" s="15">
        <v>-174</v>
      </c>
      <c r="AC65" s="15">
        <v>-174</v>
      </c>
    </row>
    <row r="66" spans="1:29" ht="15" x14ac:dyDescent="0.2">
      <c r="A66" s="3" t="s">
        <v>29</v>
      </c>
      <c r="B66" s="22">
        <v>-169.3</v>
      </c>
      <c r="C66" s="22">
        <v>-169.3</v>
      </c>
      <c r="D66" s="22">
        <v>-169.3</v>
      </c>
      <c r="E66" s="22">
        <v>-169.3</v>
      </c>
      <c r="F66" s="22">
        <v>-169.3</v>
      </c>
      <c r="G66" s="22">
        <v>-169.3</v>
      </c>
      <c r="H66" s="22">
        <v>-169.3</v>
      </c>
      <c r="I66" s="22">
        <v>-165.7</v>
      </c>
      <c r="J66" s="22">
        <v>-165.7</v>
      </c>
      <c r="K66" s="22">
        <v>-165.7</v>
      </c>
      <c r="L66" s="22">
        <v>-161.69999999999999</v>
      </c>
      <c r="M66" s="22">
        <v>-161.69999999999999</v>
      </c>
      <c r="N66" s="22">
        <v>-161.69999999999999</v>
      </c>
      <c r="O66" s="22">
        <v>-161.69999999999999</v>
      </c>
      <c r="P66" s="22">
        <v>-169.3</v>
      </c>
      <c r="Q66" s="22">
        <v>-169.3</v>
      </c>
      <c r="R66" s="22">
        <v>-169.3</v>
      </c>
      <c r="S66" s="22">
        <v>-169.3</v>
      </c>
      <c r="T66" s="22">
        <v>-169.3</v>
      </c>
      <c r="U66" s="22">
        <v>-169.3</v>
      </c>
      <c r="V66" s="22">
        <v>-169.3</v>
      </c>
      <c r="W66" s="22">
        <v>-165.7</v>
      </c>
      <c r="X66" s="22">
        <v>-165.7</v>
      </c>
      <c r="Y66" s="22">
        <v>-165.7</v>
      </c>
      <c r="Z66" s="22">
        <v>-161.69999999999999</v>
      </c>
      <c r="AA66" s="22">
        <v>-161.69999999999999</v>
      </c>
      <c r="AB66" s="22">
        <v>-161.69999999999999</v>
      </c>
      <c r="AC66" s="22">
        <v>-161.69999999999999</v>
      </c>
    </row>
    <row r="67" spans="1:29" ht="30" x14ac:dyDescent="0.2">
      <c r="A67" s="3" t="s">
        <v>142</v>
      </c>
      <c r="B67" s="20">
        <f>10*LOG10(10^((B64+B65)/10)+10^(B66/10))</f>
        <v>-164.98918835931039</v>
      </c>
      <c r="C67" s="20">
        <f t="shared" ref="C67:O67" si="34">10*LOG10(10^((C64+C65)/10)+10^(C66/10))</f>
        <v>-164.98918835931039</v>
      </c>
      <c r="D67" s="20">
        <f t="shared" si="34"/>
        <v>-164.98918835931039</v>
      </c>
      <c r="E67" s="20">
        <f t="shared" si="34"/>
        <v>-164.98918835931039</v>
      </c>
      <c r="F67" s="20">
        <f t="shared" si="34"/>
        <v>-164.98918835931039</v>
      </c>
      <c r="G67" s="20">
        <f t="shared" si="34"/>
        <v>-164.98918835931039</v>
      </c>
      <c r="H67" s="20">
        <f t="shared" si="34"/>
        <v>-164.98918835931039</v>
      </c>
      <c r="I67" s="20">
        <f t="shared" si="34"/>
        <v>-164.03352307536667</v>
      </c>
      <c r="J67" s="20">
        <f t="shared" si="34"/>
        <v>-164.03352307536667</v>
      </c>
      <c r="K67" s="20">
        <f t="shared" si="34"/>
        <v>-164.03352307536667</v>
      </c>
      <c r="L67" s="20">
        <f t="shared" si="34"/>
        <v>-160.9583889004532</v>
      </c>
      <c r="M67" s="20">
        <f t="shared" si="34"/>
        <v>-160.9583889004532</v>
      </c>
      <c r="N67" s="20">
        <f t="shared" si="34"/>
        <v>-160.9583889004532</v>
      </c>
      <c r="O67" s="20">
        <f t="shared" si="34"/>
        <v>-160.9583889004532</v>
      </c>
      <c r="P67" s="20">
        <f>10*LOG10(10^((P64+P65)/10)+10^(P66/10))</f>
        <v>-164.98918835931039</v>
      </c>
      <c r="Q67" s="20">
        <f t="shared" ref="Q67:AC67" si="35">10*LOG10(10^((Q64+Q65)/10)+10^(Q66/10))</f>
        <v>-164.98918835931039</v>
      </c>
      <c r="R67" s="20">
        <f t="shared" si="35"/>
        <v>-164.98918835931039</v>
      </c>
      <c r="S67" s="20">
        <f t="shared" si="35"/>
        <v>-164.98918835931039</v>
      </c>
      <c r="T67" s="20">
        <f t="shared" si="35"/>
        <v>-164.98918835931039</v>
      </c>
      <c r="U67" s="20">
        <f t="shared" si="35"/>
        <v>-164.98918835931039</v>
      </c>
      <c r="V67" s="20">
        <f t="shared" si="35"/>
        <v>-164.98918835931039</v>
      </c>
      <c r="W67" s="20">
        <f t="shared" si="35"/>
        <v>-164.03352307536667</v>
      </c>
      <c r="X67" s="20">
        <f t="shared" si="35"/>
        <v>-164.03352307536667</v>
      </c>
      <c r="Y67" s="20">
        <f t="shared" si="35"/>
        <v>-164.03352307536667</v>
      </c>
      <c r="Z67" s="20">
        <f t="shared" si="35"/>
        <v>-160.9583889004532</v>
      </c>
      <c r="AA67" s="20">
        <f t="shared" si="35"/>
        <v>-160.9583889004532</v>
      </c>
      <c r="AB67" s="20">
        <f t="shared" si="35"/>
        <v>-160.9583889004532</v>
      </c>
      <c r="AC67" s="20">
        <f t="shared" si="35"/>
        <v>-160.9583889004532</v>
      </c>
    </row>
    <row r="68" spans="1:29" ht="15" x14ac:dyDescent="0.2">
      <c r="A68" s="3" t="s">
        <v>30</v>
      </c>
      <c r="B68" s="20">
        <f>B67+10*LOG10(B41)</f>
        <v>-101.64465084780107</v>
      </c>
      <c r="C68" s="20">
        <f t="shared" ref="C68:O68" si="36">C67+10*LOG10(C41)</f>
        <v>-106.4158633949977</v>
      </c>
      <c r="D68" s="20">
        <f t="shared" si="36"/>
        <v>-95.624050934521463</v>
      </c>
      <c r="E68" s="20">
        <f t="shared" si="36"/>
        <v>-106.4158633949977</v>
      </c>
      <c r="F68" s="20">
        <f t="shared" si="36"/>
        <v>-95.9043381705239</v>
      </c>
      <c r="G68" s="20">
        <f t="shared" si="36"/>
        <v>-95.624050934521463</v>
      </c>
      <c r="H68" s="20">
        <f t="shared" si="36"/>
        <v>-99.426163351637527</v>
      </c>
      <c r="I68" s="20">
        <f t="shared" si="36"/>
        <v>-105.46019811105398</v>
      </c>
      <c r="J68" s="20">
        <f t="shared" si="36"/>
        <v>-105.46019811105398</v>
      </c>
      <c r="K68" s="20">
        <f t="shared" si="36"/>
        <v>-108.4704980676938</v>
      </c>
      <c r="L68" s="20">
        <f t="shared" si="36"/>
        <v>-97.613851388943885</v>
      </c>
      <c r="M68" s="20">
        <f t="shared" si="36"/>
        <v>-100.6241513455837</v>
      </c>
      <c r="N68" s="20">
        <f t="shared" si="36"/>
        <v>-108.40566384942014</v>
      </c>
      <c r="O68" s="20">
        <f t="shared" si="36"/>
        <v>-108.40566384942014</v>
      </c>
      <c r="P68" s="20">
        <f>P67+10*LOG10(P41)</f>
        <v>-101.64465084780107</v>
      </c>
      <c r="Q68" s="20">
        <f t="shared" ref="Q68:AC68" si="37">Q67+10*LOG10(Q41)</f>
        <v>-106.4158633949977</v>
      </c>
      <c r="R68" s="20">
        <f t="shared" si="37"/>
        <v>-95.624050934521463</v>
      </c>
      <c r="S68" s="20">
        <f t="shared" si="37"/>
        <v>-106.4158633949977</v>
      </c>
      <c r="T68" s="20">
        <f t="shared" si="37"/>
        <v>-95.9043381705239</v>
      </c>
      <c r="U68" s="20">
        <f t="shared" si="37"/>
        <v>-95.624050934521463</v>
      </c>
      <c r="V68" s="20">
        <f t="shared" si="37"/>
        <v>-99.426163351637527</v>
      </c>
      <c r="W68" s="20">
        <f t="shared" si="37"/>
        <v>-105.46019811105398</v>
      </c>
      <c r="X68" s="20">
        <f t="shared" si="37"/>
        <v>-105.46019811105398</v>
      </c>
      <c r="Y68" s="20">
        <f t="shared" si="37"/>
        <v>-108.4704980676938</v>
      </c>
      <c r="Z68" s="20">
        <f t="shared" si="37"/>
        <v>-97.613851388943885</v>
      </c>
      <c r="AA68" s="20">
        <f t="shared" si="37"/>
        <v>-100.6241513455837</v>
      </c>
      <c r="AB68" s="20">
        <f t="shared" si="37"/>
        <v>-108.40566384942014</v>
      </c>
      <c r="AC68" s="20">
        <f t="shared" si="37"/>
        <v>-108.40566384942014</v>
      </c>
    </row>
    <row r="69" spans="1:29" ht="15" x14ac:dyDescent="0.2">
      <c r="A69" s="3" t="s">
        <v>31</v>
      </c>
      <c r="B69" s="20">
        <v>1.1020000000000001</v>
      </c>
      <c r="C69" s="20">
        <v>-8.92</v>
      </c>
      <c r="D69" s="20">
        <v>-5.73</v>
      </c>
      <c r="E69" s="20">
        <v>-3.46</v>
      </c>
      <c r="F69" s="20">
        <v>-4.8899999999999997</v>
      </c>
      <c r="G69" s="20">
        <v>-5.62</v>
      </c>
      <c r="H69" s="20">
        <v>-9.7899999999999991</v>
      </c>
      <c r="I69" s="20">
        <v>-7.49</v>
      </c>
      <c r="J69" s="20">
        <v>-12.44</v>
      </c>
      <c r="K69" s="20">
        <v>-6.81</v>
      </c>
      <c r="L69" s="20">
        <v>-13.55</v>
      </c>
      <c r="M69" s="20">
        <v>-13.88</v>
      </c>
      <c r="N69" s="20">
        <v>-10.86</v>
      </c>
      <c r="O69" s="20">
        <v>-8.02</v>
      </c>
      <c r="P69" s="20">
        <v>0.50839999999999996</v>
      </c>
      <c r="Q69" s="20">
        <v>-12</v>
      </c>
      <c r="R69" s="20">
        <v>-6.13</v>
      </c>
      <c r="S69" s="20">
        <v>-3.47</v>
      </c>
      <c r="T69" s="20">
        <v>-4.6500000000000004</v>
      </c>
      <c r="U69" s="20">
        <v>-5.93</v>
      </c>
      <c r="V69" s="20">
        <v>-10.54</v>
      </c>
      <c r="W69" s="20">
        <v>-7.37</v>
      </c>
      <c r="X69" s="20">
        <v>-14.44</v>
      </c>
      <c r="Y69" s="20">
        <v>-6.76</v>
      </c>
      <c r="Z69" s="20">
        <v>-13.84</v>
      </c>
      <c r="AA69" s="20">
        <v>-13.92</v>
      </c>
      <c r="AB69" s="20">
        <v>-10.77</v>
      </c>
      <c r="AC69" s="20">
        <v>-7.98</v>
      </c>
    </row>
    <row r="70" spans="1:29" ht="15" x14ac:dyDescent="0.2">
      <c r="A70" s="3" t="s">
        <v>8</v>
      </c>
      <c r="B70" s="20">
        <v>2</v>
      </c>
      <c r="C70" s="20">
        <v>2</v>
      </c>
      <c r="D70" s="20">
        <v>2</v>
      </c>
      <c r="E70" s="20">
        <v>2</v>
      </c>
      <c r="F70" s="20">
        <v>2</v>
      </c>
      <c r="G70" s="20">
        <v>2</v>
      </c>
      <c r="H70" s="20">
        <v>2</v>
      </c>
      <c r="I70" s="20">
        <v>2</v>
      </c>
      <c r="J70" s="20">
        <v>2</v>
      </c>
      <c r="K70" s="20">
        <v>2</v>
      </c>
      <c r="L70" s="20">
        <v>2</v>
      </c>
      <c r="M70" s="20">
        <v>2</v>
      </c>
      <c r="N70" s="20">
        <v>2</v>
      </c>
      <c r="O70" s="20">
        <v>2</v>
      </c>
      <c r="P70" s="20">
        <v>2</v>
      </c>
      <c r="Q70" s="20">
        <v>2</v>
      </c>
      <c r="R70" s="20">
        <v>2</v>
      </c>
      <c r="S70" s="20">
        <v>2</v>
      </c>
      <c r="T70" s="20">
        <v>2</v>
      </c>
      <c r="U70" s="20">
        <v>2</v>
      </c>
      <c r="V70" s="20">
        <v>2</v>
      </c>
      <c r="W70" s="20">
        <v>2</v>
      </c>
      <c r="X70" s="20">
        <v>2</v>
      </c>
      <c r="Y70" s="20">
        <v>2</v>
      </c>
      <c r="Z70" s="20">
        <v>2</v>
      </c>
      <c r="AA70" s="20">
        <v>2</v>
      </c>
      <c r="AB70" s="20">
        <v>2</v>
      </c>
      <c r="AC70" s="20">
        <v>2</v>
      </c>
    </row>
    <row r="71" spans="1:29" ht="30" x14ac:dyDescent="0.2">
      <c r="A71" s="4" t="s">
        <v>32</v>
      </c>
      <c r="B71" s="20">
        <v>0.5</v>
      </c>
      <c r="C71" s="20">
        <v>0</v>
      </c>
      <c r="D71" s="20">
        <v>0</v>
      </c>
      <c r="E71" s="20">
        <v>0</v>
      </c>
      <c r="F71" s="20">
        <v>0</v>
      </c>
      <c r="G71" s="20">
        <v>0</v>
      </c>
      <c r="H71" s="20">
        <v>0</v>
      </c>
      <c r="I71" s="20">
        <v>0.5</v>
      </c>
      <c r="J71" s="20">
        <v>0</v>
      </c>
      <c r="K71" s="20">
        <v>0</v>
      </c>
      <c r="L71" s="20">
        <v>0</v>
      </c>
      <c r="M71" s="20">
        <v>0</v>
      </c>
      <c r="N71" s="20">
        <v>0</v>
      </c>
      <c r="O71" s="20">
        <v>0</v>
      </c>
      <c r="P71" s="20">
        <v>0.5</v>
      </c>
      <c r="Q71" s="20">
        <v>0</v>
      </c>
      <c r="R71" s="20">
        <v>0</v>
      </c>
      <c r="S71" s="20">
        <v>0</v>
      </c>
      <c r="T71" s="20">
        <v>0</v>
      </c>
      <c r="U71" s="20">
        <v>0</v>
      </c>
      <c r="V71" s="20">
        <v>0</v>
      </c>
      <c r="W71" s="20">
        <v>0.5</v>
      </c>
      <c r="X71" s="20">
        <v>0</v>
      </c>
      <c r="Y71" s="20">
        <v>0</v>
      </c>
      <c r="Z71" s="20">
        <v>0</v>
      </c>
      <c r="AA71" s="20">
        <v>0</v>
      </c>
      <c r="AB71" s="20">
        <v>0</v>
      </c>
      <c r="AC71" s="20">
        <v>0</v>
      </c>
    </row>
    <row r="72" spans="1:29" ht="15" x14ac:dyDescent="0.2">
      <c r="A72" s="3" t="s">
        <v>33</v>
      </c>
      <c r="B72" s="20">
        <f>B68+B69+B70-B71</f>
        <v>-99.04265084780107</v>
      </c>
      <c r="C72" s="20">
        <f t="shared" ref="C72:O72" si="38">C68+C69+C70-C71</f>
        <v>-113.3358633949977</v>
      </c>
      <c r="D72" s="20">
        <f t="shared" si="38"/>
        <v>-99.354050934521467</v>
      </c>
      <c r="E72" s="20">
        <f t="shared" si="38"/>
        <v>-107.87586339499769</v>
      </c>
      <c r="F72" s="20">
        <f t="shared" si="38"/>
        <v>-98.794338170523901</v>
      </c>
      <c r="G72" s="20">
        <f t="shared" si="38"/>
        <v>-99.244050934521468</v>
      </c>
      <c r="H72" s="20">
        <f t="shared" si="38"/>
        <v>-107.21616335163753</v>
      </c>
      <c r="I72" s="20">
        <f t="shared" si="38"/>
        <v>-111.45019811105398</v>
      </c>
      <c r="J72" s="20">
        <f t="shared" si="38"/>
        <v>-115.90019811105398</v>
      </c>
      <c r="K72" s="20">
        <f t="shared" si="38"/>
        <v>-113.2804980676938</v>
      </c>
      <c r="L72" s="20">
        <f t="shared" si="38"/>
        <v>-109.16385138894388</v>
      </c>
      <c r="M72" s="20">
        <f t="shared" si="38"/>
        <v>-112.50415134558369</v>
      </c>
      <c r="N72" s="20">
        <f t="shared" si="38"/>
        <v>-117.26566384942014</v>
      </c>
      <c r="O72" s="20">
        <f t="shared" si="38"/>
        <v>-114.42566384942013</v>
      </c>
      <c r="P72" s="20">
        <f>P68+P69+P70-P71</f>
        <v>-99.63625084780108</v>
      </c>
      <c r="Q72" s="20">
        <f t="shared" ref="Q72:AC72" si="39">Q68+Q69+Q70-Q71</f>
        <v>-116.4158633949977</v>
      </c>
      <c r="R72" s="20">
        <f t="shared" si="39"/>
        <v>-99.754050934521459</v>
      </c>
      <c r="S72" s="20">
        <f t="shared" si="39"/>
        <v>-107.8858633949977</v>
      </c>
      <c r="T72" s="20">
        <f t="shared" si="39"/>
        <v>-98.554338170523906</v>
      </c>
      <c r="U72" s="20">
        <f t="shared" si="39"/>
        <v>-99.554050934521456</v>
      </c>
      <c r="V72" s="20">
        <f t="shared" si="39"/>
        <v>-107.96616335163753</v>
      </c>
      <c r="W72" s="20">
        <f t="shared" si="39"/>
        <v>-111.33019811105399</v>
      </c>
      <c r="X72" s="20">
        <f t="shared" si="39"/>
        <v>-117.90019811105398</v>
      </c>
      <c r="Y72" s="20">
        <f t="shared" si="39"/>
        <v>-113.2304980676938</v>
      </c>
      <c r="Z72" s="20">
        <f t="shared" si="39"/>
        <v>-109.45385138894389</v>
      </c>
      <c r="AA72" s="20">
        <f t="shared" si="39"/>
        <v>-112.5441513455837</v>
      </c>
      <c r="AB72" s="20">
        <f t="shared" si="39"/>
        <v>-117.17566384942013</v>
      </c>
      <c r="AC72" s="20">
        <f t="shared" si="39"/>
        <v>-114.38566384942014</v>
      </c>
    </row>
    <row r="73" spans="1:29" ht="15" x14ac:dyDescent="0.2">
      <c r="A73" s="4" t="s">
        <v>34</v>
      </c>
      <c r="B73" s="20">
        <f>B42-B72+B47+B60</f>
        <v>138.38718835931039</v>
      </c>
      <c r="C73" s="20">
        <f t="shared" ref="C73:O73" si="40">C42-C72+C47+C60</f>
        <v>147.90918835931038</v>
      </c>
      <c r="D73" s="20">
        <f t="shared" si="40"/>
        <v>144.71918835931041</v>
      </c>
      <c r="E73" s="20">
        <f t="shared" si="40"/>
        <v>142.44918835931037</v>
      </c>
      <c r="F73" s="20">
        <f t="shared" si="40"/>
        <v>143.8791883593104</v>
      </c>
      <c r="G73" s="20">
        <f t="shared" si="40"/>
        <v>144.60918835931039</v>
      </c>
      <c r="H73" s="20">
        <f t="shared" si="40"/>
        <v>148.77918835931041</v>
      </c>
      <c r="I73" s="20">
        <f>I42-I72+I47+I60</f>
        <v>134.45019811105396</v>
      </c>
      <c r="J73" s="20">
        <f t="shared" si="40"/>
        <v>138.90019811105398</v>
      </c>
      <c r="K73" s="20">
        <f t="shared" si="40"/>
        <v>136.2804980676938</v>
      </c>
      <c r="L73" s="20">
        <f t="shared" si="40"/>
        <v>132.1638513889439</v>
      </c>
      <c r="M73" s="20">
        <f t="shared" si="40"/>
        <v>135.50415134558369</v>
      </c>
      <c r="N73" s="20">
        <f t="shared" si="40"/>
        <v>140.26566384942015</v>
      </c>
      <c r="O73" s="20">
        <f t="shared" si="40"/>
        <v>137.42566384942012</v>
      </c>
      <c r="P73" s="20">
        <f>P42-P72+P47+P60</f>
        <v>138.9807883593104</v>
      </c>
      <c r="Q73" s="20">
        <f t="shared" ref="Q73:V73" si="41">Q42-Q72+Q47+Q60</f>
        <v>150.98918835931039</v>
      </c>
      <c r="R73" s="20">
        <f t="shared" si="41"/>
        <v>145.11918835931039</v>
      </c>
      <c r="S73" s="20">
        <f t="shared" si="41"/>
        <v>142.45918835931039</v>
      </c>
      <c r="T73" s="20">
        <f t="shared" si="41"/>
        <v>143.6391883593104</v>
      </c>
      <c r="U73" s="20">
        <f t="shared" si="41"/>
        <v>144.9191883593104</v>
      </c>
      <c r="V73" s="20">
        <f t="shared" si="41"/>
        <v>149.52918835931041</v>
      </c>
      <c r="W73" s="20">
        <f>W42-W72+W47+W60</f>
        <v>134.33019811105399</v>
      </c>
      <c r="X73" s="20">
        <f t="shared" ref="X73:AC73" si="42">X42-X72+X47+X60</f>
        <v>140.90019811105398</v>
      </c>
      <c r="Y73" s="20">
        <f t="shared" si="42"/>
        <v>136.23049806769382</v>
      </c>
      <c r="Z73" s="20">
        <f t="shared" si="42"/>
        <v>132.45385138894389</v>
      </c>
      <c r="AA73" s="20">
        <f t="shared" si="42"/>
        <v>135.54415134558371</v>
      </c>
      <c r="AB73" s="20">
        <f t="shared" si="42"/>
        <v>140.17566384942012</v>
      </c>
      <c r="AC73" s="20">
        <f t="shared" si="42"/>
        <v>137.38566384942015</v>
      </c>
    </row>
    <row r="74" spans="1:29" ht="30" x14ac:dyDescent="0.2">
      <c r="A74" s="3" t="s">
        <v>35</v>
      </c>
      <c r="B74" s="20">
        <f>B51+B56+B60-B63-B72</f>
        <v>145.75778827259001</v>
      </c>
      <c r="C74" s="20">
        <f>C51+C56+C60-C63-C72</f>
        <v>155.27978827259</v>
      </c>
      <c r="D74" s="20">
        <f t="shared" ref="D74:O74" si="43">D51+D56+D60-D63-D72</f>
        <v>155.10008822922984</v>
      </c>
      <c r="E74" s="20">
        <f t="shared" si="43"/>
        <v>149.81978827259002</v>
      </c>
      <c r="F74" s="20">
        <f t="shared" si="43"/>
        <v>151.24978827259002</v>
      </c>
      <c r="G74" s="20">
        <f t="shared" si="43"/>
        <v>154.99008822922985</v>
      </c>
      <c r="H74" s="20">
        <f t="shared" si="43"/>
        <v>159.16008822922984</v>
      </c>
      <c r="I74" s="20">
        <f>I51+I56+I60-I63-I72</f>
        <v>144.47079802433359</v>
      </c>
      <c r="J74" s="20">
        <f t="shared" si="43"/>
        <v>148.92079802433361</v>
      </c>
      <c r="K74" s="20">
        <f t="shared" si="43"/>
        <v>146.30109798097342</v>
      </c>
      <c r="L74" s="20">
        <f t="shared" si="43"/>
        <v>142.18445130222352</v>
      </c>
      <c r="M74" s="20">
        <f t="shared" si="43"/>
        <v>145.52475125886332</v>
      </c>
      <c r="N74" s="20">
        <f t="shared" si="43"/>
        <v>150.28626376269978</v>
      </c>
      <c r="O74" s="20">
        <f t="shared" si="43"/>
        <v>147.44626376269974</v>
      </c>
      <c r="P74" s="20">
        <f t="shared" ref="P74:W74" si="44">P51+P56+P60-P63-P72</f>
        <v>146.35138827259001</v>
      </c>
      <c r="Q74" s="20">
        <f t="shared" si="44"/>
        <v>158.35978827259001</v>
      </c>
      <c r="R74" s="20">
        <f t="shared" si="44"/>
        <v>155.50008822922985</v>
      </c>
      <c r="S74" s="20">
        <f t="shared" si="44"/>
        <v>149.82978827259001</v>
      </c>
      <c r="T74" s="20">
        <f t="shared" si="44"/>
        <v>151.00978827259001</v>
      </c>
      <c r="U74" s="20">
        <f t="shared" si="44"/>
        <v>155.30008822922983</v>
      </c>
      <c r="V74" s="20">
        <f t="shared" si="44"/>
        <v>159.91008822922984</v>
      </c>
      <c r="W74" s="20">
        <f t="shared" si="44"/>
        <v>144.35079802433361</v>
      </c>
      <c r="X74" s="20">
        <f t="shared" ref="X74:AC74" si="45">X51+X56+X60-X63-X72</f>
        <v>150.92079802433361</v>
      </c>
      <c r="Y74" s="20">
        <f t="shared" si="45"/>
        <v>146.25109798097344</v>
      </c>
      <c r="Z74" s="20">
        <f t="shared" si="45"/>
        <v>142.47445130222351</v>
      </c>
      <c r="AA74" s="20">
        <f t="shared" si="45"/>
        <v>145.56475125886334</v>
      </c>
      <c r="AB74" s="20">
        <f t="shared" si="45"/>
        <v>150.19626376269974</v>
      </c>
      <c r="AC74" s="20">
        <f t="shared" si="45"/>
        <v>147.40626376269978</v>
      </c>
    </row>
    <row r="75" spans="1:29" ht="15" x14ac:dyDescent="0.2">
      <c r="A75" s="2" t="s">
        <v>9</v>
      </c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  <c r="AB75" s="20"/>
      <c r="AC75" s="20"/>
    </row>
    <row r="76" spans="1:29" ht="30" x14ac:dyDescent="0.2">
      <c r="A76" s="4" t="s">
        <v>36</v>
      </c>
      <c r="B76" s="20">
        <v>5.13</v>
      </c>
      <c r="C76" s="20">
        <v>5.13</v>
      </c>
      <c r="D76" s="20">
        <v>8.4499999999999993</v>
      </c>
      <c r="E76" s="20">
        <v>5.13</v>
      </c>
      <c r="F76" s="20">
        <v>5.13</v>
      </c>
      <c r="G76" s="20">
        <v>8.4499999999999993</v>
      </c>
      <c r="H76" s="20">
        <v>8.4499999999999993</v>
      </c>
      <c r="I76" s="20">
        <v>5.13</v>
      </c>
      <c r="J76" s="20">
        <v>5.13</v>
      </c>
      <c r="K76" s="20">
        <v>5.13</v>
      </c>
      <c r="L76" s="20">
        <v>8.4499999999999993</v>
      </c>
      <c r="M76" s="20">
        <v>8.4499999999999993</v>
      </c>
      <c r="N76" s="20">
        <v>8.4499999999999993</v>
      </c>
      <c r="O76" s="20">
        <v>8.4499999999999993</v>
      </c>
      <c r="P76" s="20">
        <v>6.61</v>
      </c>
      <c r="Q76" s="20">
        <v>6.61</v>
      </c>
      <c r="R76" s="20">
        <v>10.45</v>
      </c>
      <c r="S76" s="20">
        <v>6.61</v>
      </c>
      <c r="T76" s="20">
        <v>6.61</v>
      </c>
      <c r="U76" s="20">
        <v>10.45</v>
      </c>
      <c r="V76" s="20">
        <v>10.45</v>
      </c>
      <c r="W76" s="20">
        <v>6.61</v>
      </c>
      <c r="X76" s="20">
        <v>6.61</v>
      </c>
      <c r="Y76" s="20">
        <v>6.61</v>
      </c>
      <c r="Z76" s="20">
        <v>10.45</v>
      </c>
      <c r="AA76" s="20">
        <v>10.45</v>
      </c>
      <c r="AB76" s="20">
        <v>10.45</v>
      </c>
      <c r="AC76" s="20">
        <v>10.45</v>
      </c>
    </row>
    <row r="77" spans="1:29" ht="15" x14ac:dyDescent="0.2">
      <c r="A77" s="3" t="s">
        <v>37</v>
      </c>
      <c r="B77" s="20">
        <v>0</v>
      </c>
      <c r="C77" s="20">
        <v>0</v>
      </c>
      <c r="D77" s="20">
        <v>0</v>
      </c>
      <c r="E77" s="20">
        <v>0</v>
      </c>
      <c r="F77" s="20">
        <v>0</v>
      </c>
      <c r="G77" s="20">
        <v>0</v>
      </c>
      <c r="H77" s="20">
        <v>0</v>
      </c>
      <c r="I77" s="20">
        <v>0</v>
      </c>
      <c r="J77" s="20">
        <v>0</v>
      </c>
      <c r="K77" s="20">
        <v>0</v>
      </c>
      <c r="L77" s="20">
        <v>0</v>
      </c>
      <c r="M77" s="20">
        <v>0</v>
      </c>
      <c r="N77" s="20">
        <v>0</v>
      </c>
      <c r="O77" s="20">
        <v>0</v>
      </c>
      <c r="P77" s="20">
        <v>0</v>
      </c>
      <c r="Q77" s="20">
        <v>0</v>
      </c>
      <c r="R77" s="20">
        <v>0</v>
      </c>
      <c r="S77" s="20">
        <v>0</v>
      </c>
      <c r="T77" s="20">
        <v>0</v>
      </c>
      <c r="U77" s="20">
        <v>0</v>
      </c>
      <c r="V77" s="20">
        <v>0</v>
      </c>
      <c r="W77" s="20">
        <v>0</v>
      </c>
      <c r="X77" s="20">
        <v>0</v>
      </c>
      <c r="Y77" s="20">
        <v>0</v>
      </c>
      <c r="Z77" s="20">
        <v>0</v>
      </c>
      <c r="AA77" s="20">
        <v>0</v>
      </c>
      <c r="AB77" s="20">
        <v>0</v>
      </c>
      <c r="AC77" s="20">
        <v>0</v>
      </c>
    </row>
    <row r="78" spans="1:29" ht="15" x14ac:dyDescent="0.2">
      <c r="A78" s="3" t="s">
        <v>38</v>
      </c>
      <c r="B78" s="20">
        <v>12.5</v>
      </c>
      <c r="C78" s="20">
        <v>12.5</v>
      </c>
      <c r="D78" s="20">
        <v>12.5</v>
      </c>
      <c r="E78" s="20">
        <v>12.5</v>
      </c>
      <c r="F78" s="20">
        <v>12.5</v>
      </c>
      <c r="G78" s="20">
        <v>12.5</v>
      </c>
      <c r="H78" s="20">
        <v>12.5</v>
      </c>
      <c r="I78" s="20">
        <v>12.5</v>
      </c>
      <c r="J78" s="20">
        <v>12.5</v>
      </c>
      <c r="K78" s="20">
        <v>12.5</v>
      </c>
      <c r="L78" s="20">
        <v>12.5</v>
      </c>
      <c r="M78" s="20">
        <v>12.5</v>
      </c>
      <c r="N78" s="20">
        <v>12.5</v>
      </c>
      <c r="O78" s="20">
        <v>12.5</v>
      </c>
      <c r="P78" s="20">
        <v>9</v>
      </c>
      <c r="Q78" s="20">
        <v>9</v>
      </c>
      <c r="R78" s="20">
        <v>9</v>
      </c>
      <c r="S78" s="20">
        <v>9</v>
      </c>
      <c r="T78" s="20">
        <v>9</v>
      </c>
      <c r="U78" s="20">
        <v>9</v>
      </c>
      <c r="V78" s="20">
        <v>9</v>
      </c>
      <c r="W78" s="20">
        <v>9</v>
      </c>
      <c r="X78" s="20">
        <v>9</v>
      </c>
      <c r="Y78" s="20">
        <v>9</v>
      </c>
      <c r="Z78" s="20">
        <v>9</v>
      </c>
      <c r="AA78" s="20">
        <v>9</v>
      </c>
      <c r="AB78" s="20">
        <v>9</v>
      </c>
      <c r="AC78" s="20">
        <v>9</v>
      </c>
    </row>
    <row r="79" spans="1:29" ht="15" x14ac:dyDescent="0.2">
      <c r="A79" s="3" t="s">
        <v>39</v>
      </c>
      <c r="B79" s="20">
        <v>0</v>
      </c>
      <c r="C79" s="20">
        <v>0</v>
      </c>
      <c r="D79" s="20">
        <v>0</v>
      </c>
      <c r="E79" s="20">
        <v>0</v>
      </c>
      <c r="F79" s="20">
        <v>0</v>
      </c>
      <c r="G79" s="20">
        <v>0</v>
      </c>
      <c r="H79" s="20">
        <v>0</v>
      </c>
      <c r="I79" s="20">
        <v>0</v>
      </c>
      <c r="J79" s="20">
        <v>0</v>
      </c>
      <c r="K79" s="20">
        <v>0</v>
      </c>
      <c r="L79" s="20">
        <v>0</v>
      </c>
      <c r="M79" s="20">
        <v>0</v>
      </c>
      <c r="N79" s="20">
        <v>0</v>
      </c>
      <c r="O79" s="20">
        <v>0</v>
      </c>
      <c r="P79" s="20">
        <v>0</v>
      </c>
      <c r="Q79" s="20">
        <v>0</v>
      </c>
      <c r="R79" s="20">
        <v>0</v>
      </c>
      <c r="S79" s="20">
        <v>0</v>
      </c>
      <c r="T79" s="20">
        <v>0</v>
      </c>
      <c r="U79" s="20">
        <v>0</v>
      </c>
      <c r="V79" s="20">
        <v>0</v>
      </c>
      <c r="W79" s="20">
        <v>0</v>
      </c>
      <c r="X79" s="20">
        <v>0</v>
      </c>
      <c r="Y79" s="20">
        <v>0</v>
      </c>
      <c r="Z79" s="20">
        <v>0</v>
      </c>
      <c r="AA79" s="20">
        <v>0</v>
      </c>
      <c r="AB79" s="20">
        <v>0</v>
      </c>
      <c r="AC79" s="20">
        <v>0</v>
      </c>
    </row>
    <row r="80" spans="1:29" ht="15" x14ac:dyDescent="0.2">
      <c r="A80" s="3" t="s">
        <v>40</v>
      </c>
      <c r="B80" s="20">
        <f>B74-B76+B77-B78+B79</f>
        <v>128.12778827259001</v>
      </c>
      <c r="C80" s="20">
        <f t="shared" ref="C80:O80" si="46">C74-C76+C77-C78+C79</f>
        <v>137.64978827259</v>
      </c>
      <c r="D80" s="20">
        <f t="shared" si="46"/>
        <v>134.15008822922985</v>
      </c>
      <c r="E80" s="20">
        <f t="shared" si="46"/>
        <v>132.18978827259002</v>
      </c>
      <c r="F80" s="20">
        <f t="shared" si="46"/>
        <v>133.61978827259003</v>
      </c>
      <c r="G80" s="20">
        <f t="shared" si="46"/>
        <v>134.04008822922987</v>
      </c>
      <c r="H80" s="20">
        <f t="shared" si="46"/>
        <v>138.21008822922985</v>
      </c>
      <c r="I80" s="20">
        <f>I74-I76+I77-I78+I79</f>
        <v>126.84079802433359</v>
      </c>
      <c r="J80" s="20">
        <f t="shared" si="46"/>
        <v>131.29079802433361</v>
      </c>
      <c r="K80" s="20">
        <f t="shared" si="46"/>
        <v>128.67109798097343</v>
      </c>
      <c r="L80" s="20">
        <f t="shared" si="46"/>
        <v>121.23445130222353</v>
      </c>
      <c r="M80" s="20">
        <f t="shared" si="46"/>
        <v>124.57475125886333</v>
      </c>
      <c r="N80" s="20">
        <f t="shared" si="46"/>
        <v>129.33626376269979</v>
      </c>
      <c r="O80" s="20">
        <f t="shared" si="46"/>
        <v>126.49626376269975</v>
      </c>
      <c r="P80" s="20">
        <f>P74-P76+P77-P78+P79</f>
        <v>130.74138827259</v>
      </c>
      <c r="Q80" s="20">
        <f t="shared" ref="Q80:V80" si="47">Q74-Q76+Q77-Q78+Q79</f>
        <v>142.74978827259</v>
      </c>
      <c r="R80" s="20">
        <f t="shared" si="47"/>
        <v>136.05008822922986</v>
      </c>
      <c r="S80" s="20">
        <f t="shared" si="47"/>
        <v>134.21978827258999</v>
      </c>
      <c r="T80" s="20">
        <f t="shared" si="47"/>
        <v>135.39978827259</v>
      </c>
      <c r="U80" s="20">
        <f t="shared" si="47"/>
        <v>135.85008822922984</v>
      </c>
      <c r="V80" s="20">
        <f t="shared" si="47"/>
        <v>140.46008822922985</v>
      </c>
      <c r="W80" s="20">
        <f>W74-W76+W77-W78+W79</f>
        <v>128.7407980243336</v>
      </c>
      <c r="X80" s="20">
        <f t="shared" ref="X80:AC80" si="48">X74-X76+X77-X78+X79</f>
        <v>135.31079802433359</v>
      </c>
      <c r="Y80" s="20">
        <f t="shared" si="48"/>
        <v>130.64109798097343</v>
      </c>
      <c r="Z80" s="20">
        <f t="shared" si="48"/>
        <v>123.02445130222353</v>
      </c>
      <c r="AA80" s="20">
        <f t="shared" si="48"/>
        <v>126.11475125886335</v>
      </c>
      <c r="AB80" s="20">
        <f t="shared" si="48"/>
        <v>130.74626376269975</v>
      </c>
      <c r="AC80" s="20">
        <f t="shared" si="48"/>
        <v>127.95626376269979</v>
      </c>
    </row>
    <row r="81" spans="1:29" ht="15" x14ac:dyDescent="0.2">
      <c r="A81" s="12" t="s">
        <v>10</v>
      </c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  <c r="AA81" s="20"/>
      <c r="AB81" s="20"/>
      <c r="AC81" s="20"/>
    </row>
    <row r="82" spans="1:29" ht="30" x14ac:dyDescent="0.2">
      <c r="A82" s="23" t="s">
        <v>41</v>
      </c>
      <c r="B82" s="20">
        <f>10^((B80-161.04+7.1*LOG10(20)-7.5*LOG10(5)+(24.37-3.7*(5/B3)^2)*LOG10(B3)-20*LOG10(B2)+(3.2*(LOG10(17.625))^2-4.97)+0.6*(B4-1.5))/(43.42-3.1*LOG10(B3))+3)</f>
        <v>2007.4619450958319</v>
      </c>
      <c r="C82" s="20">
        <f t="shared" ref="C82:AC82" si="49">10^((C80-161.04+7.1*LOG10(20)-7.5*LOG10(5)+(24.37-3.7*(5/C3)^2)*LOG10(C3)-20*LOG10(C2)+(3.2*(LOG10(17.625))^2-4.97)+0.6*(C4-1.5))/(43.42-3.1*LOG10(C3))+3)</f>
        <v>3540.9358712523208</v>
      </c>
      <c r="D82" s="20">
        <f t="shared" si="49"/>
        <v>2874.2902090840153</v>
      </c>
      <c r="E82" s="20">
        <f t="shared" si="49"/>
        <v>2557.3462539956722</v>
      </c>
      <c r="F82" s="20">
        <f t="shared" si="49"/>
        <v>2784.865006832395</v>
      </c>
      <c r="G82" s="20">
        <f t="shared" si="49"/>
        <v>2855.5077124175959</v>
      </c>
      <c r="H82" s="20">
        <f t="shared" si="49"/>
        <v>3661.1798145029038</v>
      </c>
      <c r="I82" s="20">
        <f t="shared" si="49"/>
        <v>1859.2355749738319</v>
      </c>
      <c r="J82" s="20">
        <f t="shared" si="49"/>
        <v>2423.9282443872889</v>
      </c>
      <c r="K82" s="20">
        <f t="shared" si="49"/>
        <v>2073.5310237236531</v>
      </c>
      <c r="L82" s="20">
        <f t="shared" si="49"/>
        <v>1331.1218236219927</v>
      </c>
      <c r="M82" s="20">
        <f t="shared" si="49"/>
        <v>1624.348765476682</v>
      </c>
      <c r="N82" s="20">
        <f t="shared" si="49"/>
        <v>2157.3863105766995</v>
      </c>
      <c r="O82" s="20">
        <f t="shared" si="49"/>
        <v>1821.4463203220698</v>
      </c>
      <c r="P82" s="20">
        <f t="shared" si="49"/>
        <v>2345.8414039207314</v>
      </c>
      <c r="Q82" s="20">
        <f t="shared" si="49"/>
        <v>4798.7511012305158</v>
      </c>
      <c r="R82" s="20">
        <f t="shared" si="49"/>
        <v>3218.9251080079916</v>
      </c>
      <c r="S82" s="20">
        <f t="shared" si="49"/>
        <v>2886.2553805621451</v>
      </c>
      <c r="T82" s="20">
        <f t="shared" si="49"/>
        <v>3096.5513302405848</v>
      </c>
      <c r="U82" s="20">
        <f t="shared" si="49"/>
        <v>3180.7827194750707</v>
      </c>
      <c r="V82" s="20">
        <f t="shared" si="49"/>
        <v>4186.5939084145648</v>
      </c>
      <c r="W82" s="20">
        <f t="shared" si="49"/>
        <v>2082.1627736373084</v>
      </c>
      <c r="X82" s="20">
        <f t="shared" si="49"/>
        <v>3080.1710108826119</v>
      </c>
      <c r="Y82" s="20">
        <f t="shared" si="49"/>
        <v>2331.8612132500484</v>
      </c>
      <c r="Z82" s="20">
        <f t="shared" si="49"/>
        <v>1480.985418652743</v>
      </c>
      <c r="AA82" s="20">
        <f t="shared" si="49"/>
        <v>1780.4967084998739</v>
      </c>
      <c r="AB82" s="20">
        <f t="shared" si="49"/>
        <v>2346.5231661061421</v>
      </c>
      <c r="AC82" s="20">
        <f t="shared" si="49"/>
        <v>1987.0441716513283</v>
      </c>
    </row>
    <row r="85" spans="1:29" x14ac:dyDescent="0.2"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</row>
    <row r="86" spans="1:29" x14ac:dyDescent="0.2"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</row>
    <row r="87" spans="1:29" x14ac:dyDescent="0.2">
      <c r="B87" s="13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</row>
    <row r="88" spans="1:29" x14ac:dyDescent="0.2">
      <c r="B88" s="13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</row>
    <row r="89" spans="1:29" x14ac:dyDescent="0.2">
      <c r="B89" s="13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87"/>
  <sheetViews>
    <sheetView topLeftCell="S10" workbookViewId="0">
      <selection activeCell="Z30" sqref="Z30"/>
    </sheetView>
  </sheetViews>
  <sheetFormatPr defaultRowHeight="14.25" x14ac:dyDescent="0.2"/>
  <cols>
    <col min="1" max="1" width="72" customWidth="1"/>
    <col min="2" max="29" width="20.625" customWidth="1"/>
  </cols>
  <sheetData>
    <row r="1" spans="1:29" x14ac:dyDescent="0.2">
      <c r="A1" s="2" t="s">
        <v>42</v>
      </c>
    </row>
    <row r="2" spans="1:29" ht="15" x14ac:dyDescent="0.2">
      <c r="A2" s="3" t="s">
        <v>0</v>
      </c>
      <c r="B2" s="15">
        <v>4</v>
      </c>
      <c r="C2" s="15">
        <v>4</v>
      </c>
      <c r="D2" s="15">
        <v>4</v>
      </c>
      <c r="E2" s="15">
        <v>4</v>
      </c>
      <c r="F2" s="15">
        <v>4</v>
      </c>
      <c r="G2" s="15">
        <v>4</v>
      </c>
      <c r="H2" s="15">
        <v>4</v>
      </c>
      <c r="I2" s="15">
        <v>4</v>
      </c>
      <c r="J2" s="15">
        <v>4</v>
      </c>
      <c r="K2" s="15">
        <v>4</v>
      </c>
      <c r="L2" s="15">
        <v>4</v>
      </c>
      <c r="M2" s="15">
        <v>4</v>
      </c>
      <c r="N2" s="15">
        <v>4</v>
      </c>
      <c r="O2" s="15">
        <v>4</v>
      </c>
      <c r="P2" s="15">
        <v>4</v>
      </c>
      <c r="Q2" s="15">
        <v>4</v>
      </c>
      <c r="R2" s="15">
        <v>4</v>
      </c>
      <c r="S2" s="15">
        <v>4</v>
      </c>
      <c r="T2" s="15">
        <v>4</v>
      </c>
      <c r="U2" s="15">
        <v>4</v>
      </c>
      <c r="V2" s="15">
        <v>4</v>
      </c>
      <c r="W2" s="15">
        <v>4</v>
      </c>
      <c r="X2" s="15">
        <v>4</v>
      </c>
      <c r="Y2" s="15">
        <v>4</v>
      </c>
      <c r="Z2" s="15">
        <v>4</v>
      </c>
      <c r="AA2" s="15">
        <v>4</v>
      </c>
      <c r="AB2" s="15">
        <v>4</v>
      </c>
      <c r="AC2" s="15">
        <v>4</v>
      </c>
    </row>
    <row r="3" spans="1:29" ht="15" x14ac:dyDescent="0.2">
      <c r="A3" s="3" t="s">
        <v>1</v>
      </c>
      <c r="B3" s="15">
        <v>35</v>
      </c>
      <c r="C3" s="15">
        <v>35</v>
      </c>
      <c r="D3" s="15">
        <v>35</v>
      </c>
      <c r="E3" s="15">
        <v>35</v>
      </c>
      <c r="F3" s="15">
        <v>35</v>
      </c>
      <c r="G3" s="15">
        <v>35</v>
      </c>
      <c r="H3" s="15">
        <v>35</v>
      </c>
      <c r="I3" s="15">
        <v>35</v>
      </c>
      <c r="J3" s="15">
        <v>35</v>
      </c>
      <c r="K3" s="15">
        <v>35</v>
      </c>
      <c r="L3" s="15">
        <v>35</v>
      </c>
      <c r="M3" s="15">
        <v>35</v>
      </c>
      <c r="N3" s="15">
        <v>35</v>
      </c>
      <c r="O3" s="15">
        <v>35</v>
      </c>
      <c r="P3" s="15">
        <v>35</v>
      </c>
      <c r="Q3" s="15">
        <v>35</v>
      </c>
      <c r="R3" s="15">
        <v>35</v>
      </c>
      <c r="S3" s="15">
        <v>35</v>
      </c>
      <c r="T3" s="15">
        <v>35</v>
      </c>
      <c r="U3" s="15">
        <v>35</v>
      </c>
      <c r="V3" s="15">
        <v>35</v>
      </c>
      <c r="W3" s="15">
        <v>35</v>
      </c>
      <c r="X3" s="15">
        <v>35</v>
      </c>
      <c r="Y3" s="15">
        <v>35</v>
      </c>
      <c r="Z3" s="15">
        <v>35</v>
      </c>
      <c r="AA3" s="15">
        <v>35</v>
      </c>
      <c r="AB3" s="15">
        <v>35</v>
      </c>
      <c r="AC3" s="15">
        <v>35</v>
      </c>
    </row>
    <row r="4" spans="1:29" ht="15" x14ac:dyDescent="0.2">
      <c r="A4" s="3" t="s">
        <v>2</v>
      </c>
      <c r="B4" s="15">
        <v>1.5</v>
      </c>
      <c r="C4" s="15">
        <v>1.5</v>
      </c>
      <c r="D4" s="15">
        <v>1.5</v>
      </c>
      <c r="E4" s="15">
        <v>1.5</v>
      </c>
      <c r="F4" s="15">
        <v>1.5</v>
      </c>
      <c r="G4" s="15">
        <v>1.5</v>
      </c>
      <c r="H4" s="15">
        <v>1.5</v>
      </c>
      <c r="I4" s="15">
        <v>1.5</v>
      </c>
      <c r="J4" s="15">
        <v>1.5</v>
      </c>
      <c r="K4" s="15">
        <v>1.5</v>
      </c>
      <c r="L4" s="15">
        <v>1.5</v>
      </c>
      <c r="M4" s="15">
        <v>1.5</v>
      </c>
      <c r="N4" s="15">
        <v>1.5</v>
      </c>
      <c r="O4" s="15">
        <v>1.5</v>
      </c>
      <c r="P4" s="15">
        <v>1.5</v>
      </c>
      <c r="Q4" s="15">
        <v>1.5</v>
      </c>
      <c r="R4" s="15">
        <v>1.5</v>
      </c>
      <c r="S4" s="15">
        <v>1.5</v>
      </c>
      <c r="T4" s="15">
        <v>1.5</v>
      </c>
      <c r="U4" s="15">
        <v>1.5</v>
      </c>
      <c r="V4" s="15">
        <v>1.5</v>
      </c>
      <c r="W4" s="15">
        <v>1.5</v>
      </c>
      <c r="X4" s="15">
        <v>1.5</v>
      </c>
      <c r="Y4" s="15">
        <v>1.5</v>
      </c>
      <c r="Z4" s="15">
        <v>1.5</v>
      </c>
      <c r="AA4" s="15">
        <v>1.5</v>
      </c>
      <c r="AB4" s="15">
        <v>1.5</v>
      </c>
      <c r="AC4" s="15">
        <v>1.5</v>
      </c>
    </row>
    <row r="5" spans="1:29" ht="15" x14ac:dyDescent="0.2">
      <c r="A5" s="4" t="s">
        <v>43</v>
      </c>
      <c r="B5" s="16">
        <v>0.9</v>
      </c>
      <c r="C5" s="16">
        <v>0.9</v>
      </c>
      <c r="D5" s="16">
        <v>0.95</v>
      </c>
      <c r="E5" s="16">
        <v>0.9</v>
      </c>
      <c r="F5" s="16">
        <v>0.9</v>
      </c>
      <c r="G5" s="16">
        <v>0.95</v>
      </c>
      <c r="H5" s="16">
        <v>0.95</v>
      </c>
      <c r="I5" s="16">
        <v>0.9</v>
      </c>
      <c r="J5" s="16">
        <v>0.9</v>
      </c>
      <c r="K5" s="16">
        <v>0.9</v>
      </c>
      <c r="L5" s="16">
        <v>0.95</v>
      </c>
      <c r="M5" s="16">
        <v>0.95</v>
      </c>
      <c r="N5" s="16">
        <v>0.95</v>
      </c>
      <c r="O5" s="16">
        <v>0.95</v>
      </c>
      <c r="P5" s="16">
        <v>0.9</v>
      </c>
      <c r="Q5" s="16">
        <v>0.9</v>
      </c>
      <c r="R5" s="16">
        <v>0.95</v>
      </c>
      <c r="S5" s="16">
        <v>0.9</v>
      </c>
      <c r="T5" s="16">
        <v>0.9</v>
      </c>
      <c r="U5" s="16">
        <v>0.95</v>
      </c>
      <c r="V5" s="16">
        <v>0.95</v>
      </c>
      <c r="W5" s="16">
        <v>0.9</v>
      </c>
      <c r="X5" s="16">
        <v>0.9</v>
      </c>
      <c r="Y5" s="16">
        <v>0.9</v>
      </c>
      <c r="Z5" s="16">
        <v>0.95</v>
      </c>
      <c r="AA5" s="16">
        <v>0.95</v>
      </c>
      <c r="AB5" s="16">
        <v>0.95</v>
      </c>
      <c r="AC5" s="16">
        <v>0.95</v>
      </c>
    </row>
    <row r="6" spans="1:29" ht="15" x14ac:dyDescent="0.2">
      <c r="A6" s="4" t="s">
        <v>44</v>
      </c>
      <c r="B6" s="15">
        <v>8</v>
      </c>
      <c r="C6" s="15">
        <v>8</v>
      </c>
      <c r="D6" s="15">
        <v>8</v>
      </c>
      <c r="E6" s="15">
        <v>8</v>
      </c>
      <c r="F6" s="15">
        <v>8</v>
      </c>
      <c r="G6" s="15">
        <v>8</v>
      </c>
      <c r="H6" s="15">
        <v>8</v>
      </c>
      <c r="I6" s="15">
        <v>8</v>
      </c>
      <c r="J6" s="15">
        <v>8</v>
      </c>
      <c r="K6" s="15">
        <v>8</v>
      </c>
      <c r="L6" s="15">
        <v>8</v>
      </c>
      <c r="M6" s="15">
        <v>8</v>
      </c>
      <c r="N6" s="15">
        <v>8</v>
      </c>
      <c r="O6" s="15">
        <v>8</v>
      </c>
      <c r="P6" s="15">
        <v>8</v>
      </c>
      <c r="Q6" s="15">
        <v>8</v>
      </c>
      <c r="R6" s="15">
        <v>8</v>
      </c>
      <c r="S6" s="15">
        <v>8</v>
      </c>
      <c r="T6" s="15">
        <v>8</v>
      </c>
      <c r="U6" s="15">
        <v>8</v>
      </c>
      <c r="V6" s="15">
        <v>8</v>
      </c>
      <c r="W6" s="15">
        <v>8</v>
      </c>
      <c r="X6" s="15">
        <v>8</v>
      </c>
      <c r="Y6" s="15">
        <v>8</v>
      </c>
      <c r="Z6" s="15">
        <v>8</v>
      </c>
      <c r="AA6" s="15">
        <v>8</v>
      </c>
      <c r="AB6" s="15">
        <v>8</v>
      </c>
      <c r="AC6" s="15">
        <v>8</v>
      </c>
    </row>
    <row r="7" spans="1:29" ht="16.5" x14ac:dyDescent="0.2">
      <c r="A7" s="4" t="s">
        <v>45</v>
      </c>
      <c r="B7" s="14" t="s">
        <v>163</v>
      </c>
      <c r="C7" s="14" t="s">
        <v>163</v>
      </c>
      <c r="D7" s="14" t="s">
        <v>163</v>
      </c>
      <c r="E7" s="14" t="s">
        <v>163</v>
      </c>
      <c r="F7" s="14" t="s">
        <v>163</v>
      </c>
      <c r="G7" s="14" t="s">
        <v>163</v>
      </c>
      <c r="H7" s="14" t="s">
        <v>163</v>
      </c>
      <c r="I7" s="14" t="s">
        <v>163</v>
      </c>
      <c r="J7" s="14" t="s">
        <v>163</v>
      </c>
      <c r="K7" s="14" t="s">
        <v>163</v>
      </c>
      <c r="L7" s="14" t="s">
        <v>163</v>
      </c>
      <c r="M7" s="14" t="s">
        <v>163</v>
      </c>
      <c r="N7" s="14" t="s">
        <v>163</v>
      </c>
      <c r="O7" s="14" t="s">
        <v>163</v>
      </c>
      <c r="P7" s="14" t="s">
        <v>163</v>
      </c>
      <c r="Q7" s="14" t="s">
        <v>163</v>
      </c>
      <c r="R7" s="14" t="s">
        <v>163</v>
      </c>
      <c r="S7" s="14" t="s">
        <v>163</v>
      </c>
      <c r="T7" s="14" t="s">
        <v>163</v>
      </c>
      <c r="U7" s="14" t="s">
        <v>163</v>
      </c>
      <c r="V7" s="14" t="s">
        <v>163</v>
      </c>
      <c r="W7" s="14" t="s">
        <v>163</v>
      </c>
      <c r="X7" s="14" t="s">
        <v>163</v>
      </c>
      <c r="Y7" s="14" t="s">
        <v>163</v>
      </c>
      <c r="Z7" s="14" t="s">
        <v>163</v>
      </c>
      <c r="AA7" s="14" t="s">
        <v>163</v>
      </c>
      <c r="AB7" s="14" t="s">
        <v>163</v>
      </c>
      <c r="AC7" s="14" t="s">
        <v>163</v>
      </c>
    </row>
    <row r="8" spans="1:29" ht="15" x14ac:dyDescent="0.2">
      <c r="A8" s="4" t="s">
        <v>46</v>
      </c>
      <c r="B8" s="15">
        <v>3</v>
      </c>
      <c r="C8" s="15">
        <v>3</v>
      </c>
      <c r="D8" s="15">
        <v>3</v>
      </c>
      <c r="E8" s="15">
        <v>3</v>
      </c>
      <c r="F8" s="15">
        <v>3</v>
      </c>
      <c r="G8" s="15">
        <v>3</v>
      </c>
      <c r="H8" s="15">
        <v>3</v>
      </c>
      <c r="I8" s="15">
        <v>3</v>
      </c>
      <c r="J8" s="15">
        <v>3</v>
      </c>
      <c r="K8" s="15">
        <v>3</v>
      </c>
      <c r="L8" s="15">
        <v>3</v>
      </c>
      <c r="M8" s="15">
        <v>3</v>
      </c>
      <c r="N8" s="15">
        <v>3</v>
      </c>
      <c r="O8" s="15">
        <v>3</v>
      </c>
      <c r="P8" s="15">
        <v>120</v>
      </c>
      <c r="Q8" s="15">
        <v>120</v>
      </c>
      <c r="R8" s="15">
        <v>120</v>
      </c>
      <c r="S8" s="15">
        <v>120</v>
      </c>
      <c r="T8" s="15">
        <v>120</v>
      </c>
      <c r="U8" s="15">
        <v>120</v>
      </c>
      <c r="V8" s="15">
        <v>120</v>
      </c>
      <c r="W8" s="15">
        <v>120</v>
      </c>
      <c r="X8" s="15">
        <v>120</v>
      </c>
      <c r="Y8" s="15">
        <v>120</v>
      </c>
      <c r="Z8" s="15">
        <v>120</v>
      </c>
      <c r="AA8" s="15">
        <v>120</v>
      </c>
      <c r="AB8" s="15">
        <v>120</v>
      </c>
      <c r="AC8" s="15">
        <v>120</v>
      </c>
    </row>
    <row r="9" spans="1:29" ht="15" x14ac:dyDescent="0.2">
      <c r="A9" s="4" t="s">
        <v>81</v>
      </c>
      <c r="B9" s="17" t="s">
        <v>82</v>
      </c>
      <c r="C9" s="17" t="s">
        <v>83</v>
      </c>
      <c r="D9" s="17" t="s">
        <v>84</v>
      </c>
      <c r="E9" s="17" t="s">
        <v>85</v>
      </c>
      <c r="F9" s="17" t="s">
        <v>86</v>
      </c>
      <c r="G9" s="17" t="s">
        <v>87</v>
      </c>
      <c r="H9" s="17" t="s">
        <v>88</v>
      </c>
      <c r="I9" s="17" t="s">
        <v>89</v>
      </c>
      <c r="J9" s="17" t="s">
        <v>90</v>
      </c>
      <c r="K9" s="17" t="s">
        <v>91</v>
      </c>
      <c r="L9" s="17" t="s">
        <v>92</v>
      </c>
      <c r="M9" s="17" t="s">
        <v>93</v>
      </c>
      <c r="N9" s="17" t="s">
        <v>94</v>
      </c>
      <c r="O9" s="18" t="s">
        <v>95</v>
      </c>
      <c r="P9" s="17" t="s">
        <v>82</v>
      </c>
      <c r="Q9" s="17" t="s">
        <v>83</v>
      </c>
      <c r="R9" s="17" t="s">
        <v>84</v>
      </c>
      <c r="S9" s="17" t="s">
        <v>85</v>
      </c>
      <c r="T9" s="17" t="s">
        <v>86</v>
      </c>
      <c r="U9" s="17" t="s">
        <v>87</v>
      </c>
      <c r="V9" s="17" t="s">
        <v>88</v>
      </c>
      <c r="W9" s="17" t="s">
        <v>89</v>
      </c>
      <c r="X9" s="17" t="s">
        <v>90</v>
      </c>
      <c r="Y9" s="17" t="s">
        <v>91</v>
      </c>
      <c r="Z9" s="17" t="s">
        <v>92</v>
      </c>
      <c r="AA9" s="17" t="s">
        <v>93</v>
      </c>
      <c r="AB9" s="17" t="s">
        <v>94</v>
      </c>
      <c r="AC9" s="18" t="s">
        <v>95</v>
      </c>
    </row>
    <row r="10" spans="1:29" ht="15" x14ac:dyDescent="0.2">
      <c r="A10" s="4" t="s">
        <v>47</v>
      </c>
      <c r="B10" s="14" t="s">
        <v>96</v>
      </c>
      <c r="C10" s="14" t="s">
        <v>96</v>
      </c>
      <c r="D10" s="14" t="s">
        <v>96</v>
      </c>
      <c r="E10" s="14" t="s">
        <v>96</v>
      </c>
      <c r="F10" s="14" t="s">
        <v>96</v>
      </c>
      <c r="G10" s="14" t="s">
        <v>96</v>
      </c>
      <c r="H10" s="14" t="s">
        <v>96</v>
      </c>
      <c r="I10" s="14" t="s">
        <v>96</v>
      </c>
      <c r="J10" s="14" t="s">
        <v>96</v>
      </c>
      <c r="K10" s="14" t="s">
        <v>96</v>
      </c>
      <c r="L10" s="14" t="s">
        <v>96</v>
      </c>
      <c r="M10" s="14" t="s">
        <v>96</v>
      </c>
      <c r="N10" s="14" t="s">
        <v>96</v>
      </c>
      <c r="O10" s="14" t="s">
        <v>96</v>
      </c>
      <c r="P10" s="14" t="s">
        <v>96</v>
      </c>
      <c r="Q10" s="14" t="s">
        <v>96</v>
      </c>
      <c r="R10" s="14" t="s">
        <v>96</v>
      </c>
      <c r="S10" s="14" t="s">
        <v>96</v>
      </c>
      <c r="T10" s="14" t="s">
        <v>96</v>
      </c>
      <c r="U10" s="14" t="s">
        <v>96</v>
      </c>
      <c r="V10" s="14" t="s">
        <v>96</v>
      </c>
      <c r="W10" s="14" t="s">
        <v>96</v>
      </c>
      <c r="X10" s="14" t="s">
        <v>96</v>
      </c>
      <c r="Y10" s="14" t="s">
        <v>96</v>
      </c>
      <c r="Z10" s="14" t="s">
        <v>96</v>
      </c>
      <c r="AA10" s="14" t="s">
        <v>96</v>
      </c>
      <c r="AB10" s="14" t="s">
        <v>96</v>
      </c>
      <c r="AC10" s="14" t="s">
        <v>96</v>
      </c>
    </row>
    <row r="11" spans="1:29" ht="15" x14ac:dyDescent="0.2">
      <c r="A11" s="4" t="s">
        <v>48</v>
      </c>
      <c r="B11" s="14" t="s">
        <v>97</v>
      </c>
      <c r="C11" s="14" t="s">
        <v>97</v>
      </c>
      <c r="D11" s="14" t="s">
        <v>97</v>
      </c>
      <c r="E11" s="14" t="s">
        <v>97</v>
      </c>
      <c r="F11" s="14" t="s">
        <v>97</v>
      </c>
      <c r="G11" s="14" t="s">
        <v>97</v>
      </c>
      <c r="H11" s="14" t="s">
        <v>97</v>
      </c>
      <c r="I11" s="14" t="s">
        <v>97</v>
      </c>
      <c r="J11" s="14" t="s">
        <v>97</v>
      </c>
      <c r="K11" s="14" t="s">
        <v>97</v>
      </c>
      <c r="L11" s="14" t="s">
        <v>97</v>
      </c>
      <c r="M11" s="14" t="s">
        <v>97</v>
      </c>
      <c r="N11" s="14" t="s">
        <v>97</v>
      </c>
      <c r="O11" s="14" t="s">
        <v>97</v>
      </c>
      <c r="P11" s="14" t="s">
        <v>97</v>
      </c>
      <c r="Q11" s="14" t="s">
        <v>97</v>
      </c>
      <c r="R11" s="14" t="s">
        <v>97</v>
      </c>
      <c r="S11" s="14" t="s">
        <v>97</v>
      </c>
      <c r="T11" s="14" t="s">
        <v>97</v>
      </c>
      <c r="U11" s="14" t="s">
        <v>97</v>
      </c>
      <c r="V11" s="14" t="s">
        <v>97</v>
      </c>
      <c r="W11" s="14" t="s">
        <v>97</v>
      </c>
      <c r="X11" s="14" t="s">
        <v>97</v>
      </c>
      <c r="Y11" s="14" t="s">
        <v>97</v>
      </c>
      <c r="Z11" s="14" t="s">
        <v>97</v>
      </c>
      <c r="AA11" s="14" t="s">
        <v>97</v>
      </c>
      <c r="AB11" s="14" t="s">
        <v>97</v>
      </c>
      <c r="AC11" s="14" t="s">
        <v>97</v>
      </c>
    </row>
    <row r="12" spans="1:29" ht="15" x14ac:dyDescent="0.2">
      <c r="A12" s="4" t="s">
        <v>49</v>
      </c>
      <c r="B12" s="14" t="s">
        <v>98</v>
      </c>
      <c r="C12" s="14" t="s">
        <v>98</v>
      </c>
      <c r="D12" s="14" t="s">
        <v>98</v>
      </c>
      <c r="E12" s="14" t="s">
        <v>98</v>
      </c>
      <c r="F12" s="14" t="s">
        <v>98</v>
      </c>
      <c r="G12" s="14" t="s">
        <v>98</v>
      </c>
      <c r="H12" s="14" t="s">
        <v>98</v>
      </c>
      <c r="I12" s="14" t="s">
        <v>98</v>
      </c>
      <c r="J12" s="14" t="s">
        <v>98</v>
      </c>
      <c r="K12" s="14" t="s">
        <v>98</v>
      </c>
      <c r="L12" s="14" t="s">
        <v>98</v>
      </c>
      <c r="M12" s="14" t="s">
        <v>98</v>
      </c>
      <c r="N12" s="14" t="s">
        <v>98</v>
      </c>
      <c r="O12" s="14" t="s">
        <v>98</v>
      </c>
      <c r="P12" s="14" t="s">
        <v>98</v>
      </c>
      <c r="Q12" s="14" t="s">
        <v>98</v>
      </c>
      <c r="R12" s="14" t="s">
        <v>98</v>
      </c>
      <c r="S12" s="14" t="s">
        <v>98</v>
      </c>
      <c r="T12" s="14" t="s">
        <v>98</v>
      </c>
      <c r="U12" s="14" t="s">
        <v>98</v>
      </c>
      <c r="V12" s="14" t="s">
        <v>98</v>
      </c>
      <c r="W12" s="14" t="s">
        <v>98</v>
      </c>
      <c r="X12" s="14" t="s">
        <v>98</v>
      </c>
      <c r="Y12" s="14" t="s">
        <v>98</v>
      </c>
      <c r="Z12" s="14" t="s">
        <v>98</v>
      </c>
      <c r="AA12" s="14" t="s">
        <v>98</v>
      </c>
      <c r="AB12" s="14" t="s">
        <v>98</v>
      </c>
      <c r="AC12" s="14" t="s">
        <v>98</v>
      </c>
    </row>
    <row r="13" spans="1:29" ht="30" x14ac:dyDescent="0.2">
      <c r="A13" s="4" t="s">
        <v>50</v>
      </c>
      <c r="B13" s="14" t="s">
        <v>99</v>
      </c>
      <c r="C13" s="14" t="s">
        <v>99</v>
      </c>
      <c r="D13" s="14" t="s">
        <v>99</v>
      </c>
      <c r="E13" s="14" t="s">
        <v>99</v>
      </c>
      <c r="F13" s="14" t="s">
        <v>99</v>
      </c>
      <c r="G13" s="14" t="s">
        <v>99</v>
      </c>
      <c r="H13" s="14" t="s">
        <v>99</v>
      </c>
      <c r="I13" s="14" t="s">
        <v>100</v>
      </c>
      <c r="J13" s="14" t="s">
        <v>100</v>
      </c>
      <c r="K13" s="14" t="s">
        <v>100</v>
      </c>
      <c r="L13" s="14" t="s">
        <v>101</v>
      </c>
      <c r="M13" s="14" t="s">
        <v>101</v>
      </c>
      <c r="N13" s="14" t="s">
        <v>100</v>
      </c>
      <c r="O13" s="14" t="s">
        <v>100</v>
      </c>
      <c r="P13" s="14" t="s">
        <v>99</v>
      </c>
      <c r="Q13" s="14" t="s">
        <v>99</v>
      </c>
      <c r="R13" s="14" t="s">
        <v>99</v>
      </c>
      <c r="S13" s="14" t="s">
        <v>99</v>
      </c>
      <c r="T13" s="14" t="s">
        <v>99</v>
      </c>
      <c r="U13" s="14" t="s">
        <v>99</v>
      </c>
      <c r="V13" s="14" t="s">
        <v>99</v>
      </c>
      <c r="W13" s="14" t="s">
        <v>100</v>
      </c>
      <c r="X13" s="14" t="s">
        <v>100</v>
      </c>
      <c r="Y13" s="14" t="s">
        <v>100</v>
      </c>
      <c r="Z13" s="14" t="s">
        <v>101</v>
      </c>
      <c r="AA13" s="14" t="s">
        <v>101</v>
      </c>
      <c r="AB13" s="14" t="s">
        <v>100</v>
      </c>
      <c r="AC13" s="14" t="s">
        <v>100</v>
      </c>
    </row>
    <row r="14" spans="1:29" ht="15" x14ac:dyDescent="0.2">
      <c r="A14" s="4" t="s">
        <v>51</v>
      </c>
      <c r="B14" s="14" t="s">
        <v>151</v>
      </c>
      <c r="C14" s="14" t="s">
        <v>108</v>
      </c>
      <c r="D14" s="14" t="s">
        <v>109</v>
      </c>
      <c r="E14" s="14" t="s">
        <v>105</v>
      </c>
      <c r="F14" s="14" t="s">
        <v>165</v>
      </c>
      <c r="G14" s="14" t="s">
        <v>109</v>
      </c>
      <c r="H14" s="19" t="s">
        <v>103</v>
      </c>
      <c r="I14" s="14" t="s">
        <v>152</v>
      </c>
      <c r="J14" s="14" t="s">
        <v>108</v>
      </c>
      <c r="K14" s="14" t="s">
        <v>106</v>
      </c>
      <c r="L14" s="14" t="s">
        <v>110</v>
      </c>
      <c r="M14" s="14" t="s">
        <v>144</v>
      </c>
      <c r="N14" s="14" t="s">
        <v>111</v>
      </c>
      <c r="O14" s="14" t="s">
        <v>112</v>
      </c>
      <c r="P14" s="14" t="s">
        <v>153</v>
      </c>
      <c r="Q14" s="14" t="s">
        <v>108</v>
      </c>
      <c r="R14" s="14" t="s">
        <v>109</v>
      </c>
      <c r="S14" s="14" t="s">
        <v>105</v>
      </c>
      <c r="T14" s="14" t="s">
        <v>165</v>
      </c>
      <c r="U14" s="14" t="s">
        <v>109</v>
      </c>
      <c r="V14" s="19" t="s">
        <v>103</v>
      </c>
      <c r="W14" s="14" t="s">
        <v>152</v>
      </c>
      <c r="X14" s="14" t="s">
        <v>108</v>
      </c>
      <c r="Y14" s="14" t="s">
        <v>106</v>
      </c>
      <c r="Z14" s="14" t="s">
        <v>110</v>
      </c>
      <c r="AA14" s="14" t="s">
        <v>144</v>
      </c>
      <c r="AB14" s="14" t="s">
        <v>111</v>
      </c>
      <c r="AC14" s="14" t="s">
        <v>112</v>
      </c>
    </row>
    <row r="15" spans="1:29" ht="15" x14ac:dyDescent="0.2">
      <c r="A15" s="4" t="s">
        <v>52</v>
      </c>
      <c r="B15" s="14" t="s">
        <v>113</v>
      </c>
      <c r="C15" s="14" t="s">
        <v>113</v>
      </c>
      <c r="D15" s="14" t="s">
        <v>113</v>
      </c>
      <c r="E15" s="14" t="s">
        <v>113</v>
      </c>
      <c r="F15" s="14" t="s">
        <v>113</v>
      </c>
      <c r="G15" s="14" t="s">
        <v>113</v>
      </c>
      <c r="H15" s="14" t="s">
        <v>113</v>
      </c>
      <c r="I15" s="14" t="s">
        <v>113</v>
      </c>
      <c r="J15" s="14" t="s">
        <v>113</v>
      </c>
      <c r="K15" s="14" t="s">
        <v>113</v>
      </c>
      <c r="L15" s="14" t="s">
        <v>113</v>
      </c>
      <c r="M15" s="14" t="s">
        <v>113</v>
      </c>
      <c r="N15" s="14" t="s">
        <v>113</v>
      </c>
      <c r="O15" s="14" t="s">
        <v>113</v>
      </c>
      <c r="P15" s="14" t="s">
        <v>113</v>
      </c>
      <c r="Q15" s="14" t="s">
        <v>113</v>
      </c>
      <c r="R15" s="14" t="s">
        <v>113</v>
      </c>
      <c r="S15" s="14" t="s">
        <v>113</v>
      </c>
      <c r="T15" s="14" t="s">
        <v>113</v>
      </c>
      <c r="U15" s="14" t="s">
        <v>113</v>
      </c>
      <c r="V15" s="14" t="s">
        <v>113</v>
      </c>
      <c r="W15" s="14" t="s">
        <v>113</v>
      </c>
      <c r="X15" s="14" t="s">
        <v>113</v>
      </c>
      <c r="Y15" s="14" t="s">
        <v>113</v>
      </c>
      <c r="Z15" s="14" t="s">
        <v>113</v>
      </c>
      <c r="AA15" s="14" t="s">
        <v>113</v>
      </c>
      <c r="AB15" s="14" t="s">
        <v>113</v>
      </c>
      <c r="AC15" s="14" t="s">
        <v>113</v>
      </c>
    </row>
    <row r="16" spans="1:29" ht="30" x14ac:dyDescent="0.2">
      <c r="A16" s="4" t="s">
        <v>53</v>
      </c>
      <c r="B16" s="14" t="s">
        <v>114</v>
      </c>
      <c r="C16" s="19" t="s">
        <v>118</v>
      </c>
      <c r="D16" s="14" t="s">
        <v>99</v>
      </c>
      <c r="E16" s="14" t="s">
        <v>116</v>
      </c>
      <c r="F16" s="14" t="s">
        <v>116</v>
      </c>
      <c r="G16" s="14" t="s">
        <v>101</v>
      </c>
      <c r="H16" s="14" t="s">
        <v>101</v>
      </c>
      <c r="I16" s="14" t="s">
        <v>117</v>
      </c>
      <c r="J16" s="19" t="s">
        <v>118</v>
      </c>
      <c r="K16" s="14" t="s">
        <v>119</v>
      </c>
      <c r="L16" s="14" t="s">
        <v>101</v>
      </c>
      <c r="M16" s="14" t="s">
        <v>101</v>
      </c>
      <c r="N16" s="14" t="s">
        <v>120</v>
      </c>
      <c r="O16" s="14" t="s">
        <v>114</v>
      </c>
      <c r="P16" s="14" t="s">
        <v>114</v>
      </c>
      <c r="Q16" s="19" t="s">
        <v>118</v>
      </c>
      <c r="R16" s="14" t="s">
        <v>99</v>
      </c>
      <c r="S16" s="14" t="s">
        <v>116</v>
      </c>
      <c r="T16" s="14" t="s">
        <v>116</v>
      </c>
      <c r="U16" s="14" t="s">
        <v>101</v>
      </c>
      <c r="V16" s="14" t="s">
        <v>101</v>
      </c>
      <c r="W16" s="14" t="s">
        <v>117</v>
      </c>
      <c r="X16" s="19" t="s">
        <v>118</v>
      </c>
      <c r="Y16" s="14" t="s">
        <v>119</v>
      </c>
      <c r="Z16" s="14" t="s">
        <v>101</v>
      </c>
      <c r="AA16" s="14" t="s">
        <v>101</v>
      </c>
      <c r="AB16" s="14" t="s">
        <v>120</v>
      </c>
      <c r="AC16" s="14" t="s">
        <v>114</v>
      </c>
    </row>
    <row r="17" spans="1:29" ht="30" x14ac:dyDescent="0.2">
      <c r="A17" s="4" t="s">
        <v>54</v>
      </c>
      <c r="B17" s="14" t="s">
        <v>122</v>
      </c>
      <c r="C17" s="14" t="s">
        <v>122</v>
      </c>
      <c r="D17" s="14" t="s">
        <v>101</v>
      </c>
      <c r="E17" s="14" t="s">
        <v>122</v>
      </c>
      <c r="F17" s="14" t="s">
        <v>122</v>
      </c>
      <c r="G17" s="14" t="s">
        <v>101</v>
      </c>
      <c r="H17" s="14" t="s">
        <v>101</v>
      </c>
      <c r="I17" s="14" t="s">
        <v>123</v>
      </c>
      <c r="J17" s="14" t="s">
        <v>123</v>
      </c>
      <c r="K17" s="14" t="s">
        <v>123</v>
      </c>
      <c r="L17" s="14" t="s">
        <v>101</v>
      </c>
      <c r="M17" s="14" t="s">
        <v>101</v>
      </c>
      <c r="N17" s="14" t="s">
        <v>101</v>
      </c>
      <c r="O17" s="14" t="s">
        <v>101</v>
      </c>
      <c r="P17" s="14" t="s">
        <v>122</v>
      </c>
      <c r="Q17" s="14" t="s">
        <v>122</v>
      </c>
      <c r="R17" s="14" t="s">
        <v>101</v>
      </c>
      <c r="S17" s="14" t="s">
        <v>122</v>
      </c>
      <c r="T17" s="14" t="s">
        <v>122</v>
      </c>
      <c r="U17" s="14" t="s">
        <v>101</v>
      </c>
      <c r="V17" s="14" t="s">
        <v>101</v>
      </c>
      <c r="W17" s="14" t="s">
        <v>123</v>
      </c>
      <c r="X17" s="14" t="s">
        <v>123</v>
      </c>
      <c r="Y17" s="14" t="s">
        <v>123</v>
      </c>
      <c r="Z17" s="14" t="s">
        <v>101</v>
      </c>
      <c r="AA17" s="14" t="s">
        <v>101</v>
      </c>
      <c r="AB17" s="14" t="s">
        <v>101</v>
      </c>
      <c r="AC17" s="14" t="s">
        <v>101</v>
      </c>
    </row>
    <row r="18" spans="1:29" ht="15" x14ac:dyDescent="0.2">
      <c r="A18" s="4" t="s">
        <v>55</v>
      </c>
      <c r="B18" s="14" t="s">
        <v>124</v>
      </c>
      <c r="C18" s="14" t="s">
        <v>177</v>
      </c>
      <c r="D18" s="14" t="s">
        <v>101</v>
      </c>
      <c r="E18" s="14" t="s">
        <v>101</v>
      </c>
      <c r="F18" s="14" t="s">
        <v>101</v>
      </c>
      <c r="G18" s="14" t="s">
        <v>101</v>
      </c>
      <c r="H18" s="14" t="s">
        <v>101</v>
      </c>
      <c r="I18" s="14" t="s">
        <v>124</v>
      </c>
      <c r="J18" s="14" t="s">
        <v>126</v>
      </c>
      <c r="K18" s="14" t="s">
        <v>101</v>
      </c>
      <c r="L18" s="14" t="s">
        <v>101</v>
      </c>
      <c r="M18" s="14" t="s">
        <v>101</v>
      </c>
      <c r="N18" s="14" t="s">
        <v>124</v>
      </c>
      <c r="O18" s="14" t="s">
        <v>124</v>
      </c>
      <c r="P18" s="14" t="s">
        <v>124</v>
      </c>
      <c r="Q18" s="14" t="s">
        <v>125</v>
      </c>
      <c r="R18" s="14" t="s">
        <v>101</v>
      </c>
      <c r="S18" s="14" t="s">
        <v>101</v>
      </c>
      <c r="T18" s="14" t="s">
        <v>101</v>
      </c>
      <c r="U18" s="14" t="s">
        <v>101</v>
      </c>
      <c r="V18" s="14" t="s">
        <v>101</v>
      </c>
      <c r="W18" s="14" t="s">
        <v>124</v>
      </c>
      <c r="X18" s="14" t="s">
        <v>126</v>
      </c>
      <c r="Y18" s="14" t="s">
        <v>101</v>
      </c>
      <c r="Z18" s="14" t="s">
        <v>101</v>
      </c>
      <c r="AA18" s="14" t="s">
        <v>101</v>
      </c>
      <c r="AB18" s="14" t="s">
        <v>124</v>
      </c>
      <c r="AC18" s="14" t="s">
        <v>124</v>
      </c>
    </row>
    <row r="19" spans="1:29" ht="15" x14ac:dyDescent="0.2">
      <c r="A19" s="4" t="s">
        <v>56</v>
      </c>
      <c r="B19" s="14" t="s">
        <v>124</v>
      </c>
      <c r="C19" s="14">
        <v>8</v>
      </c>
      <c r="D19" s="14" t="s">
        <v>101</v>
      </c>
      <c r="E19" s="14" t="s">
        <v>124</v>
      </c>
      <c r="F19" s="14" t="s">
        <v>124</v>
      </c>
      <c r="G19" s="14" t="s">
        <v>101</v>
      </c>
      <c r="H19" s="14" t="s">
        <v>101</v>
      </c>
      <c r="I19" s="14" t="s">
        <v>124</v>
      </c>
      <c r="J19" s="14">
        <v>4</v>
      </c>
      <c r="K19" s="14" t="s">
        <v>124</v>
      </c>
      <c r="L19" s="14" t="s">
        <v>127</v>
      </c>
      <c r="M19" s="14" t="s">
        <v>127</v>
      </c>
      <c r="N19" s="14" t="s">
        <v>127</v>
      </c>
      <c r="O19" s="14" t="s">
        <v>127</v>
      </c>
      <c r="P19" s="14" t="s">
        <v>124</v>
      </c>
      <c r="Q19" s="14">
        <v>8</v>
      </c>
      <c r="R19" s="14" t="s">
        <v>101</v>
      </c>
      <c r="S19" s="14" t="s">
        <v>124</v>
      </c>
      <c r="T19" s="14" t="s">
        <v>124</v>
      </c>
      <c r="U19" s="14" t="s">
        <v>101</v>
      </c>
      <c r="V19" s="14" t="s">
        <v>101</v>
      </c>
      <c r="W19" s="14" t="s">
        <v>124</v>
      </c>
      <c r="X19" s="14">
        <v>4</v>
      </c>
      <c r="Y19" s="14" t="s">
        <v>124</v>
      </c>
      <c r="Z19" s="14" t="s">
        <v>127</v>
      </c>
      <c r="AA19" s="14" t="s">
        <v>127</v>
      </c>
      <c r="AB19" s="14" t="s">
        <v>127</v>
      </c>
      <c r="AC19" s="14" t="s">
        <v>127</v>
      </c>
    </row>
    <row r="20" spans="1:29" ht="15" x14ac:dyDescent="0.2">
      <c r="A20" s="4" t="s">
        <v>57</v>
      </c>
      <c r="B20" s="14" t="s">
        <v>101</v>
      </c>
      <c r="C20" s="14" t="s">
        <v>128</v>
      </c>
      <c r="D20" s="14" t="s">
        <v>101</v>
      </c>
      <c r="E20" s="14" t="s">
        <v>101</v>
      </c>
      <c r="F20" s="14" t="s">
        <v>101</v>
      </c>
      <c r="G20" s="14" t="s">
        <v>101</v>
      </c>
      <c r="H20" s="14" t="s">
        <v>101</v>
      </c>
      <c r="I20" s="14" t="s">
        <v>101</v>
      </c>
      <c r="J20" s="14" t="s">
        <v>128</v>
      </c>
      <c r="K20" s="14" t="s">
        <v>101</v>
      </c>
      <c r="L20" s="14" t="s">
        <v>101</v>
      </c>
      <c r="M20" s="14" t="s">
        <v>101</v>
      </c>
      <c r="N20" s="14" t="s">
        <v>101</v>
      </c>
      <c r="O20" s="14" t="s">
        <v>101</v>
      </c>
      <c r="P20" s="14" t="s">
        <v>101</v>
      </c>
      <c r="Q20" s="14" t="s">
        <v>128</v>
      </c>
      <c r="R20" s="14" t="s">
        <v>101</v>
      </c>
      <c r="S20" s="14" t="s">
        <v>101</v>
      </c>
      <c r="T20" s="14" t="s">
        <v>101</v>
      </c>
      <c r="U20" s="14" t="s">
        <v>101</v>
      </c>
      <c r="V20" s="14" t="s">
        <v>101</v>
      </c>
      <c r="W20" s="14" t="s">
        <v>101</v>
      </c>
      <c r="X20" s="14" t="s">
        <v>128</v>
      </c>
      <c r="Y20" s="14" t="s">
        <v>101</v>
      </c>
      <c r="Z20" s="14" t="s">
        <v>101</v>
      </c>
      <c r="AA20" s="14" t="s">
        <v>101</v>
      </c>
      <c r="AB20" s="14" t="s">
        <v>101</v>
      </c>
      <c r="AC20" s="14" t="s">
        <v>101</v>
      </c>
    </row>
    <row r="21" spans="1:29" ht="15" x14ac:dyDescent="0.2">
      <c r="A21" s="4" t="s">
        <v>58</v>
      </c>
      <c r="B21" s="14" t="s">
        <v>127</v>
      </c>
      <c r="C21" s="14" t="s">
        <v>127</v>
      </c>
      <c r="D21" s="14" t="s">
        <v>127</v>
      </c>
      <c r="E21" s="14" t="s">
        <v>127</v>
      </c>
      <c r="F21" s="14" t="s">
        <v>127</v>
      </c>
      <c r="G21" s="14" t="s">
        <v>127</v>
      </c>
      <c r="H21" s="14" t="s">
        <v>127</v>
      </c>
      <c r="I21" s="14" t="s">
        <v>127</v>
      </c>
      <c r="J21" s="14" t="s">
        <v>127</v>
      </c>
      <c r="K21" s="14" t="s">
        <v>127</v>
      </c>
      <c r="L21" s="14" t="s">
        <v>127</v>
      </c>
      <c r="M21" s="14" t="s">
        <v>127</v>
      </c>
      <c r="N21" s="14" t="s">
        <v>129</v>
      </c>
      <c r="O21" s="14" t="s">
        <v>130</v>
      </c>
      <c r="P21" s="14" t="s">
        <v>127</v>
      </c>
      <c r="Q21" s="14" t="s">
        <v>127</v>
      </c>
      <c r="R21" s="14" t="s">
        <v>127</v>
      </c>
      <c r="S21" s="14" t="s">
        <v>127</v>
      </c>
      <c r="T21" s="14" t="s">
        <v>127</v>
      </c>
      <c r="U21" s="14" t="s">
        <v>127</v>
      </c>
      <c r="V21" s="14" t="s">
        <v>127</v>
      </c>
      <c r="W21" s="14" t="s">
        <v>127</v>
      </c>
      <c r="X21" s="14" t="s">
        <v>127</v>
      </c>
      <c r="Y21" s="14" t="s">
        <v>127</v>
      </c>
      <c r="Z21" s="14" t="s">
        <v>127</v>
      </c>
      <c r="AA21" s="14" t="s">
        <v>127</v>
      </c>
      <c r="AB21" s="14" t="s">
        <v>129</v>
      </c>
      <c r="AC21" s="14" t="s">
        <v>130</v>
      </c>
    </row>
    <row r="22" spans="1:29" ht="15" x14ac:dyDescent="0.2">
      <c r="A22" s="4" t="s">
        <v>59</v>
      </c>
      <c r="B22" s="14" t="s">
        <v>127</v>
      </c>
      <c r="C22" s="14" t="s">
        <v>127</v>
      </c>
      <c r="D22" s="14" t="s">
        <v>127</v>
      </c>
      <c r="E22" s="14" t="s">
        <v>127</v>
      </c>
      <c r="F22" s="14" t="s">
        <v>127</v>
      </c>
      <c r="G22" s="14" t="s">
        <v>127</v>
      </c>
      <c r="H22" s="14" t="s">
        <v>127</v>
      </c>
      <c r="I22" s="14" t="s">
        <v>127</v>
      </c>
      <c r="J22" s="14" t="s">
        <v>127</v>
      </c>
      <c r="K22" s="14" t="s">
        <v>127</v>
      </c>
      <c r="L22" s="14" t="s">
        <v>127</v>
      </c>
      <c r="M22" s="14" t="s">
        <v>127</v>
      </c>
      <c r="N22" s="14" t="s">
        <v>127</v>
      </c>
      <c r="O22" s="14" t="s">
        <v>127</v>
      </c>
      <c r="P22" s="14" t="s">
        <v>127</v>
      </c>
      <c r="Q22" s="14" t="s">
        <v>127</v>
      </c>
      <c r="R22" s="14" t="s">
        <v>127</v>
      </c>
      <c r="S22" s="14" t="s">
        <v>127</v>
      </c>
      <c r="T22" s="14" t="s">
        <v>127</v>
      </c>
      <c r="U22" s="14" t="s">
        <v>127</v>
      </c>
      <c r="V22" s="14" t="s">
        <v>127</v>
      </c>
      <c r="W22" s="14" t="s">
        <v>127</v>
      </c>
      <c r="X22" s="14" t="s">
        <v>127</v>
      </c>
      <c r="Y22" s="14" t="s">
        <v>127</v>
      </c>
      <c r="Z22" s="14" t="s">
        <v>127</v>
      </c>
      <c r="AA22" s="14" t="s">
        <v>127</v>
      </c>
      <c r="AB22" s="14" t="s">
        <v>127</v>
      </c>
      <c r="AC22" s="14" t="s">
        <v>127</v>
      </c>
    </row>
    <row r="23" spans="1:29" ht="45" x14ac:dyDescent="0.2">
      <c r="A23" s="4" t="s">
        <v>60</v>
      </c>
      <c r="B23" s="14" t="s">
        <v>131</v>
      </c>
      <c r="C23" s="14" t="s">
        <v>132</v>
      </c>
      <c r="D23" s="14" t="s">
        <v>133</v>
      </c>
      <c r="E23" s="14" t="s">
        <v>131</v>
      </c>
      <c r="F23" s="14" t="s">
        <v>131</v>
      </c>
      <c r="G23" s="14" t="s">
        <v>133</v>
      </c>
      <c r="H23" s="14" t="s">
        <v>133</v>
      </c>
      <c r="I23" s="14" t="s">
        <v>131</v>
      </c>
      <c r="J23" s="14" t="s">
        <v>132</v>
      </c>
      <c r="K23" s="14" t="s">
        <v>131</v>
      </c>
      <c r="L23" s="19" t="s">
        <v>135</v>
      </c>
      <c r="M23" s="19" t="s">
        <v>135</v>
      </c>
      <c r="N23" s="19" t="s">
        <v>138</v>
      </c>
      <c r="O23" s="14" t="s">
        <v>133</v>
      </c>
      <c r="P23" s="14" t="s">
        <v>131</v>
      </c>
      <c r="Q23" s="14" t="s">
        <v>132</v>
      </c>
      <c r="R23" s="14" t="s">
        <v>133</v>
      </c>
      <c r="S23" s="14" t="s">
        <v>131</v>
      </c>
      <c r="T23" s="14" t="s">
        <v>131</v>
      </c>
      <c r="U23" s="14" t="s">
        <v>133</v>
      </c>
      <c r="V23" s="14" t="s">
        <v>133</v>
      </c>
      <c r="W23" s="14" t="s">
        <v>131</v>
      </c>
      <c r="X23" s="14" t="s">
        <v>132</v>
      </c>
      <c r="Y23" s="14" t="s">
        <v>131</v>
      </c>
      <c r="Z23" s="19" t="s">
        <v>135</v>
      </c>
      <c r="AA23" s="19" t="s">
        <v>135</v>
      </c>
      <c r="AB23" s="19" t="s">
        <v>138</v>
      </c>
      <c r="AC23" s="14" t="s">
        <v>133</v>
      </c>
    </row>
    <row r="24" spans="1:29" ht="15" x14ac:dyDescent="0.2">
      <c r="A24" s="4" t="s">
        <v>66</v>
      </c>
      <c r="B24" s="14" t="s">
        <v>99</v>
      </c>
      <c r="C24" s="14" t="s">
        <v>99</v>
      </c>
      <c r="D24" s="14" t="s">
        <v>99</v>
      </c>
      <c r="E24" s="14" t="s">
        <v>99</v>
      </c>
      <c r="F24" s="14" t="s">
        <v>99</v>
      </c>
      <c r="G24" s="14" t="s">
        <v>99</v>
      </c>
      <c r="H24" s="14" t="s">
        <v>99</v>
      </c>
      <c r="I24" s="14" t="s">
        <v>99</v>
      </c>
      <c r="J24" s="14" t="s">
        <v>99</v>
      </c>
      <c r="K24" s="14" t="s">
        <v>99</v>
      </c>
      <c r="L24" s="14" t="s">
        <v>139</v>
      </c>
      <c r="M24" s="14" t="s">
        <v>140</v>
      </c>
      <c r="N24" s="14" t="s">
        <v>101</v>
      </c>
      <c r="O24" s="14" t="s">
        <v>101</v>
      </c>
      <c r="P24" s="14" t="s">
        <v>99</v>
      </c>
      <c r="Q24" s="14" t="s">
        <v>99</v>
      </c>
      <c r="R24" s="14" t="s">
        <v>99</v>
      </c>
      <c r="S24" s="14" t="s">
        <v>99</v>
      </c>
      <c r="T24" s="14" t="s">
        <v>99</v>
      </c>
      <c r="U24" s="14" t="s">
        <v>99</v>
      </c>
      <c r="V24" s="14" t="s">
        <v>99</v>
      </c>
      <c r="W24" s="14" t="s">
        <v>99</v>
      </c>
      <c r="X24" s="14" t="s">
        <v>99</v>
      </c>
      <c r="Y24" s="14" t="s">
        <v>99</v>
      </c>
      <c r="Z24" s="14" t="s">
        <v>139</v>
      </c>
      <c r="AA24" s="14" t="s">
        <v>140</v>
      </c>
      <c r="AB24" s="14" t="s">
        <v>101</v>
      </c>
      <c r="AC24" s="14" t="s">
        <v>101</v>
      </c>
    </row>
    <row r="25" spans="1:29" ht="15" x14ac:dyDescent="0.2">
      <c r="A25" s="4" t="s">
        <v>61</v>
      </c>
      <c r="B25" s="14" t="s">
        <v>101</v>
      </c>
      <c r="C25" s="14" t="s">
        <v>101</v>
      </c>
      <c r="D25" s="14" t="s">
        <v>101</v>
      </c>
      <c r="E25" s="14" t="s">
        <v>101</v>
      </c>
      <c r="F25" s="14" t="s">
        <v>101</v>
      </c>
      <c r="G25" s="14">
        <v>4</v>
      </c>
      <c r="H25" s="14" t="s">
        <v>99</v>
      </c>
      <c r="I25" s="14" t="s">
        <v>99</v>
      </c>
      <c r="J25" s="14" t="s">
        <v>99</v>
      </c>
      <c r="K25" s="14" t="s">
        <v>99</v>
      </c>
      <c r="L25" s="14" t="s">
        <v>167</v>
      </c>
      <c r="M25" s="14" t="s">
        <v>172</v>
      </c>
      <c r="N25" s="14" t="s">
        <v>99</v>
      </c>
      <c r="O25" s="14" t="s">
        <v>99</v>
      </c>
      <c r="P25" s="14" t="s">
        <v>101</v>
      </c>
      <c r="Q25" s="14" t="s">
        <v>101</v>
      </c>
      <c r="R25" s="14" t="s">
        <v>101</v>
      </c>
      <c r="S25" s="14" t="s">
        <v>101</v>
      </c>
      <c r="T25" s="14" t="s">
        <v>101</v>
      </c>
      <c r="U25" s="14">
        <v>4</v>
      </c>
      <c r="V25" s="14" t="s">
        <v>99</v>
      </c>
      <c r="W25" s="14" t="s">
        <v>99</v>
      </c>
      <c r="X25" s="14" t="s">
        <v>99</v>
      </c>
      <c r="Y25" s="14" t="s">
        <v>99</v>
      </c>
      <c r="Z25" s="14" t="s">
        <v>173</v>
      </c>
      <c r="AA25" s="14" t="s">
        <v>172</v>
      </c>
      <c r="AB25" s="14" t="s">
        <v>99</v>
      </c>
      <c r="AC25" s="14" t="s">
        <v>99</v>
      </c>
    </row>
    <row r="26" spans="1:29" ht="15" x14ac:dyDescent="0.2">
      <c r="A26" s="4" t="s">
        <v>67</v>
      </c>
      <c r="B26" s="14" t="s">
        <v>101</v>
      </c>
      <c r="C26" s="14" t="s">
        <v>101</v>
      </c>
      <c r="D26" s="14" t="s">
        <v>101</v>
      </c>
      <c r="E26" s="14" t="s">
        <v>101</v>
      </c>
      <c r="F26" s="14" t="s">
        <v>101</v>
      </c>
      <c r="G26" s="14" t="s">
        <v>101</v>
      </c>
      <c r="H26" s="14" t="s">
        <v>101</v>
      </c>
      <c r="I26" s="14" t="s">
        <v>101</v>
      </c>
      <c r="J26" s="14" t="s">
        <v>101</v>
      </c>
      <c r="K26" s="14" t="s">
        <v>101</v>
      </c>
      <c r="L26" s="14" t="s">
        <v>101</v>
      </c>
      <c r="M26" s="14" t="s">
        <v>101</v>
      </c>
      <c r="N26" s="14" t="s">
        <v>101</v>
      </c>
      <c r="O26" s="14" t="s">
        <v>101</v>
      </c>
      <c r="P26" s="14" t="s">
        <v>101</v>
      </c>
      <c r="Q26" s="14" t="s">
        <v>101</v>
      </c>
      <c r="R26" s="14" t="s">
        <v>101</v>
      </c>
      <c r="S26" s="14" t="s">
        <v>101</v>
      </c>
      <c r="T26" s="14" t="s">
        <v>101</v>
      </c>
      <c r="U26" s="14" t="s">
        <v>101</v>
      </c>
      <c r="V26" s="14" t="s">
        <v>101</v>
      </c>
      <c r="W26" s="14" t="s">
        <v>101</v>
      </c>
      <c r="X26" s="14" t="s">
        <v>101</v>
      </c>
      <c r="Y26" s="14" t="s">
        <v>101</v>
      </c>
      <c r="Z26" s="14" t="s">
        <v>101</v>
      </c>
      <c r="AA26" s="14" t="s">
        <v>101</v>
      </c>
      <c r="AB26" s="14" t="s">
        <v>101</v>
      </c>
      <c r="AC26" s="14" t="s">
        <v>101</v>
      </c>
    </row>
    <row r="27" spans="1:29" ht="15" x14ac:dyDescent="0.2">
      <c r="A27" s="4" t="s">
        <v>68</v>
      </c>
      <c r="B27" s="14">
        <v>2.65</v>
      </c>
      <c r="C27" s="14">
        <v>2.65</v>
      </c>
      <c r="D27" s="14">
        <v>2.65</v>
      </c>
      <c r="E27" s="14">
        <v>2.65</v>
      </c>
      <c r="F27" s="14">
        <v>2.65</v>
      </c>
      <c r="G27" s="14">
        <v>2.65</v>
      </c>
      <c r="H27" s="14">
        <v>2.65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  <c r="N27" s="14">
        <v>0</v>
      </c>
      <c r="O27" s="14">
        <v>0</v>
      </c>
      <c r="P27" s="14">
        <v>2.65</v>
      </c>
      <c r="Q27" s="14">
        <v>2.65</v>
      </c>
      <c r="R27" s="14">
        <v>2.65</v>
      </c>
      <c r="S27" s="14">
        <v>2.65</v>
      </c>
      <c r="T27" s="14">
        <v>2.65</v>
      </c>
      <c r="U27" s="14">
        <v>2.65</v>
      </c>
      <c r="V27" s="14">
        <v>2.65</v>
      </c>
      <c r="W27" s="14">
        <v>0</v>
      </c>
      <c r="X27" s="14">
        <v>0</v>
      </c>
      <c r="Y27" s="14">
        <v>0</v>
      </c>
      <c r="Z27" s="14">
        <v>0</v>
      </c>
      <c r="AA27" s="14">
        <v>0</v>
      </c>
      <c r="AB27" s="14">
        <v>0</v>
      </c>
      <c r="AC27" s="14">
        <v>0</v>
      </c>
    </row>
    <row r="28" spans="1:29" ht="15" x14ac:dyDescent="0.2">
      <c r="A28" s="4" t="s">
        <v>69</v>
      </c>
      <c r="B28" s="14">
        <v>0</v>
      </c>
      <c r="C28" s="14">
        <v>0</v>
      </c>
      <c r="D28" s="14">
        <v>0</v>
      </c>
      <c r="E28" s="14">
        <v>8</v>
      </c>
      <c r="F28" s="14">
        <v>8</v>
      </c>
      <c r="G28" s="14">
        <v>8</v>
      </c>
      <c r="H28" s="14">
        <v>8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  <c r="Q28" s="14">
        <v>0</v>
      </c>
      <c r="R28" s="14">
        <v>0</v>
      </c>
      <c r="S28" s="14">
        <v>8</v>
      </c>
      <c r="T28" s="14">
        <v>8</v>
      </c>
      <c r="U28" s="14">
        <v>8</v>
      </c>
      <c r="V28" s="14">
        <v>8</v>
      </c>
      <c r="W28" s="14">
        <v>0</v>
      </c>
      <c r="X28" s="14">
        <v>0</v>
      </c>
      <c r="Y28" s="14">
        <v>0</v>
      </c>
      <c r="Z28" s="14">
        <v>0</v>
      </c>
      <c r="AA28" s="14">
        <v>0</v>
      </c>
      <c r="AB28" s="14">
        <v>0</v>
      </c>
      <c r="AC28" s="14">
        <v>0</v>
      </c>
    </row>
    <row r="29" spans="1:29" ht="15" x14ac:dyDescent="0.2">
      <c r="A29" s="6" t="s">
        <v>70</v>
      </c>
      <c r="B29" s="14">
        <v>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  <c r="N29" s="14">
        <v>0</v>
      </c>
      <c r="O29" s="14">
        <v>0</v>
      </c>
      <c r="P29" s="14">
        <v>0</v>
      </c>
      <c r="Q29" s="14">
        <v>0</v>
      </c>
      <c r="R29" s="14">
        <v>0</v>
      </c>
      <c r="S29" s="14">
        <v>0</v>
      </c>
      <c r="T29" s="14">
        <v>0</v>
      </c>
      <c r="U29" s="14">
        <v>0</v>
      </c>
      <c r="V29" s="14">
        <v>0</v>
      </c>
      <c r="W29" s="14">
        <v>0</v>
      </c>
      <c r="X29" s="14">
        <v>0</v>
      </c>
      <c r="Y29" s="14">
        <v>0</v>
      </c>
      <c r="Z29" s="14">
        <v>0</v>
      </c>
      <c r="AA29" s="14">
        <v>0</v>
      </c>
      <c r="AB29" s="14">
        <v>0</v>
      </c>
      <c r="AC29" s="14">
        <v>0</v>
      </c>
    </row>
    <row r="30" spans="1:29" ht="15" x14ac:dyDescent="0.2">
      <c r="A30" s="6" t="s">
        <v>71</v>
      </c>
      <c r="B30" s="14">
        <v>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  <c r="N30" s="14">
        <v>0</v>
      </c>
      <c r="O30" s="14">
        <v>0</v>
      </c>
      <c r="P30" s="14">
        <v>0</v>
      </c>
      <c r="Q30" s="14">
        <v>0</v>
      </c>
      <c r="R30" s="14">
        <v>0</v>
      </c>
      <c r="S30" s="14">
        <v>0</v>
      </c>
      <c r="T30" s="14">
        <v>0</v>
      </c>
      <c r="U30" s="14">
        <v>0</v>
      </c>
      <c r="V30" s="14">
        <v>0</v>
      </c>
      <c r="W30" s="14">
        <v>0</v>
      </c>
      <c r="X30" s="14">
        <v>0</v>
      </c>
      <c r="Y30" s="14">
        <v>0</v>
      </c>
      <c r="Z30" s="14">
        <v>0</v>
      </c>
      <c r="AA30" s="14">
        <v>0</v>
      </c>
      <c r="AB30" s="14">
        <v>0</v>
      </c>
      <c r="AC30" s="14">
        <v>0</v>
      </c>
    </row>
    <row r="31" spans="1:29" ht="15" x14ac:dyDescent="0.2">
      <c r="A31" s="7" t="s">
        <v>72</v>
      </c>
      <c r="B31" s="14" t="s">
        <v>99</v>
      </c>
      <c r="C31" s="14" t="s">
        <v>99</v>
      </c>
      <c r="D31" s="14" t="s">
        <v>99</v>
      </c>
      <c r="E31" s="14" t="s">
        <v>99</v>
      </c>
      <c r="F31" s="14" t="s">
        <v>99</v>
      </c>
      <c r="G31" s="14" t="s">
        <v>99</v>
      </c>
      <c r="H31" s="14" t="s">
        <v>99</v>
      </c>
      <c r="I31" s="14" t="s">
        <v>99</v>
      </c>
      <c r="J31" s="14" t="s">
        <v>99</v>
      </c>
      <c r="K31" s="14" t="s">
        <v>99</v>
      </c>
      <c r="L31" s="14" t="s">
        <v>99</v>
      </c>
      <c r="M31" s="14" t="s">
        <v>99</v>
      </c>
      <c r="N31" s="14" t="s">
        <v>99</v>
      </c>
      <c r="O31" s="14" t="s">
        <v>99</v>
      </c>
      <c r="P31" s="14" t="s">
        <v>99</v>
      </c>
      <c r="Q31" s="14" t="s">
        <v>99</v>
      </c>
      <c r="R31" s="14" t="s">
        <v>99</v>
      </c>
      <c r="S31" s="14" t="s">
        <v>99</v>
      </c>
      <c r="T31" s="14" t="s">
        <v>99</v>
      </c>
      <c r="U31" s="14" t="s">
        <v>99</v>
      </c>
      <c r="V31" s="14" t="s">
        <v>99</v>
      </c>
      <c r="W31" s="14" t="s">
        <v>99</v>
      </c>
      <c r="X31" s="14" t="s">
        <v>99</v>
      </c>
      <c r="Y31" s="14" t="s">
        <v>99</v>
      </c>
      <c r="Z31" s="14" t="s">
        <v>99</v>
      </c>
      <c r="AA31" s="14" t="s">
        <v>99</v>
      </c>
      <c r="AB31" s="14" t="s">
        <v>99</v>
      </c>
      <c r="AC31" s="14" t="s">
        <v>99</v>
      </c>
    </row>
    <row r="32" spans="1:29" ht="15" x14ac:dyDescent="0.2">
      <c r="A32" s="7" t="s">
        <v>73</v>
      </c>
      <c r="B32" s="14" t="s">
        <v>99</v>
      </c>
      <c r="C32" s="14" t="s">
        <v>99</v>
      </c>
      <c r="D32" s="14" t="s">
        <v>99</v>
      </c>
      <c r="E32" s="14" t="s">
        <v>99</v>
      </c>
      <c r="F32" s="14" t="s">
        <v>99</v>
      </c>
      <c r="G32" s="14" t="s">
        <v>99</v>
      </c>
      <c r="H32" s="14" t="s">
        <v>99</v>
      </c>
      <c r="I32" s="14" t="s">
        <v>99</v>
      </c>
      <c r="J32" s="14" t="s">
        <v>99</v>
      </c>
      <c r="K32" s="14" t="s">
        <v>99</v>
      </c>
      <c r="L32" s="14" t="s">
        <v>99</v>
      </c>
      <c r="M32" s="14" t="s">
        <v>99</v>
      </c>
      <c r="N32" s="14" t="s">
        <v>99</v>
      </c>
      <c r="O32" s="14" t="s">
        <v>99</v>
      </c>
      <c r="P32" s="14" t="s">
        <v>99</v>
      </c>
      <c r="Q32" s="14" t="s">
        <v>99</v>
      </c>
      <c r="R32" s="14" t="s">
        <v>99</v>
      </c>
      <c r="S32" s="14" t="s">
        <v>99</v>
      </c>
      <c r="T32" s="14" t="s">
        <v>99</v>
      </c>
      <c r="U32" s="14" t="s">
        <v>99</v>
      </c>
      <c r="V32" s="14" t="s">
        <v>99</v>
      </c>
      <c r="W32" s="14" t="s">
        <v>99</v>
      </c>
      <c r="X32" s="14" t="s">
        <v>99</v>
      </c>
      <c r="Y32" s="14" t="s">
        <v>99</v>
      </c>
      <c r="Z32" s="14" t="s">
        <v>99</v>
      </c>
      <c r="AA32" s="14" t="s">
        <v>99</v>
      </c>
      <c r="AB32" s="14" t="s">
        <v>99</v>
      </c>
      <c r="AC32" s="14" t="s">
        <v>99</v>
      </c>
    </row>
    <row r="33" spans="1:29" ht="60" x14ac:dyDescent="0.2">
      <c r="A33" s="4" t="s">
        <v>74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</row>
    <row r="34" spans="1:29" ht="15" x14ac:dyDescent="0.2">
      <c r="A34" s="2" t="s">
        <v>3</v>
      </c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</row>
    <row r="35" spans="1:29" ht="45" x14ac:dyDescent="0.2">
      <c r="A35" s="5" t="s">
        <v>75</v>
      </c>
      <c r="B35" s="21">
        <v>64</v>
      </c>
      <c r="C35" s="21">
        <v>64</v>
      </c>
      <c r="D35" s="21">
        <v>64</v>
      </c>
      <c r="E35" s="21">
        <v>64</v>
      </c>
      <c r="F35" s="21">
        <v>64</v>
      </c>
      <c r="G35" s="21">
        <v>64</v>
      </c>
      <c r="H35" s="21">
        <v>64</v>
      </c>
      <c r="I35" s="21">
        <v>1</v>
      </c>
      <c r="J35" s="21">
        <v>1</v>
      </c>
      <c r="K35" s="21">
        <v>1</v>
      </c>
      <c r="L35" s="21">
        <v>1</v>
      </c>
      <c r="M35" s="21">
        <v>1</v>
      </c>
      <c r="N35" s="21">
        <v>1</v>
      </c>
      <c r="O35" s="21">
        <v>1</v>
      </c>
      <c r="P35" s="21">
        <v>64</v>
      </c>
      <c r="Q35" s="21">
        <v>64</v>
      </c>
      <c r="R35" s="21">
        <v>64</v>
      </c>
      <c r="S35" s="21">
        <v>64</v>
      </c>
      <c r="T35" s="21">
        <v>64</v>
      </c>
      <c r="U35" s="21">
        <v>64</v>
      </c>
      <c r="V35" s="21">
        <v>64</v>
      </c>
      <c r="W35" s="21">
        <v>1</v>
      </c>
      <c r="X35" s="21">
        <v>1</v>
      </c>
      <c r="Y35" s="21">
        <v>1</v>
      </c>
      <c r="Z35" s="21">
        <v>1</v>
      </c>
      <c r="AA35" s="21">
        <v>1</v>
      </c>
      <c r="AB35" s="21">
        <v>1</v>
      </c>
      <c r="AC35" s="21">
        <v>1</v>
      </c>
    </row>
    <row r="36" spans="1:29" ht="60" x14ac:dyDescent="0.2">
      <c r="A36" s="5" t="s">
        <v>76</v>
      </c>
      <c r="B36" s="21">
        <v>64</v>
      </c>
      <c r="C36" s="21">
        <v>64</v>
      </c>
      <c r="D36" s="21">
        <v>64</v>
      </c>
      <c r="E36" s="21">
        <v>64</v>
      </c>
      <c r="F36" s="21">
        <v>64</v>
      </c>
      <c r="G36" s="21">
        <v>64</v>
      </c>
      <c r="H36" s="21">
        <v>64</v>
      </c>
      <c r="I36" s="21" t="s">
        <v>99</v>
      </c>
      <c r="J36" s="21" t="s">
        <v>99</v>
      </c>
      <c r="K36" s="21" t="s">
        <v>99</v>
      </c>
      <c r="L36" s="21" t="s">
        <v>99</v>
      </c>
      <c r="M36" s="21" t="s">
        <v>99</v>
      </c>
      <c r="N36" s="21" t="s">
        <v>99</v>
      </c>
      <c r="O36" s="21" t="s">
        <v>99</v>
      </c>
      <c r="P36" s="21">
        <v>64</v>
      </c>
      <c r="Q36" s="21">
        <v>64</v>
      </c>
      <c r="R36" s="21">
        <v>64</v>
      </c>
      <c r="S36" s="21">
        <v>64</v>
      </c>
      <c r="T36" s="21">
        <v>64</v>
      </c>
      <c r="U36" s="21">
        <v>64</v>
      </c>
      <c r="V36" s="21">
        <v>64</v>
      </c>
      <c r="W36" s="21" t="s">
        <v>99</v>
      </c>
      <c r="X36" s="21" t="s">
        <v>99</v>
      </c>
      <c r="Y36" s="21" t="s">
        <v>99</v>
      </c>
      <c r="Z36" s="21" t="s">
        <v>99</v>
      </c>
      <c r="AA36" s="21" t="s">
        <v>99</v>
      </c>
      <c r="AB36" s="21" t="s">
        <v>99</v>
      </c>
      <c r="AC36" s="21" t="s">
        <v>99</v>
      </c>
    </row>
    <row r="37" spans="1:29" ht="45" x14ac:dyDescent="0.2">
      <c r="A37" s="8" t="s">
        <v>77</v>
      </c>
      <c r="B37" s="21">
        <v>2</v>
      </c>
      <c r="C37" s="21">
        <v>2</v>
      </c>
      <c r="D37" s="21">
        <v>2</v>
      </c>
      <c r="E37" s="21">
        <v>2</v>
      </c>
      <c r="F37" s="21">
        <v>2</v>
      </c>
      <c r="G37" s="21">
        <v>2</v>
      </c>
      <c r="H37" s="21">
        <v>2</v>
      </c>
      <c r="I37" s="21">
        <v>1</v>
      </c>
      <c r="J37" s="21">
        <v>1</v>
      </c>
      <c r="K37" s="21">
        <v>1</v>
      </c>
      <c r="L37" s="21">
        <v>1</v>
      </c>
      <c r="M37" s="21">
        <v>1</v>
      </c>
      <c r="N37" s="21">
        <v>1</v>
      </c>
      <c r="O37" s="21">
        <v>1</v>
      </c>
      <c r="P37" s="21">
        <v>2</v>
      </c>
      <c r="Q37" s="21">
        <v>2</v>
      </c>
      <c r="R37" s="21">
        <v>2</v>
      </c>
      <c r="S37" s="21">
        <v>2</v>
      </c>
      <c r="T37" s="21">
        <v>2</v>
      </c>
      <c r="U37" s="21">
        <v>2</v>
      </c>
      <c r="V37" s="21">
        <v>2</v>
      </c>
      <c r="W37" s="21">
        <v>1</v>
      </c>
      <c r="X37" s="21">
        <v>1</v>
      </c>
      <c r="Y37" s="21">
        <v>1</v>
      </c>
      <c r="Z37" s="21">
        <v>1</v>
      </c>
      <c r="AA37" s="21">
        <v>1</v>
      </c>
      <c r="AB37" s="21">
        <v>1</v>
      </c>
      <c r="AC37" s="21">
        <v>1</v>
      </c>
    </row>
    <row r="38" spans="1:29" ht="30" x14ac:dyDescent="0.2">
      <c r="A38" s="9" t="s">
        <v>78</v>
      </c>
      <c r="B38" s="21">
        <f>33+10*LOG10(100)</f>
        <v>53</v>
      </c>
      <c r="C38" s="21">
        <f t="shared" ref="C38:H38" si="0">33+10*LOG10(100)</f>
        <v>53</v>
      </c>
      <c r="D38" s="21">
        <f t="shared" si="0"/>
        <v>53</v>
      </c>
      <c r="E38" s="21">
        <f t="shared" si="0"/>
        <v>53</v>
      </c>
      <c r="F38" s="21">
        <f t="shared" si="0"/>
        <v>53</v>
      </c>
      <c r="G38" s="21">
        <f t="shared" si="0"/>
        <v>53</v>
      </c>
      <c r="H38" s="21">
        <f t="shared" si="0"/>
        <v>53</v>
      </c>
      <c r="I38" s="21">
        <v>23</v>
      </c>
      <c r="J38" s="21">
        <v>23</v>
      </c>
      <c r="K38" s="21">
        <v>23</v>
      </c>
      <c r="L38" s="21">
        <v>23</v>
      </c>
      <c r="M38" s="21">
        <v>23</v>
      </c>
      <c r="N38" s="21">
        <v>23</v>
      </c>
      <c r="O38" s="21">
        <v>23</v>
      </c>
      <c r="P38" s="21">
        <f>33+10*LOG10(100)</f>
        <v>53</v>
      </c>
      <c r="Q38" s="21">
        <f t="shared" ref="Q38:V38" si="1">33+10*LOG10(100)</f>
        <v>53</v>
      </c>
      <c r="R38" s="21">
        <f t="shared" si="1"/>
        <v>53</v>
      </c>
      <c r="S38" s="21">
        <f t="shared" si="1"/>
        <v>53</v>
      </c>
      <c r="T38" s="21">
        <f t="shared" si="1"/>
        <v>53</v>
      </c>
      <c r="U38" s="21">
        <f t="shared" si="1"/>
        <v>53</v>
      </c>
      <c r="V38" s="21">
        <f t="shared" si="1"/>
        <v>53</v>
      </c>
      <c r="W38" s="21">
        <v>23</v>
      </c>
      <c r="X38" s="21">
        <v>23</v>
      </c>
      <c r="Y38" s="21">
        <v>23</v>
      </c>
      <c r="Z38" s="21">
        <v>23</v>
      </c>
      <c r="AA38" s="21">
        <v>23</v>
      </c>
      <c r="AB38" s="21">
        <v>23</v>
      </c>
      <c r="AC38" s="21">
        <v>23</v>
      </c>
    </row>
    <row r="39" spans="1:29" ht="15" x14ac:dyDescent="0.2">
      <c r="A39" s="9" t="s">
        <v>79</v>
      </c>
      <c r="B39" s="21">
        <v>100000000</v>
      </c>
      <c r="C39" s="21">
        <v>100000000</v>
      </c>
      <c r="D39" s="21">
        <v>100000000</v>
      </c>
      <c r="E39" s="21">
        <v>100000000</v>
      </c>
      <c r="F39" s="21">
        <v>100000000</v>
      </c>
      <c r="G39" s="21">
        <v>100000000</v>
      </c>
      <c r="H39" s="21">
        <v>100000000</v>
      </c>
      <c r="I39" s="21">
        <f>4*12*30000</f>
        <v>1440000</v>
      </c>
      <c r="J39" s="21">
        <f>4*12*30000</f>
        <v>1440000</v>
      </c>
      <c r="K39" s="21">
        <f>2*12*30000</f>
        <v>720000</v>
      </c>
      <c r="L39" s="21">
        <f>12*12*30000</f>
        <v>4320000</v>
      </c>
      <c r="M39" s="21">
        <f>6*12*30000</f>
        <v>2160000</v>
      </c>
      <c r="N39" s="21">
        <f>1*12*30000</f>
        <v>360000</v>
      </c>
      <c r="O39" s="21">
        <f>1*12*30000</f>
        <v>360000</v>
      </c>
      <c r="P39" s="21">
        <v>100000000</v>
      </c>
      <c r="Q39" s="21">
        <v>100000000</v>
      </c>
      <c r="R39" s="21">
        <v>100000000</v>
      </c>
      <c r="S39" s="21">
        <v>100000000</v>
      </c>
      <c r="T39" s="21">
        <v>100000000</v>
      </c>
      <c r="U39" s="21">
        <v>100000000</v>
      </c>
      <c r="V39" s="21">
        <v>100000000</v>
      </c>
      <c r="W39" s="21">
        <f>4*12*30000</f>
        <v>1440000</v>
      </c>
      <c r="X39" s="21">
        <f>4*12*30000</f>
        <v>1440000</v>
      </c>
      <c r="Y39" s="21">
        <f>2*12*30000</f>
        <v>720000</v>
      </c>
      <c r="Z39" s="21">
        <f>12*12*30000</f>
        <v>4320000</v>
      </c>
      <c r="AA39" s="21">
        <f>6*12*30000</f>
        <v>2160000</v>
      </c>
      <c r="AB39" s="21">
        <f>1*12*30000</f>
        <v>360000</v>
      </c>
      <c r="AC39" s="21">
        <f>1*12*30000</f>
        <v>360000</v>
      </c>
    </row>
    <row r="40" spans="1:29" ht="135" x14ac:dyDescent="0.2">
      <c r="A40" s="10" t="s">
        <v>62</v>
      </c>
      <c r="B40" s="21">
        <f>33</f>
        <v>33</v>
      </c>
      <c r="C40" s="21">
        <f>33</f>
        <v>33</v>
      </c>
      <c r="D40" s="21">
        <f>33</f>
        <v>33</v>
      </c>
      <c r="E40" s="21">
        <f>33</f>
        <v>33</v>
      </c>
      <c r="F40" s="21">
        <f>33</f>
        <v>33</v>
      </c>
      <c r="G40" s="21">
        <f>33</f>
        <v>33</v>
      </c>
      <c r="H40" s="21">
        <f>33</f>
        <v>33</v>
      </c>
      <c r="I40" s="21" t="s">
        <v>101</v>
      </c>
      <c r="J40" s="21" t="s">
        <v>101</v>
      </c>
      <c r="K40" s="21" t="s">
        <v>101</v>
      </c>
      <c r="L40" s="21" t="s">
        <v>101</v>
      </c>
      <c r="M40" s="21" t="s">
        <v>101</v>
      </c>
      <c r="N40" s="21" t="s">
        <v>101</v>
      </c>
      <c r="O40" s="21" t="s">
        <v>101</v>
      </c>
      <c r="P40" s="21">
        <f>33</f>
        <v>33</v>
      </c>
      <c r="Q40" s="21">
        <f>33</f>
        <v>33</v>
      </c>
      <c r="R40" s="21">
        <f>33</f>
        <v>33</v>
      </c>
      <c r="S40" s="21">
        <f>33</f>
        <v>33</v>
      </c>
      <c r="T40" s="21">
        <f>33</f>
        <v>33</v>
      </c>
      <c r="U40" s="21">
        <f>33</f>
        <v>33</v>
      </c>
      <c r="V40" s="21">
        <f>33</f>
        <v>33</v>
      </c>
      <c r="W40" s="21" t="s">
        <v>101</v>
      </c>
      <c r="X40" s="21" t="s">
        <v>101</v>
      </c>
      <c r="Y40" s="21" t="s">
        <v>101</v>
      </c>
      <c r="Z40" s="21" t="s">
        <v>101</v>
      </c>
      <c r="AA40" s="21" t="s">
        <v>101</v>
      </c>
      <c r="AB40" s="21" t="s">
        <v>101</v>
      </c>
      <c r="AC40" s="21" t="s">
        <v>101</v>
      </c>
    </row>
    <row r="41" spans="1:29" ht="45" x14ac:dyDescent="0.2">
      <c r="A41" s="9" t="s">
        <v>63</v>
      </c>
      <c r="B41" s="21">
        <f>9*12*30000</f>
        <v>3240000</v>
      </c>
      <c r="C41" s="21">
        <f>4*12*30000</f>
        <v>1440000</v>
      </c>
      <c r="D41" s="21">
        <f>48*12*30000</f>
        <v>17280000</v>
      </c>
      <c r="E41" s="21">
        <f>4*12*30000</f>
        <v>1440000</v>
      </c>
      <c r="F41" s="21">
        <f>45*12*30000</f>
        <v>16200000</v>
      </c>
      <c r="G41" s="21">
        <f>48*12*30000</f>
        <v>17280000</v>
      </c>
      <c r="H41" s="21">
        <f>20*12*30000</f>
        <v>7200000</v>
      </c>
      <c r="I41" s="21">
        <f>4*12*30000</f>
        <v>1440000</v>
      </c>
      <c r="J41" s="21">
        <f>4*12*30000</f>
        <v>1440000</v>
      </c>
      <c r="K41" s="21">
        <f>2*12*30000</f>
        <v>720000</v>
      </c>
      <c r="L41" s="21">
        <f>12*12*30000</f>
        <v>4320000</v>
      </c>
      <c r="M41" s="21">
        <f>3*12*30000</f>
        <v>1080000</v>
      </c>
      <c r="N41" s="21">
        <f>1*12*30000</f>
        <v>360000</v>
      </c>
      <c r="O41" s="21">
        <f>1*12*30000</f>
        <v>360000</v>
      </c>
      <c r="P41" s="21">
        <f>9*12*30000</f>
        <v>3240000</v>
      </c>
      <c r="Q41" s="21">
        <f>4*12*30000</f>
        <v>1440000</v>
      </c>
      <c r="R41" s="21">
        <f>48*12*30000</f>
        <v>17280000</v>
      </c>
      <c r="S41" s="21">
        <f>4*12*30000</f>
        <v>1440000</v>
      </c>
      <c r="T41" s="21">
        <f>45*12*30000</f>
        <v>16200000</v>
      </c>
      <c r="U41" s="21">
        <f>48*12*30000</f>
        <v>17280000</v>
      </c>
      <c r="V41" s="21">
        <f>20*12*30000</f>
        <v>7200000</v>
      </c>
      <c r="W41" s="21">
        <f>4*12*30000</f>
        <v>1440000</v>
      </c>
      <c r="X41" s="21">
        <f>4*12*30000</f>
        <v>1440000</v>
      </c>
      <c r="Y41" s="21">
        <f>2*12*30000</f>
        <v>720000</v>
      </c>
      <c r="Z41" s="21">
        <f>12*12*30000</f>
        <v>4320000</v>
      </c>
      <c r="AA41" s="21">
        <f>3*12*30000</f>
        <v>1080000</v>
      </c>
      <c r="AB41" s="21">
        <f>1*12*30000</f>
        <v>360000</v>
      </c>
      <c r="AC41" s="21">
        <f>1*12*30000</f>
        <v>360000</v>
      </c>
    </row>
    <row r="42" spans="1:29" ht="15" x14ac:dyDescent="0.2">
      <c r="A42" s="9" t="s">
        <v>64</v>
      </c>
      <c r="B42" s="21">
        <f>B40+10*LOG10(B41/1000000)</f>
        <v>38.105450102066122</v>
      </c>
      <c r="C42" s="21">
        <f t="shared" ref="C42:H42" si="2">C40+10*LOG10(C41/1000000)</f>
        <v>34.583624920952495</v>
      </c>
      <c r="D42" s="21">
        <f t="shared" si="2"/>
        <v>45.375437381428746</v>
      </c>
      <c r="E42" s="21">
        <f t="shared" si="2"/>
        <v>34.583624920952495</v>
      </c>
      <c r="F42" s="21">
        <f t="shared" si="2"/>
        <v>45.09515014542631</v>
      </c>
      <c r="G42" s="21">
        <f t="shared" si="2"/>
        <v>45.375437381428746</v>
      </c>
      <c r="H42" s="21">
        <f t="shared" si="2"/>
        <v>41.57332496431269</v>
      </c>
      <c r="I42" s="21">
        <v>23</v>
      </c>
      <c r="J42" s="21">
        <v>23</v>
      </c>
      <c r="K42" s="21">
        <v>23</v>
      </c>
      <c r="L42" s="21">
        <v>23</v>
      </c>
      <c r="M42" s="21">
        <v>23</v>
      </c>
      <c r="N42" s="21">
        <v>23</v>
      </c>
      <c r="O42" s="21">
        <v>23</v>
      </c>
      <c r="P42" s="21">
        <f t="shared" ref="P42:V42" si="3">P40+10*LOG10(P41/1000000)</f>
        <v>38.105450102066122</v>
      </c>
      <c r="Q42" s="21">
        <f t="shared" si="3"/>
        <v>34.583624920952495</v>
      </c>
      <c r="R42" s="21">
        <f t="shared" si="3"/>
        <v>45.375437381428746</v>
      </c>
      <c r="S42" s="21">
        <f t="shared" si="3"/>
        <v>34.583624920952495</v>
      </c>
      <c r="T42" s="21">
        <f t="shared" si="3"/>
        <v>45.09515014542631</v>
      </c>
      <c r="U42" s="21">
        <f t="shared" si="3"/>
        <v>45.375437381428746</v>
      </c>
      <c r="V42" s="21">
        <f t="shared" si="3"/>
        <v>41.57332496431269</v>
      </c>
      <c r="W42" s="21">
        <v>23</v>
      </c>
      <c r="X42" s="21">
        <v>23</v>
      </c>
      <c r="Y42" s="21">
        <v>23</v>
      </c>
      <c r="Z42" s="21">
        <v>23</v>
      </c>
      <c r="AA42" s="21">
        <v>23</v>
      </c>
      <c r="AB42" s="21">
        <v>23</v>
      </c>
      <c r="AC42" s="21">
        <v>23</v>
      </c>
    </row>
    <row r="43" spans="1:29" ht="30" x14ac:dyDescent="0.2">
      <c r="A43" s="4" t="s">
        <v>65</v>
      </c>
      <c r="B43" s="21">
        <f>B44-B45</f>
        <v>5.35</v>
      </c>
      <c r="C43" s="21">
        <f t="shared" ref="C43:AC43" si="4">C44-C45</f>
        <v>5.35</v>
      </c>
      <c r="D43" s="21">
        <f t="shared" si="4"/>
        <v>5.35</v>
      </c>
      <c r="E43" s="21">
        <f t="shared" si="4"/>
        <v>5.35</v>
      </c>
      <c r="F43" s="21">
        <f t="shared" si="4"/>
        <v>5.35</v>
      </c>
      <c r="G43" s="21">
        <f t="shared" si="4"/>
        <v>5.35</v>
      </c>
      <c r="H43" s="21">
        <f t="shared" si="4"/>
        <v>5.35</v>
      </c>
      <c r="I43" s="21">
        <f t="shared" si="4"/>
        <v>0</v>
      </c>
      <c r="J43" s="21">
        <f t="shared" si="4"/>
        <v>0</v>
      </c>
      <c r="K43" s="21">
        <f t="shared" si="4"/>
        <v>0</v>
      </c>
      <c r="L43" s="21">
        <f t="shared" si="4"/>
        <v>0</v>
      </c>
      <c r="M43" s="21">
        <f t="shared" si="4"/>
        <v>0</v>
      </c>
      <c r="N43" s="21">
        <f t="shared" si="4"/>
        <v>0</v>
      </c>
      <c r="O43" s="21">
        <f t="shared" si="4"/>
        <v>0</v>
      </c>
      <c r="P43" s="21">
        <f t="shared" si="4"/>
        <v>5.35</v>
      </c>
      <c r="Q43" s="21">
        <f t="shared" si="4"/>
        <v>5.35</v>
      </c>
      <c r="R43" s="21">
        <f t="shared" si="4"/>
        <v>5.35</v>
      </c>
      <c r="S43" s="21">
        <f t="shared" si="4"/>
        <v>5.35</v>
      </c>
      <c r="T43" s="21">
        <f t="shared" si="4"/>
        <v>5.35</v>
      </c>
      <c r="U43" s="21">
        <f t="shared" si="4"/>
        <v>5.35</v>
      </c>
      <c r="V43" s="21">
        <f t="shared" si="4"/>
        <v>5.35</v>
      </c>
      <c r="W43" s="21">
        <f t="shared" si="4"/>
        <v>0</v>
      </c>
      <c r="X43" s="21">
        <f t="shared" si="4"/>
        <v>0</v>
      </c>
      <c r="Y43" s="21">
        <f t="shared" si="4"/>
        <v>0</v>
      </c>
      <c r="Z43" s="21">
        <f t="shared" si="4"/>
        <v>0</v>
      </c>
      <c r="AA43" s="21">
        <f t="shared" si="4"/>
        <v>0</v>
      </c>
      <c r="AB43" s="21">
        <f t="shared" si="4"/>
        <v>0</v>
      </c>
      <c r="AC43" s="21">
        <f t="shared" si="4"/>
        <v>0</v>
      </c>
    </row>
    <row r="44" spans="1:29" ht="45" x14ac:dyDescent="0.2">
      <c r="A44" s="4" t="s">
        <v>11</v>
      </c>
      <c r="B44" s="21">
        <f t="shared" ref="B44:H44" si="5">B46+10*LOG10(B35/B36)</f>
        <v>8</v>
      </c>
      <c r="C44" s="21">
        <f t="shared" si="5"/>
        <v>8</v>
      </c>
      <c r="D44" s="21">
        <f t="shared" si="5"/>
        <v>8</v>
      </c>
      <c r="E44" s="21">
        <f t="shared" si="5"/>
        <v>8</v>
      </c>
      <c r="F44" s="21">
        <f t="shared" si="5"/>
        <v>8</v>
      </c>
      <c r="G44" s="21">
        <f t="shared" si="5"/>
        <v>8</v>
      </c>
      <c r="H44" s="21">
        <f t="shared" si="5"/>
        <v>8</v>
      </c>
      <c r="I44" s="21">
        <f t="shared" ref="I44:O44" si="6">I46+10*LOG10(I35/I37)</f>
        <v>0</v>
      </c>
      <c r="J44" s="21">
        <f t="shared" si="6"/>
        <v>0</v>
      </c>
      <c r="K44" s="21">
        <f t="shared" si="6"/>
        <v>0</v>
      </c>
      <c r="L44" s="21">
        <f t="shared" si="6"/>
        <v>0</v>
      </c>
      <c r="M44" s="21">
        <f t="shared" si="6"/>
        <v>0</v>
      </c>
      <c r="N44" s="21">
        <f t="shared" si="6"/>
        <v>0</v>
      </c>
      <c r="O44" s="21">
        <f t="shared" si="6"/>
        <v>0</v>
      </c>
      <c r="P44" s="21">
        <f t="shared" ref="P44:V44" si="7">P46+10*LOG10(P35/P36)</f>
        <v>8</v>
      </c>
      <c r="Q44" s="21">
        <f t="shared" si="7"/>
        <v>8</v>
      </c>
      <c r="R44" s="21">
        <f t="shared" si="7"/>
        <v>8</v>
      </c>
      <c r="S44" s="21">
        <f t="shared" si="7"/>
        <v>8</v>
      </c>
      <c r="T44" s="21">
        <f t="shared" si="7"/>
        <v>8</v>
      </c>
      <c r="U44" s="21">
        <f t="shared" si="7"/>
        <v>8</v>
      </c>
      <c r="V44" s="21">
        <f t="shared" si="7"/>
        <v>8</v>
      </c>
      <c r="W44" s="21">
        <f t="shared" ref="W44:AC44" si="8">W46+10*LOG10(W35/W37)</f>
        <v>0</v>
      </c>
      <c r="X44" s="21">
        <f t="shared" si="8"/>
        <v>0</v>
      </c>
      <c r="Y44" s="21">
        <f t="shared" si="8"/>
        <v>0</v>
      </c>
      <c r="Z44" s="21">
        <f t="shared" si="8"/>
        <v>0</v>
      </c>
      <c r="AA44" s="21">
        <f t="shared" si="8"/>
        <v>0</v>
      </c>
      <c r="AB44" s="21">
        <f t="shared" si="8"/>
        <v>0</v>
      </c>
      <c r="AC44" s="21">
        <f t="shared" si="8"/>
        <v>0</v>
      </c>
    </row>
    <row r="45" spans="1:29" ht="60" x14ac:dyDescent="0.2">
      <c r="A45" s="11" t="s">
        <v>12</v>
      </c>
      <c r="B45" s="21">
        <f>B27</f>
        <v>2.65</v>
      </c>
      <c r="C45" s="21">
        <f t="shared" ref="C45:O45" si="9">C27</f>
        <v>2.65</v>
      </c>
      <c r="D45" s="21">
        <f t="shared" si="9"/>
        <v>2.65</v>
      </c>
      <c r="E45" s="21">
        <f t="shared" si="9"/>
        <v>2.65</v>
      </c>
      <c r="F45" s="21">
        <f t="shared" si="9"/>
        <v>2.65</v>
      </c>
      <c r="G45" s="21">
        <f t="shared" si="9"/>
        <v>2.65</v>
      </c>
      <c r="H45" s="21">
        <f t="shared" si="9"/>
        <v>2.65</v>
      </c>
      <c r="I45" s="21">
        <f t="shared" si="9"/>
        <v>0</v>
      </c>
      <c r="J45" s="21">
        <f t="shared" si="9"/>
        <v>0</v>
      </c>
      <c r="K45" s="21">
        <f t="shared" si="9"/>
        <v>0</v>
      </c>
      <c r="L45" s="21">
        <f t="shared" si="9"/>
        <v>0</v>
      </c>
      <c r="M45" s="21">
        <f t="shared" si="9"/>
        <v>0</v>
      </c>
      <c r="N45" s="21">
        <f t="shared" si="9"/>
        <v>0</v>
      </c>
      <c r="O45" s="21">
        <f t="shared" si="9"/>
        <v>0</v>
      </c>
      <c r="P45" s="21">
        <f>P27</f>
        <v>2.65</v>
      </c>
      <c r="Q45" s="21">
        <f t="shared" ref="Q45:AC45" si="10">Q27</f>
        <v>2.65</v>
      </c>
      <c r="R45" s="21">
        <f t="shared" si="10"/>
        <v>2.65</v>
      </c>
      <c r="S45" s="21">
        <f t="shared" si="10"/>
        <v>2.65</v>
      </c>
      <c r="T45" s="21">
        <f t="shared" si="10"/>
        <v>2.65</v>
      </c>
      <c r="U45" s="21">
        <f t="shared" si="10"/>
        <v>2.65</v>
      </c>
      <c r="V45" s="21">
        <f t="shared" si="10"/>
        <v>2.65</v>
      </c>
      <c r="W45" s="21">
        <f t="shared" si="10"/>
        <v>0</v>
      </c>
      <c r="X45" s="21">
        <f t="shared" si="10"/>
        <v>0</v>
      </c>
      <c r="Y45" s="21">
        <f t="shared" si="10"/>
        <v>0</v>
      </c>
      <c r="Z45" s="21">
        <f t="shared" si="10"/>
        <v>0</v>
      </c>
      <c r="AA45" s="21">
        <f t="shared" si="10"/>
        <v>0</v>
      </c>
      <c r="AB45" s="21">
        <f t="shared" si="10"/>
        <v>0</v>
      </c>
      <c r="AC45" s="21">
        <f t="shared" si="10"/>
        <v>0</v>
      </c>
    </row>
    <row r="46" spans="1:29" ht="15" x14ac:dyDescent="0.2">
      <c r="A46" s="1" t="s">
        <v>13</v>
      </c>
      <c r="B46" s="21">
        <v>8</v>
      </c>
      <c r="C46" s="21">
        <v>8</v>
      </c>
      <c r="D46" s="21">
        <v>8</v>
      </c>
      <c r="E46" s="21">
        <v>8</v>
      </c>
      <c r="F46" s="21">
        <v>8</v>
      </c>
      <c r="G46" s="21">
        <v>8</v>
      </c>
      <c r="H46" s="21">
        <v>8</v>
      </c>
      <c r="I46" s="21">
        <v>0</v>
      </c>
      <c r="J46" s="21">
        <v>0</v>
      </c>
      <c r="K46" s="21">
        <v>0</v>
      </c>
      <c r="L46" s="21">
        <v>0</v>
      </c>
      <c r="M46" s="21">
        <v>0</v>
      </c>
      <c r="N46" s="21">
        <v>0</v>
      </c>
      <c r="O46" s="21">
        <v>0</v>
      </c>
      <c r="P46" s="21">
        <v>8</v>
      </c>
      <c r="Q46" s="21">
        <v>8</v>
      </c>
      <c r="R46" s="21">
        <v>8</v>
      </c>
      <c r="S46" s="21">
        <v>8</v>
      </c>
      <c r="T46" s="21">
        <v>8</v>
      </c>
      <c r="U46" s="21">
        <v>8</v>
      </c>
      <c r="V46" s="21">
        <v>8</v>
      </c>
      <c r="W46" s="21">
        <v>0</v>
      </c>
      <c r="X46" s="21">
        <v>0</v>
      </c>
      <c r="Y46" s="21">
        <v>0</v>
      </c>
      <c r="Z46" s="21">
        <v>0</v>
      </c>
      <c r="AA46" s="21">
        <v>0</v>
      </c>
      <c r="AB46" s="21">
        <v>0</v>
      </c>
      <c r="AC46" s="21">
        <v>0</v>
      </c>
    </row>
    <row r="47" spans="1:29" ht="30" x14ac:dyDescent="0.2">
      <c r="A47" s="4" t="s">
        <v>14</v>
      </c>
      <c r="B47" s="21">
        <f>B48-B49</f>
        <v>15.051499783199061</v>
      </c>
      <c r="C47" s="21">
        <f t="shared" ref="C47:AC47" si="11">C48-C49</f>
        <v>15.051499783199061</v>
      </c>
      <c r="D47" s="21">
        <f t="shared" si="11"/>
        <v>15.051499783199061</v>
      </c>
      <c r="E47" s="21">
        <f t="shared" si="11"/>
        <v>7.0514997831990609</v>
      </c>
      <c r="F47" s="21">
        <f t="shared" si="11"/>
        <v>7.0514997831990609</v>
      </c>
      <c r="G47" s="21">
        <f t="shared" si="11"/>
        <v>7.0514997831990609</v>
      </c>
      <c r="H47" s="21">
        <f t="shared" si="11"/>
        <v>7.0514997831990609</v>
      </c>
      <c r="I47" s="21">
        <f t="shared" si="11"/>
        <v>0</v>
      </c>
      <c r="J47" s="21">
        <f t="shared" si="11"/>
        <v>0</v>
      </c>
      <c r="K47" s="21">
        <f t="shared" si="11"/>
        <v>0</v>
      </c>
      <c r="L47" s="21">
        <f t="shared" si="11"/>
        <v>0</v>
      </c>
      <c r="M47" s="21">
        <f t="shared" si="11"/>
        <v>0</v>
      </c>
      <c r="N47" s="21">
        <f t="shared" si="11"/>
        <v>0</v>
      </c>
      <c r="O47" s="21">
        <f t="shared" si="11"/>
        <v>0</v>
      </c>
      <c r="P47" s="21">
        <f t="shared" si="11"/>
        <v>15.051499783199061</v>
      </c>
      <c r="Q47" s="21">
        <f t="shared" si="11"/>
        <v>15.051499783199061</v>
      </c>
      <c r="R47" s="21">
        <f t="shared" si="11"/>
        <v>15.051499783199061</v>
      </c>
      <c r="S47" s="21">
        <f t="shared" si="11"/>
        <v>7.0514997831990609</v>
      </c>
      <c r="T47" s="21">
        <f t="shared" si="11"/>
        <v>7.0514997831990609</v>
      </c>
      <c r="U47" s="21">
        <f t="shared" si="11"/>
        <v>7.0514997831990609</v>
      </c>
      <c r="V47" s="21">
        <f t="shared" si="11"/>
        <v>7.0514997831990609</v>
      </c>
      <c r="W47" s="21">
        <f t="shared" si="11"/>
        <v>0</v>
      </c>
      <c r="X47" s="21">
        <f t="shared" si="11"/>
        <v>0</v>
      </c>
      <c r="Y47" s="21">
        <f t="shared" si="11"/>
        <v>0</v>
      </c>
      <c r="Z47" s="21">
        <f t="shared" si="11"/>
        <v>0</v>
      </c>
      <c r="AA47" s="21">
        <f t="shared" si="11"/>
        <v>0</v>
      </c>
      <c r="AB47" s="21">
        <f t="shared" si="11"/>
        <v>0</v>
      </c>
      <c r="AC47" s="21">
        <f t="shared" si="11"/>
        <v>0</v>
      </c>
    </row>
    <row r="48" spans="1:29" ht="30" x14ac:dyDescent="0.2">
      <c r="A48" s="4" t="s">
        <v>15</v>
      </c>
      <c r="B48" s="21">
        <f>10*LOG10(B36/B37)</f>
        <v>15.051499783199061</v>
      </c>
      <c r="C48" s="21">
        <f t="shared" ref="C48:H48" si="12">10*LOG10(C36/C37)</f>
        <v>15.051499783199061</v>
      </c>
      <c r="D48" s="21">
        <f t="shared" si="12"/>
        <v>15.051499783199061</v>
      </c>
      <c r="E48" s="21">
        <f t="shared" si="12"/>
        <v>15.051499783199061</v>
      </c>
      <c r="F48" s="21">
        <f t="shared" si="12"/>
        <v>15.051499783199061</v>
      </c>
      <c r="G48" s="21">
        <f t="shared" si="12"/>
        <v>15.051499783199061</v>
      </c>
      <c r="H48" s="21">
        <f t="shared" si="12"/>
        <v>15.051499783199061</v>
      </c>
      <c r="I48" s="21">
        <f>0</f>
        <v>0</v>
      </c>
      <c r="J48" s="21">
        <f>0</f>
        <v>0</v>
      </c>
      <c r="K48" s="21">
        <f>0</f>
        <v>0</v>
      </c>
      <c r="L48" s="21">
        <f>0</f>
        <v>0</v>
      </c>
      <c r="M48" s="21">
        <f>0</f>
        <v>0</v>
      </c>
      <c r="N48" s="21">
        <f>0</f>
        <v>0</v>
      </c>
      <c r="O48" s="21">
        <f>0</f>
        <v>0</v>
      </c>
      <c r="P48" s="21">
        <f>10*LOG10(P36/P37)</f>
        <v>15.051499783199061</v>
      </c>
      <c r="Q48" s="21">
        <f t="shared" ref="Q48:V48" si="13">10*LOG10(Q36/Q37)</f>
        <v>15.051499783199061</v>
      </c>
      <c r="R48" s="21">
        <f t="shared" si="13"/>
        <v>15.051499783199061</v>
      </c>
      <c r="S48" s="21">
        <f t="shared" si="13"/>
        <v>15.051499783199061</v>
      </c>
      <c r="T48" s="21">
        <f t="shared" si="13"/>
        <v>15.051499783199061</v>
      </c>
      <c r="U48" s="21">
        <f t="shared" si="13"/>
        <v>15.051499783199061</v>
      </c>
      <c r="V48" s="21">
        <f t="shared" si="13"/>
        <v>15.051499783199061</v>
      </c>
      <c r="W48" s="21">
        <f>0</f>
        <v>0</v>
      </c>
      <c r="X48" s="21">
        <f>0</f>
        <v>0</v>
      </c>
      <c r="Y48" s="21">
        <f>0</f>
        <v>0</v>
      </c>
      <c r="Z48" s="21">
        <f>0</f>
        <v>0</v>
      </c>
      <c r="AA48" s="21">
        <f>0</f>
        <v>0</v>
      </c>
      <c r="AB48" s="21">
        <f>0</f>
        <v>0</v>
      </c>
      <c r="AC48" s="21">
        <f>0</f>
        <v>0</v>
      </c>
    </row>
    <row r="49" spans="1:29" ht="45" x14ac:dyDescent="0.2">
      <c r="A49" s="8" t="s">
        <v>16</v>
      </c>
      <c r="B49" s="21">
        <f>B28</f>
        <v>0</v>
      </c>
      <c r="C49" s="21">
        <f t="shared" ref="C49:O49" si="14">C28</f>
        <v>0</v>
      </c>
      <c r="D49" s="21">
        <f t="shared" si="14"/>
        <v>0</v>
      </c>
      <c r="E49" s="21">
        <f t="shared" si="14"/>
        <v>8</v>
      </c>
      <c r="F49" s="21">
        <f t="shared" si="14"/>
        <v>8</v>
      </c>
      <c r="G49" s="21">
        <f t="shared" si="14"/>
        <v>8</v>
      </c>
      <c r="H49" s="21">
        <f t="shared" si="14"/>
        <v>8</v>
      </c>
      <c r="I49" s="21">
        <f t="shared" si="14"/>
        <v>0</v>
      </c>
      <c r="J49" s="21">
        <f t="shared" si="14"/>
        <v>0</v>
      </c>
      <c r="K49" s="21">
        <f t="shared" si="14"/>
        <v>0</v>
      </c>
      <c r="L49" s="21">
        <f t="shared" si="14"/>
        <v>0</v>
      </c>
      <c r="M49" s="21">
        <f t="shared" si="14"/>
        <v>0</v>
      </c>
      <c r="N49" s="21">
        <f t="shared" si="14"/>
        <v>0</v>
      </c>
      <c r="O49" s="21">
        <f t="shared" si="14"/>
        <v>0</v>
      </c>
      <c r="P49" s="21">
        <f>P28</f>
        <v>0</v>
      </c>
      <c r="Q49" s="21">
        <f t="shared" ref="Q49:AC49" si="15">Q28</f>
        <v>0</v>
      </c>
      <c r="R49" s="21">
        <f t="shared" si="15"/>
        <v>0</v>
      </c>
      <c r="S49" s="21">
        <f t="shared" si="15"/>
        <v>8</v>
      </c>
      <c r="T49" s="21">
        <f t="shared" si="15"/>
        <v>8</v>
      </c>
      <c r="U49" s="21">
        <f t="shared" si="15"/>
        <v>8</v>
      </c>
      <c r="V49" s="21">
        <f t="shared" si="15"/>
        <v>8</v>
      </c>
      <c r="W49" s="21">
        <f t="shared" si="15"/>
        <v>0</v>
      </c>
      <c r="X49" s="21">
        <f t="shared" si="15"/>
        <v>0</v>
      </c>
      <c r="Y49" s="21">
        <f t="shared" si="15"/>
        <v>0</v>
      </c>
      <c r="Z49" s="21">
        <f t="shared" si="15"/>
        <v>0</v>
      </c>
      <c r="AA49" s="21">
        <f t="shared" si="15"/>
        <v>0</v>
      </c>
      <c r="AB49" s="21">
        <f t="shared" si="15"/>
        <v>0</v>
      </c>
      <c r="AC49" s="21">
        <f t="shared" si="15"/>
        <v>0</v>
      </c>
    </row>
    <row r="50" spans="1:29" ht="30" x14ac:dyDescent="0.2">
      <c r="A50" s="3" t="s">
        <v>17</v>
      </c>
      <c r="B50" s="21">
        <v>3</v>
      </c>
      <c r="C50" s="21">
        <v>3</v>
      </c>
      <c r="D50" s="21">
        <v>3</v>
      </c>
      <c r="E50" s="21">
        <v>3</v>
      </c>
      <c r="F50" s="21">
        <v>3</v>
      </c>
      <c r="G50" s="21">
        <v>3</v>
      </c>
      <c r="H50" s="21">
        <v>3</v>
      </c>
      <c r="I50" s="21">
        <v>1</v>
      </c>
      <c r="J50" s="21">
        <v>1</v>
      </c>
      <c r="K50" s="21">
        <v>1</v>
      </c>
      <c r="L50" s="21">
        <v>1</v>
      </c>
      <c r="M50" s="21">
        <v>1</v>
      </c>
      <c r="N50" s="21">
        <v>1</v>
      </c>
      <c r="O50" s="21">
        <v>1</v>
      </c>
      <c r="P50" s="21">
        <v>3</v>
      </c>
      <c r="Q50" s="21">
        <v>3</v>
      </c>
      <c r="R50" s="21">
        <v>3</v>
      </c>
      <c r="S50" s="21">
        <v>3</v>
      </c>
      <c r="T50" s="21">
        <v>3</v>
      </c>
      <c r="U50" s="21">
        <v>3</v>
      </c>
      <c r="V50" s="21">
        <v>3</v>
      </c>
      <c r="W50" s="21">
        <v>1</v>
      </c>
      <c r="X50" s="21">
        <v>1</v>
      </c>
      <c r="Y50" s="21">
        <v>1</v>
      </c>
      <c r="Z50" s="21">
        <v>1</v>
      </c>
      <c r="AA50" s="21">
        <v>1</v>
      </c>
      <c r="AB50" s="21">
        <v>1</v>
      </c>
      <c r="AC50" s="21">
        <v>1</v>
      </c>
    </row>
    <row r="51" spans="1:29" ht="15" x14ac:dyDescent="0.2">
      <c r="A51" s="3" t="s">
        <v>18</v>
      </c>
      <c r="B51" s="21">
        <f>B42+B43+B47-B50</f>
        <v>55.506949885265186</v>
      </c>
      <c r="C51" s="21">
        <f t="shared" ref="C51:AC51" si="16">C42+C43+C47-C50</f>
        <v>51.985124704151559</v>
      </c>
      <c r="D51" s="21">
        <f t="shared" si="16"/>
        <v>62.77693716462781</v>
      </c>
      <c r="E51" s="21">
        <f t="shared" si="16"/>
        <v>43.985124704151559</v>
      </c>
      <c r="F51" s="21">
        <f t="shared" si="16"/>
        <v>54.496649928625374</v>
      </c>
      <c r="G51" s="21">
        <f t="shared" si="16"/>
        <v>54.77693716462781</v>
      </c>
      <c r="H51" s="21">
        <f t="shared" si="16"/>
        <v>50.974824747511754</v>
      </c>
      <c r="I51" s="21">
        <f t="shared" si="16"/>
        <v>22</v>
      </c>
      <c r="J51" s="21">
        <f t="shared" si="16"/>
        <v>22</v>
      </c>
      <c r="K51" s="21">
        <f t="shared" si="16"/>
        <v>22</v>
      </c>
      <c r="L51" s="21">
        <f t="shared" si="16"/>
        <v>22</v>
      </c>
      <c r="M51" s="21">
        <f t="shared" si="16"/>
        <v>22</v>
      </c>
      <c r="N51" s="21">
        <f t="shared" si="16"/>
        <v>22</v>
      </c>
      <c r="O51" s="21">
        <f t="shared" si="16"/>
        <v>22</v>
      </c>
      <c r="P51" s="21">
        <f t="shared" si="16"/>
        <v>55.506949885265186</v>
      </c>
      <c r="Q51" s="21">
        <f t="shared" si="16"/>
        <v>51.985124704151559</v>
      </c>
      <c r="R51" s="21">
        <f t="shared" si="16"/>
        <v>62.77693716462781</v>
      </c>
      <c r="S51" s="21">
        <f t="shared" si="16"/>
        <v>43.985124704151559</v>
      </c>
      <c r="T51" s="21">
        <f t="shared" si="16"/>
        <v>54.496649928625374</v>
      </c>
      <c r="U51" s="21">
        <f t="shared" si="16"/>
        <v>54.77693716462781</v>
      </c>
      <c r="V51" s="21">
        <f t="shared" si="16"/>
        <v>50.974824747511754</v>
      </c>
      <c r="W51" s="21">
        <f t="shared" si="16"/>
        <v>22</v>
      </c>
      <c r="X51" s="21">
        <f t="shared" si="16"/>
        <v>22</v>
      </c>
      <c r="Y51" s="21">
        <f t="shared" si="16"/>
        <v>22</v>
      </c>
      <c r="Z51" s="21">
        <f t="shared" si="16"/>
        <v>22</v>
      </c>
      <c r="AA51" s="21">
        <f t="shared" si="16"/>
        <v>22</v>
      </c>
      <c r="AB51" s="21">
        <f t="shared" si="16"/>
        <v>22</v>
      </c>
      <c r="AC51" s="21">
        <f t="shared" si="16"/>
        <v>22</v>
      </c>
    </row>
    <row r="52" spans="1:29" ht="15" x14ac:dyDescent="0.2">
      <c r="A52" s="2" t="s">
        <v>4</v>
      </c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</row>
    <row r="53" spans="1:29" ht="45" x14ac:dyDescent="0.2">
      <c r="A53" s="5" t="s">
        <v>19</v>
      </c>
      <c r="B53" s="21">
        <v>4</v>
      </c>
      <c r="C53" s="21">
        <v>4</v>
      </c>
      <c r="D53" s="21">
        <v>4</v>
      </c>
      <c r="E53" s="21">
        <v>4</v>
      </c>
      <c r="F53" s="21">
        <v>4</v>
      </c>
      <c r="G53" s="21">
        <v>4</v>
      </c>
      <c r="H53" s="21">
        <v>4</v>
      </c>
      <c r="I53" s="21">
        <v>64</v>
      </c>
      <c r="J53" s="21">
        <v>64</v>
      </c>
      <c r="K53" s="21">
        <v>64</v>
      </c>
      <c r="L53" s="21">
        <v>64</v>
      </c>
      <c r="M53" s="21">
        <v>64</v>
      </c>
      <c r="N53" s="21">
        <v>64</v>
      </c>
      <c r="O53" s="21">
        <v>64</v>
      </c>
      <c r="P53" s="21">
        <v>4</v>
      </c>
      <c r="Q53" s="21">
        <v>4</v>
      </c>
      <c r="R53" s="21">
        <v>4</v>
      </c>
      <c r="S53" s="21">
        <v>4</v>
      </c>
      <c r="T53" s="21">
        <v>4</v>
      </c>
      <c r="U53" s="21">
        <v>4</v>
      </c>
      <c r="V53" s="21">
        <v>4</v>
      </c>
      <c r="W53" s="21">
        <v>64</v>
      </c>
      <c r="X53" s="21">
        <v>64</v>
      </c>
      <c r="Y53" s="21">
        <v>64</v>
      </c>
      <c r="Z53" s="21">
        <v>64</v>
      </c>
      <c r="AA53" s="21">
        <v>64</v>
      </c>
      <c r="AB53" s="21">
        <v>64</v>
      </c>
      <c r="AC53" s="21">
        <v>64</v>
      </c>
    </row>
    <row r="54" spans="1:29" ht="60" x14ac:dyDescent="0.2">
      <c r="A54" s="8" t="s">
        <v>20</v>
      </c>
      <c r="B54" s="21" t="s">
        <v>101</v>
      </c>
      <c r="C54" s="21" t="s">
        <v>101</v>
      </c>
      <c r="D54" s="21" t="s">
        <v>101</v>
      </c>
      <c r="E54" s="21" t="s">
        <v>101</v>
      </c>
      <c r="F54" s="21" t="s">
        <v>101</v>
      </c>
      <c r="G54" s="21" t="s">
        <v>101</v>
      </c>
      <c r="H54" s="21" t="s">
        <v>101</v>
      </c>
      <c r="I54" s="21">
        <v>64</v>
      </c>
      <c r="J54" s="21">
        <v>64</v>
      </c>
      <c r="K54" s="21">
        <v>64</v>
      </c>
      <c r="L54" s="21">
        <v>64</v>
      </c>
      <c r="M54" s="21">
        <v>64</v>
      </c>
      <c r="N54" s="21">
        <v>64</v>
      </c>
      <c r="O54" s="21">
        <v>64</v>
      </c>
      <c r="P54" s="21" t="s">
        <v>101</v>
      </c>
      <c r="Q54" s="21" t="s">
        <v>101</v>
      </c>
      <c r="R54" s="21" t="s">
        <v>101</v>
      </c>
      <c r="S54" s="21" t="s">
        <v>101</v>
      </c>
      <c r="T54" s="21" t="s">
        <v>101</v>
      </c>
      <c r="U54" s="21" t="s">
        <v>101</v>
      </c>
      <c r="V54" s="21" t="s">
        <v>101</v>
      </c>
      <c r="W54" s="21">
        <v>64</v>
      </c>
      <c r="X54" s="21">
        <v>64</v>
      </c>
      <c r="Y54" s="21">
        <v>64</v>
      </c>
      <c r="Z54" s="21">
        <v>64</v>
      </c>
      <c r="AA54" s="21">
        <v>64</v>
      </c>
      <c r="AB54" s="21">
        <v>64</v>
      </c>
      <c r="AC54" s="21">
        <v>64</v>
      </c>
    </row>
    <row r="55" spans="1:29" ht="45" x14ac:dyDescent="0.2">
      <c r="A55" s="8" t="s">
        <v>21</v>
      </c>
      <c r="B55" s="21">
        <v>4</v>
      </c>
      <c r="C55" s="21">
        <v>4</v>
      </c>
      <c r="D55" s="21">
        <v>4</v>
      </c>
      <c r="E55" s="21">
        <v>4</v>
      </c>
      <c r="F55" s="21">
        <v>4</v>
      </c>
      <c r="G55" s="21">
        <v>4</v>
      </c>
      <c r="H55" s="21">
        <v>4</v>
      </c>
      <c r="I55" s="21">
        <v>2</v>
      </c>
      <c r="J55" s="21">
        <v>2</v>
      </c>
      <c r="K55" s="21">
        <v>2</v>
      </c>
      <c r="L55" s="21">
        <v>2</v>
      </c>
      <c r="M55" s="21">
        <v>2</v>
      </c>
      <c r="N55" s="21">
        <v>2</v>
      </c>
      <c r="O55" s="21">
        <v>2</v>
      </c>
      <c r="P55" s="21">
        <v>4</v>
      </c>
      <c r="Q55" s="21">
        <v>4</v>
      </c>
      <c r="R55" s="21">
        <v>4</v>
      </c>
      <c r="S55" s="21">
        <v>4</v>
      </c>
      <c r="T55" s="21">
        <v>4</v>
      </c>
      <c r="U55" s="21">
        <v>4</v>
      </c>
      <c r="V55" s="21">
        <v>4</v>
      </c>
      <c r="W55" s="21">
        <v>2</v>
      </c>
      <c r="X55" s="21">
        <v>2</v>
      </c>
      <c r="Y55" s="21">
        <v>2</v>
      </c>
      <c r="Z55" s="21">
        <v>2</v>
      </c>
      <c r="AA55" s="21">
        <v>2</v>
      </c>
      <c r="AB55" s="21">
        <v>2</v>
      </c>
      <c r="AC55" s="21">
        <v>2</v>
      </c>
    </row>
    <row r="56" spans="1:29" ht="30" x14ac:dyDescent="0.2">
      <c r="A56" s="4" t="s">
        <v>22</v>
      </c>
      <c r="B56" s="21">
        <f>B57-B58</f>
        <v>0</v>
      </c>
      <c r="C56" s="21">
        <f t="shared" ref="C56:AC56" si="17">C57-C58</f>
        <v>0</v>
      </c>
      <c r="D56" s="21">
        <f t="shared" si="17"/>
        <v>0</v>
      </c>
      <c r="E56" s="21">
        <f t="shared" si="17"/>
        <v>0</v>
      </c>
      <c r="F56" s="21">
        <f t="shared" si="17"/>
        <v>0</v>
      </c>
      <c r="G56" s="21">
        <f t="shared" si="17"/>
        <v>0</v>
      </c>
      <c r="H56" s="21">
        <f t="shared" si="17"/>
        <v>0</v>
      </c>
      <c r="I56" s="21">
        <f t="shared" si="17"/>
        <v>8</v>
      </c>
      <c r="J56" s="21">
        <f t="shared" si="17"/>
        <v>8</v>
      </c>
      <c r="K56" s="21">
        <f t="shared" si="17"/>
        <v>8</v>
      </c>
      <c r="L56" s="21">
        <f t="shared" si="17"/>
        <v>8</v>
      </c>
      <c r="M56" s="21">
        <f t="shared" si="17"/>
        <v>8</v>
      </c>
      <c r="N56" s="21">
        <f t="shared" si="17"/>
        <v>8</v>
      </c>
      <c r="O56" s="21">
        <f t="shared" si="17"/>
        <v>8</v>
      </c>
      <c r="P56" s="21">
        <f t="shared" si="17"/>
        <v>0</v>
      </c>
      <c r="Q56" s="21">
        <f t="shared" si="17"/>
        <v>0</v>
      </c>
      <c r="R56" s="21">
        <f t="shared" si="17"/>
        <v>0</v>
      </c>
      <c r="S56" s="21">
        <f t="shared" si="17"/>
        <v>0</v>
      </c>
      <c r="T56" s="21">
        <f t="shared" si="17"/>
        <v>0</v>
      </c>
      <c r="U56" s="21">
        <f t="shared" si="17"/>
        <v>0</v>
      </c>
      <c r="V56" s="21">
        <f t="shared" si="17"/>
        <v>0</v>
      </c>
      <c r="W56" s="21">
        <f t="shared" si="17"/>
        <v>8</v>
      </c>
      <c r="X56" s="21">
        <f t="shared" si="17"/>
        <v>8</v>
      </c>
      <c r="Y56" s="21">
        <f t="shared" si="17"/>
        <v>8</v>
      </c>
      <c r="Z56" s="21">
        <f t="shared" si="17"/>
        <v>8</v>
      </c>
      <c r="AA56" s="21">
        <f t="shared" si="17"/>
        <v>8</v>
      </c>
      <c r="AB56" s="21">
        <f t="shared" si="17"/>
        <v>8</v>
      </c>
      <c r="AC56" s="21">
        <f t="shared" si="17"/>
        <v>8</v>
      </c>
    </row>
    <row r="57" spans="1:29" ht="45" x14ac:dyDescent="0.2">
      <c r="A57" s="4" t="s">
        <v>23</v>
      </c>
      <c r="B57" s="21">
        <f>B59+10*LOG10(B53/B55)</f>
        <v>0</v>
      </c>
      <c r="C57" s="21">
        <f t="shared" ref="C57:H57" si="18">C59+10*LOG10(C53/C55)</f>
        <v>0</v>
      </c>
      <c r="D57" s="21">
        <f t="shared" si="18"/>
        <v>0</v>
      </c>
      <c r="E57" s="21">
        <f t="shared" si="18"/>
        <v>0</v>
      </c>
      <c r="F57" s="21">
        <f t="shared" si="18"/>
        <v>0</v>
      </c>
      <c r="G57" s="21">
        <f t="shared" si="18"/>
        <v>0</v>
      </c>
      <c r="H57" s="21">
        <f t="shared" si="18"/>
        <v>0</v>
      </c>
      <c r="I57" s="21">
        <f>I59+10*LOG10(I53/I54)</f>
        <v>8</v>
      </c>
      <c r="J57" s="21">
        <f t="shared" ref="J57:O57" si="19">J59+10*LOG10(J53/J54)</f>
        <v>8</v>
      </c>
      <c r="K57" s="21">
        <f t="shared" si="19"/>
        <v>8</v>
      </c>
      <c r="L57" s="21">
        <f t="shared" si="19"/>
        <v>8</v>
      </c>
      <c r="M57" s="21">
        <f t="shared" si="19"/>
        <v>8</v>
      </c>
      <c r="N57" s="21">
        <f t="shared" si="19"/>
        <v>8</v>
      </c>
      <c r="O57" s="21">
        <f t="shared" si="19"/>
        <v>8</v>
      </c>
      <c r="P57" s="21">
        <f>P59+10*LOG10(P53/P55)</f>
        <v>0</v>
      </c>
      <c r="Q57" s="21">
        <f t="shared" ref="Q57:V57" si="20">Q59+10*LOG10(Q53/Q55)</f>
        <v>0</v>
      </c>
      <c r="R57" s="21">
        <f t="shared" si="20"/>
        <v>0</v>
      </c>
      <c r="S57" s="21">
        <f t="shared" si="20"/>
        <v>0</v>
      </c>
      <c r="T57" s="21">
        <f t="shared" si="20"/>
        <v>0</v>
      </c>
      <c r="U57" s="21">
        <f t="shared" si="20"/>
        <v>0</v>
      </c>
      <c r="V57" s="21">
        <f t="shared" si="20"/>
        <v>0</v>
      </c>
      <c r="W57" s="21">
        <f>W59+10*LOG10(W53/W54)</f>
        <v>8</v>
      </c>
      <c r="X57" s="21">
        <f t="shared" ref="X57:AC57" si="21">X59+10*LOG10(X53/X54)</f>
        <v>8</v>
      </c>
      <c r="Y57" s="21">
        <f t="shared" si="21"/>
        <v>8</v>
      </c>
      <c r="Z57" s="21">
        <f t="shared" si="21"/>
        <v>8</v>
      </c>
      <c r="AA57" s="21">
        <f t="shared" si="21"/>
        <v>8</v>
      </c>
      <c r="AB57" s="21">
        <f t="shared" si="21"/>
        <v>8</v>
      </c>
      <c r="AC57" s="21">
        <f t="shared" si="21"/>
        <v>8</v>
      </c>
    </row>
    <row r="58" spans="1:29" ht="60" x14ac:dyDescent="0.2">
      <c r="A58" s="8" t="s">
        <v>24</v>
      </c>
      <c r="B58" s="21">
        <f>B29</f>
        <v>0</v>
      </c>
      <c r="C58" s="21">
        <f t="shared" ref="C58:O58" si="22">C29</f>
        <v>0</v>
      </c>
      <c r="D58" s="21">
        <f t="shared" si="22"/>
        <v>0</v>
      </c>
      <c r="E58" s="21">
        <f t="shared" si="22"/>
        <v>0</v>
      </c>
      <c r="F58" s="21">
        <f t="shared" si="22"/>
        <v>0</v>
      </c>
      <c r="G58" s="21">
        <f t="shared" si="22"/>
        <v>0</v>
      </c>
      <c r="H58" s="21">
        <f t="shared" si="22"/>
        <v>0</v>
      </c>
      <c r="I58" s="21">
        <f t="shared" si="22"/>
        <v>0</v>
      </c>
      <c r="J58" s="21">
        <f t="shared" si="22"/>
        <v>0</v>
      </c>
      <c r="K58" s="21">
        <f t="shared" si="22"/>
        <v>0</v>
      </c>
      <c r="L58" s="21">
        <f t="shared" si="22"/>
        <v>0</v>
      </c>
      <c r="M58" s="21">
        <f t="shared" si="22"/>
        <v>0</v>
      </c>
      <c r="N58" s="21">
        <f t="shared" si="22"/>
        <v>0</v>
      </c>
      <c r="O58" s="21">
        <f t="shared" si="22"/>
        <v>0</v>
      </c>
      <c r="P58" s="21">
        <f>P29</f>
        <v>0</v>
      </c>
      <c r="Q58" s="21">
        <f t="shared" ref="Q58:AC58" si="23">Q29</f>
        <v>0</v>
      </c>
      <c r="R58" s="21">
        <f t="shared" si="23"/>
        <v>0</v>
      </c>
      <c r="S58" s="21">
        <f t="shared" si="23"/>
        <v>0</v>
      </c>
      <c r="T58" s="21">
        <f t="shared" si="23"/>
        <v>0</v>
      </c>
      <c r="U58" s="21">
        <f t="shared" si="23"/>
        <v>0</v>
      </c>
      <c r="V58" s="21">
        <f t="shared" si="23"/>
        <v>0</v>
      </c>
      <c r="W58" s="21">
        <f t="shared" si="23"/>
        <v>0</v>
      </c>
      <c r="X58" s="21">
        <f t="shared" si="23"/>
        <v>0</v>
      </c>
      <c r="Y58" s="21">
        <f t="shared" si="23"/>
        <v>0</v>
      </c>
      <c r="Z58" s="21">
        <f t="shared" si="23"/>
        <v>0</v>
      </c>
      <c r="AA58" s="21">
        <f t="shared" si="23"/>
        <v>0</v>
      </c>
      <c r="AB58" s="21">
        <f t="shared" si="23"/>
        <v>0</v>
      </c>
      <c r="AC58" s="21">
        <f t="shared" si="23"/>
        <v>0</v>
      </c>
    </row>
    <row r="59" spans="1:29" ht="15" x14ac:dyDescent="0.2">
      <c r="A59" s="4" t="s">
        <v>25</v>
      </c>
      <c r="B59" s="21">
        <v>0</v>
      </c>
      <c r="C59" s="21">
        <v>0</v>
      </c>
      <c r="D59" s="21">
        <v>0</v>
      </c>
      <c r="E59" s="21">
        <v>0</v>
      </c>
      <c r="F59" s="21">
        <v>0</v>
      </c>
      <c r="G59" s="21">
        <v>0</v>
      </c>
      <c r="H59" s="21">
        <v>0</v>
      </c>
      <c r="I59" s="21">
        <v>8</v>
      </c>
      <c r="J59" s="21">
        <v>8</v>
      </c>
      <c r="K59" s="21">
        <v>8</v>
      </c>
      <c r="L59" s="21">
        <v>8</v>
      </c>
      <c r="M59" s="21">
        <v>8</v>
      </c>
      <c r="N59" s="21">
        <v>8</v>
      </c>
      <c r="O59" s="21">
        <v>8</v>
      </c>
      <c r="P59" s="21">
        <v>0</v>
      </c>
      <c r="Q59" s="21">
        <v>0</v>
      </c>
      <c r="R59" s="21">
        <v>0</v>
      </c>
      <c r="S59" s="21">
        <v>0</v>
      </c>
      <c r="T59" s="21">
        <v>0</v>
      </c>
      <c r="U59" s="21">
        <v>0</v>
      </c>
      <c r="V59" s="21">
        <v>0</v>
      </c>
      <c r="W59" s="21">
        <v>8</v>
      </c>
      <c r="X59" s="21">
        <v>8</v>
      </c>
      <c r="Y59" s="21">
        <v>8</v>
      </c>
      <c r="Z59" s="21">
        <v>8</v>
      </c>
      <c r="AA59" s="21">
        <v>8</v>
      </c>
      <c r="AB59" s="21">
        <v>8</v>
      </c>
      <c r="AC59" s="21">
        <v>8</v>
      </c>
    </row>
    <row r="60" spans="1:29" ht="30" x14ac:dyDescent="0.2">
      <c r="A60" s="4" t="s">
        <v>26</v>
      </c>
      <c r="B60" s="21">
        <f>B61-B62</f>
        <v>0</v>
      </c>
      <c r="C60" s="21">
        <f t="shared" ref="C60:AC60" si="24">C61-C62</f>
        <v>0</v>
      </c>
      <c r="D60" s="21">
        <f t="shared" si="24"/>
        <v>0</v>
      </c>
      <c r="E60" s="21">
        <f t="shared" si="24"/>
        <v>0</v>
      </c>
      <c r="F60" s="21">
        <f t="shared" si="24"/>
        <v>0</v>
      </c>
      <c r="G60" s="21">
        <f t="shared" si="24"/>
        <v>0</v>
      </c>
      <c r="H60" s="21">
        <f t="shared" si="24"/>
        <v>0</v>
      </c>
      <c r="I60" s="21">
        <f t="shared" si="24"/>
        <v>15.051499783199061</v>
      </c>
      <c r="J60" s="21">
        <f t="shared" si="24"/>
        <v>15.051499783199061</v>
      </c>
      <c r="K60" s="21">
        <f t="shared" si="24"/>
        <v>15.051499783199061</v>
      </c>
      <c r="L60" s="21">
        <f t="shared" si="24"/>
        <v>15.051499783199061</v>
      </c>
      <c r="M60" s="21">
        <f t="shared" si="24"/>
        <v>15.051499783199061</v>
      </c>
      <c r="N60" s="21">
        <f t="shared" si="24"/>
        <v>15.051499783199061</v>
      </c>
      <c r="O60" s="21">
        <f t="shared" si="24"/>
        <v>15.051499783199061</v>
      </c>
      <c r="P60" s="21">
        <f t="shared" si="24"/>
        <v>0</v>
      </c>
      <c r="Q60" s="21">
        <f t="shared" si="24"/>
        <v>0</v>
      </c>
      <c r="R60" s="21">
        <f t="shared" si="24"/>
        <v>0</v>
      </c>
      <c r="S60" s="21">
        <f t="shared" si="24"/>
        <v>0</v>
      </c>
      <c r="T60" s="21">
        <f t="shared" si="24"/>
        <v>0</v>
      </c>
      <c r="U60" s="21">
        <f t="shared" si="24"/>
        <v>0</v>
      </c>
      <c r="V60" s="21">
        <f t="shared" si="24"/>
        <v>0</v>
      </c>
      <c r="W60" s="21">
        <f t="shared" si="24"/>
        <v>15.051499783199061</v>
      </c>
      <c r="X60" s="21">
        <f t="shared" si="24"/>
        <v>15.051499783199061</v>
      </c>
      <c r="Y60" s="21">
        <f t="shared" si="24"/>
        <v>15.051499783199061</v>
      </c>
      <c r="Z60" s="21">
        <f t="shared" si="24"/>
        <v>15.051499783199061</v>
      </c>
      <c r="AA60" s="21">
        <f t="shared" si="24"/>
        <v>15.051499783199061</v>
      </c>
      <c r="AB60" s="21">
        <f t="shared" si="24"/>
        <v>15.051499783199061</v>
      </c>
      <c r="AC60" s="21">
        <f t="shared" si="24"/>
        <v>15.051499783199061</v>
      </c>
    </row>
    <row r="61" spans="1:29" ht="30" x14ac:dyDescent="0.2">
      <c r="A61" s="4" t="s">
        <v>27</v>
      </c>
      <c r="B61" s="21">
        <f>0</f>
        <v>0</v>
      </c>
      <c r="C61" s="21">
        <f>0</f>
        <v>0</v>
      </c>
      <c r="D61" s="21">
        <f>0</f>
        <v>0</v>
      </c>
      <c r="E61" s="21">
        <f>0</f>
        <v>0</v>
      </c>
      <c r="F61" s="21">
        <f>0</f>
        <v>0</v>
      </c>
      <c r="G61" s="21">
        <f>0</f>
        <v>0</v>
      </c>
      <c r="H61" s="21">
        <f>0</f>
        <v>0</v>
      </c>
      <c r="I61" s="21">
        <f>10*LOG10(I54/I55)</f>
        <v>15.051499783199061</v>
      </c>
      <c r="J61" s="21">
        <f t="shared" ref="J61:O61" si="25">10*LOG10(J54/J55)</f>
        <v>15.051499783199061</v>
      </c>
      <c r="K61" s="21">
        <f t="shared" si="25"/>
        <v>15.051499783199061</v>
      </c>
      <c r="L61" s="21">
        <f t="shared" si="25"/>
        <v>15.051499783199061</v>
      </c>
      <c r="M61" s="21">
        <f t="shared" si="25"/>
        <v>15.051499783199061</v>
      </c>
      <c r="N61" s="21">
        <f t="shared" si="25"/>
        <v>15.051499783199061</v>
      </c>
      <c r="O61" s="21">
        <f t="shared" si="25"/>
        <v>15.051499783199061</v>
      </c>
      <c r="P61" s="21">
        <f>0</f>
        <v>0</v>
      </c>
      <c r="Q61" s="21">
        <f>0</f>
        <v>0</v>
      </c>
      <c r="R61" s="21">
        <f>0</f>
        <v>0</v>
      </c>
      <c r="S61" s="21">
        <f>0</f>
        <v>0</v>
      </c>
      <c r="T61" s="21">
        <f>0</f>
        <v>0</v>
      </c>
      <c r="U61" s="21">
        <f>0</f>
        <v>0</v>
      </c>
      <c r="V61" s="21">
        <f>0</f>
        <v>0</v>
      </c>
      <c r="W61" s="21">
        <f>10*LOG10(W54/W55)</f>
        <v>15.051499783199061</v>
      </c>
      <c r="X61" s="21">
        <f t="shared" ref="X61:AC61" si="26">10*LOG10(X54/X55)</f>
        <v>15.051499783199061</v>
      </c>
      <c r="Y61" s="21">
        <f t="shared" si="26"/>
        <v>15.051499783199061</v>
      </c>
      <c r="Z61" s="21">
        <f t="shared" si="26"/>
        <v>15.051499783199061</v>
      </c>
      <c r="AA61" s="21">
        <f t="shared" si="26"/>
        <v>15.051499783199061</v>
      </c>
      <c r="AB61" s="21">
        <f t="shared" si="26"/>
        <v>15.051499783199061</v>
      </c>
      <c r="AC61" s="21">
        <f t="shared" si="26"/>
        <v>15.051499783199061</v>
      </c>
    </row>
    <row r="62" spans="1:29" ht="45" x14ac:dyDescent="0.2">
      <c r="A62" s="8" t="s">
        <v>28</v>
      </c>
      <c r="B62" s="21">
        <f>B30</f>
        <v>0</v>
      </c>
      <c r="C62" s="21">
        <f t="shared" ref="C62:O62" si="27">C30</f>
        <v>0</v>
      </c>
      <c r="D62" s="21">
        <f t="shared" si="27"/>
        <v>0</v>
      </c>
      <c r="E62" s="21">
        <f t="shared" si="27"/>
        <v>0</v>
      </c>
      <c r="F62" s="21">
        <f t="shared" si="27"/>
        <v>0</v>
      </c>
      <c r="G62" s="21">
        <f t="shared" si="27"/>
        <v>0</v>
      </c>
      <c r="H62" s="21">
        <f t="shared" si="27"/>
        <v>0</v>
      </c>
      <c r="I62" s="21">
        <f t="shared" si="27"/>
        <v>0</v>
      </c>
      <c r="J62" s="21">
        <f t="shared" si="27"/>
        <v>0</v>
      </c>
      <c r="K62" s="21">
        <f t="shared" si="27"/>
        <v>0</v>
      </c>
      <c r="L62" s="21">
        <f t="shared" si="27"/>
        <v>0</v>
      </c>
      <c r="M62" s="21">
        <f t="shared" si="27"/>
        <v>0</v>
      </c>
      <c r="N62" s="21">
        <f t="shared" si="27"/>
        <v>0</v>
      </c>
      <c r="O62" s="21">
        <f t="shared" si="27"/>
        <v>0</v>
      </c>
      <c r="P62" s="21">
        <f>P30</f>
        <v>0</v>
      </c>
      <c r="Q62" s="21">
        <f t="shared" ref="Q62:AC62" si="28">Q30</f>
        <v>0</v>
      </c>
      <c r="R62" s="21">
        <f t="shared" si="28"/>
        <v>0</v>
      </c>
      <c r="S62" s="21">
        <f t="shared" si="28"/>
        <v>0</v>
      </c>
      <c r="T62" s="21">
        <f t="shared" si="28"/>
        <v>0</v>
      </c>
      <c r="U62" s="21">
        <f t="shared" si="28"/>
        <v>0</v>
      </c>
      <c r="V62" s="21">
        <f t="shared" si="28"/>
        <v>0</v>
      </c>
      <c r="W62" s="21">
        <f t="shared" si="28"/>
        <v>0</v>
      </c>
      <c r="X62" s="21">
        <f t="shared" si="28"/>
        <v>0</v>
      </c>
      <c r="Y62" s="21">
        <f t="shared" si="28"/>
        <v>0</v>
      </c>
      <c r="Z62" s="21">
        <f t="shared" si="28"/>
        <v>0</v>
      </c>
      <c r="AA62" s="21">
        <f t="shared" si="28"/>
        <v>0</v>
      </c>
      <c r="AB62" s="21">
        <f t="shared" si="28"/>
        <v>0</v>
      </c>
      <c r="AC62" s="21">
        <f t="shared" si="28"/>
        <v>0</v>
      </c>
    </row>
    <row r="63" spans="1:29" ht="30" x14ac:dyDescent="0.2">
      <c r="A63" s="3" t="s">
        <v>5</v>
      </c>
      <c r="B63" s="21">
        <v>1</v>
      </c>
      <c r="C63" s="21">
        <v>1</v>
      </c>
      <c r="D63" s="21">
        <v>1</v>
      </c>
      <c r="E63" s="21">
        <v>1</v>
      </c>
      <c r="F63" s="21">
        <v>1</v>
      </c>
      <c r="G63" s="21">
        <v>1</v>
      </c>
      <c r="H63" s="21">
        <v>1</v>
      </c>
      <c r="I63" s="21">
        <v>3</v>
      </c>
      <c r="J63" s="21">
        <v>3</v>
      </c>
      <c r="K63" s="21">
        <v>3</v>
      </c>
      <c r="L63" s="21">
        <v>3</v>
      </c>
      <c r="M63" s="21">
        <v>3</v>
      </c>
      <c r="N63" s="21">
        <v>3</v>
      </c>
      <c r="O63" s="21">
        <v>3</v>
      </c>
      <c r="P63" s="21">
        <v>1</v>
      </c>
      <c r="Q63" s="21">
        <v>1</v>
      </c>
      <c r="R63" s="21">
        <v>1</v>
      </c>
      <c r="S63" s="21">
        <v>1</v>
      </c>
      <c r="T63" s="21">
        <v>1</v>
      </c>
      <c r="U63" s="21">
        <v>1</v>
      </c>
      <c r="V63" s="21">
        <v>1</v>
      </c>
      <c r="W63" s="21">
        <v>3</v>
      </c>
      <c r="X63" s="21">
        <v>3</v>
      </c>
      <c r="Y63" s="21">
        <v>3</v>
      </c>
      <c r="Z63" s="21">
        <v>3</v>
      </c>
      <c r="AA63" s="21">
        <v>3</v>
      </c>
      <c r="AB63" s="21">
        <v>3</v>
      </c>
      <c r="AC63" s="21">
        <v>3</v>
      </c>
    </row>
    <row r="64" spans="1:29" ht="15" x14ac:dyDescent="0.2">
      <c r="A64" s="3" t="s">
        <v>6</v>
      </c>
      <c r="B64" s="21">
        <v>7</v>
      </c>
      <c r="C64" s="21">
        <v>7</v>
      </c>
      <c r="D64" s="21">
        <v>7</v>
      </c>
      <c r="E64" s="21">
        <v>7</v>
      </c>
      <c r="F64" s="21">
        <v>7</v>
      </c>
      <c r="G64" s="21">
        <v>7</v>
      </c>
      <c r="H64" s="21">
        <v>7</v>
      </c>
      <c r="I64" s="21">
        <v>5</v>
      </c>
      <c r="J64" s="21">
        <v>5</v>
      </c>
      <c r="K64" s="21">
        <v>5</v>
      </c>
      <c r="L64" s="21">
        <v>5</v>
      </c>
      <c r="M64" s="21">
        <v>5</v>
      </c>
      <c r="N64" s="21">
        <v>5</v>
      </c>
      <c r="O64" s="21">
        <v>5</v>
      </c>
      <c r="P64" s="21">
        <v>7</v>
      </c>
      <c r="Q64" s="21">
        <v>7</v>
      </c>
      <c r="R64" s="21">
        <v>7</v>
      </c>
      <c r="S64" s="21">
        <v>7</v>
      </c>
      <c r="T64" s="21">
        <v>7</v>
      </c>
      <c r="U64" s="21">
        <v>7</v>
      </c>
      <c r="V64" s="21">
        <v>7</v>
      </c>
      <c r="W64" s="21">
        <v>5</v>
      </c>
      <c r="X64" s="21">
        <v>5</v>
      </c>
      <c r="Y64" s="21">
        <v>5</v>
      </c>
      <c r="Z64" s="21">
        <v>5</v>
      </c>
      <c r="AA64" s="21">
        <v>5</v>
      </c>
      <c r="AB64" s="21">
        <v>5</v>
      </c>
      <c r="AC64" s="21">
        <v>5</v>
      </c>
    </row>
    <row r="65" spans="1:29" ht="15" x14ac:dyDescent="0.2">
      <c r="A65" s="3" t="s">
        <v>7</v>
      </c>
      <c r="B65" s="15">
        <v>-174</v>
      </c>
      <c r="C65" s="15">
        <v>-174</v>
      </c>
      <c r="D65" s="15">
        <v>-174</v>
      </c>
      <c r="E65" s="15">
        <v>-174</v>
      </c>
      <c r="F65" s="15">
        <v>-174</v>
      </c>
      <c r="G65" s="15">
        <v>-174</v>
      </c>
      <c r="H65" s="15">
        <v>-174</v>
      </c>
      <c r="I65" s="22">
        <v>-174</v>
      </c>
      <c r="J65" s="22">
        <v>-174</v>
      </c>
      <c r="K65" s="22">
        <v>-174</v>
      </c>
      <c r="L65" s="15">
        <v>-174</v>
      </c>
      <c r="M65" s="15">
        <v>-174</v>
      </c>
      <c r="N65" s="15">
        <v>-174</v>
      </c>
      <c r="O65" s="15">
        <v>-174</v>
      </c>
      <c r="P65" s="15">
        <v>-174</v>
      </c>
      <c r="Q65" s="15">
        <v>-174</v>
      </c>
      <c r="R65" s="15">
        <v>-174</v>
      </c>
      <c r="S65" s="15">
        <v>-174</v>
      </c>
      <c r="T65" s="15">
        <v>-174</v>
      </c>
      <c r="U65" s="15">
        <v>-174</v>
      </c>
      <c r="V65" s="15">
        <v>-174</v>
      </c>
      <c r="W65" s="22">
        <v>-174</v>
      </c>
      <c r="X65" s="22">
        <v>-174</v>
      </c>
      <c r="Y65" s="22">
        <v>-174</v>
      </c>
      <c r="Z65" s="15">
        <v>-174</v>
      </c>
      <c r="AA65" s="15">
        <v>-174</v>
      </c>
      <c r="AB65" s="15">
        <v>-174</v>
      </c>
      <c r="AC65" s="15">
        <v>-174</v>
      </c>
    </row>
    <row r="66" spans="1:29" ht="15" x14ac:dyDescent="0.2">
      <c r="A66" s="3" t="s">
        <v>29</v>
      </c>
      <c r="B66" s="22">
        <v>-169.3</v>
      </c>
      <c r="C66" s="22">
        <v>-169.3</v>
      </c>
      <c r="D66" s="22">
        <v>-169.3</v>
      </c>
      <c r="E66" s="22">
        <v>-169.3</v>
      </c>
      <c r="F66" s="22">
        <v>-169.3</v>
      </c>
      <c r="G66" s="22">
        <v>-169.3</v>
      </c>
      <c r="H66" s="22">
        <v>-169.3</v>
      </c>
      <c r="I66" s="22">
        <v>-165.7</v>
      </c>
      <c r="J66" s="22">
        <v>-165.7</v>
      </c>
      <c r="K66" s="22">
        <v>-165.7</v>
      </c>
      <c r="L66" s="22">
        <v>-161.69999999999999</v>
      </c>
      <c r="M66" s="22">
        <v>-161.69999999999999</v>
      </c>
      <c r="N66" s="22">
        <v>-161.69999999999999</v>
      </c>
      <c r="O66" s="22">
        <v>-161.69999999999999</v>
      </c>
      <c r="P66" s="22">
        <v>-169.3</v>
      </c>
      <c r="Q66" s="22">
        <v>-169.3</v>
      </c>
      <c r="R66" s="22">
        <v>-169.3</v>
      </c>
      <c r="S66" s="22">
        <v>-169.3</v>
      </c>
      <c r="T66" s="22">
        <v>-169.3</v>
      </c>
      <c r="U66" s="22">
        <v>-169.3</v>
      </c>
      <c r="V66" s="22">
        <v>-169.3</v>
      </c>
      <c r="W66" s="22">
        <v>-165.7</v>
      </c>
      <c r="X66" s="22">
        <v>-165.7</v>
      </c>
      <c r="Y66" s="22">
        <v>-165.7</v>
      </c>
      <c r="Z66" s="22">
        <v>-161.69999999999999</v>
      </c>
      <c r="AA66" s="22">
        <v>-161.69999999999999</v>
      </c>
      <c r="AB66" s="22">
        <v>-161.69999999999999</v>
      </c>
      <c r="AC66" s="22">
        <v>-161.69999999999999</v>
      </c>
    </row>
    <row r="67" spans="1:29" ht="30" x14ac:dyDescent="0.2">
      <c r="A67" s="3" t="s">
        <v>142</v>
      </c>
      <c r="B67" s="20">
        <f>10*LOG10(10^((B64+B65)/10)+10^(B66/10))</f>
        <v>-164.98918835931039</v>
      </c>
      <c r="C67" s="20">
        <f t="shared" ref="C67:AC67" si="29">10*LOG10(10^((C64+C65)/10)+10^(C66/10))</f>
        <v>-164.98918835931039</v>
      </c>
      <c r="D67" s="20">
        <f t="shared" si="29"/>
        <v>-164.98918835931039</v>
      </c>
      <c r="E67" s="20">
        <f t="shared" si="29"/>
        <v>-164.98918835931039</v>
      </c>
      <c r="F67" s="20">
        <f t="shared" si="29"/>
        <v>-164.98918835931039</v>
      </c>
      <c r="G67" s="20">
        <f t="shared" si="29"/>
        <v>-164.98918835931039</v>
      </c>
      <c r="H67" s="20">
        <f t="shared" si="29"/>
        <v>-164.98918835931039</v>
      </c>
      <c r="I67" s="20">
        <f t="shared" si="29"/>
        <v>-164.03352307536667</v>
      </c>
      <c r="J67" s="20">
        <f t="shared" si="29"/>
        <v>-164.03352307536667</v>
      </c>
      <c r="K67" s="20">
        <f t="shared" si="29"/>
        <v>-164.03352307536667</v>
      </c>
      <c r="L67" s="20">
        <f t="shared" si="29"/>
        <v>-160.9583889004532</v>
      </c>
      <c r="M67" s="20">
        <f t="shared" si="29"/>
        <v>-160.9583889004532</v>
      </c>
      <c r="N67" s="20">
        <f t="shared" si="29"/>
        <v>-160.9583889004532</v>
      </c>
      <c r="O67" s="20">
        <f t="shared" si="29"/>
        <v>-160.9583889004532</v>
      </c>
      <c r="P67" s="20">
        <f t="shared" si="29"/>
        <v>-164.98918835931039</v>
      </c>
      <c r="Q67" s="20">
        <f t="shared" si="29"/>
        <v>-164.98918835931039</v>
      </c>
      <c r="R67" s="20">
        <f t="shared" si="29"/>
        <v>-164.98918835931039</v>
      </c>
      <c r="S67" s="20">
        <f t="shared" si="29"/>
        <v>-164.98918835931039</v>
      </c>
      <c r="T67" s="20">
        <f t="shared" si="29"/>
        <v>-164.98918835931039</v>
      </c>
      <c r="U67" s="20">
        <f t="shared" si="29"/>
        <v>-164.98918835931039</v>
      </c>
      <c r="V67" s="20">
        <f t="shared" si="29"/>
        <v>-164.98918835931039</v>
      </c>
      <c r="W67" s="20">
        <f t="shared" si="29"/>
        <v>-164.03352307536667</v>
      </c>
      <c r="X67" s="20">
        <f t="shared" si="29"/>
        <v>-164.03352307536667</v>
      </c>
      <c r="Y67" s="20">
        <f t="shared" si="29"/>
        <v>-164.03352307536667</v>
      </c>
      <c r="Z67" s="20">
        <f t="shared" si="29"/>
        <v>-160.9583889004532</v>
      </c>
      <c r="AA67" s="20">
        <f t="shared" si="29"/>
        <v>-160.9583889004532</v>
      </c>
      <c r="AB67" s="20">
        <f t="shared" si="29"/>
        <v>-160.9583889004532</v>
      </c>
      <c r="AC67" s="20">
        <f t="shared" si="29"/>
        <v>-160.9583889004532</v>
      </c>
    </row>
    <row r="68" spans="1:29" ht="15" x14ac:dyDescent="0.2">
      <c r="A68" s="3" t="s">
        <v>30</v>
      </c>
      <c r="B68" s="20">
        <f>B67+10*LOG10(B41)</f>
        <v>-99.883738257244275</v>
      </c>
      <c r="C68" s="20">
        <f t="shared" ref="C68:AC68" si="30">C67+10*LOG10(C41)</f>
        <v>-103.40556343835789</v>
      </c>
      <c r="D68" s="20">
        <f t="shared" si="30"/>
        <v>-92.613750977881651</v>
      </c>
      <c r="E68" s="20">
        <f t="shared" si="30"/>
        <v>-103.40556343835789</v>
      </c>
      <c r="F68" s="20">
        <f t="shared" si="30"/>
        <v>-92.894038213884087</v>
      </c>
      <c r="G68" s="20">
        <f t="shared" si="30"/>
        <v>-92.613750977881651</v>
      </c>
      <c r="H68" s="20">
        <f t="shared" si="30"/>
        <v>-96.415863394997714</v>
      </c>
      <c r="I68" s="20">
        <f t="shared" si="30"/>
        <v>-102.44989815441417</v>
      </c>
      <c r="J68" s="20">
        <f t="shared" si="30"/>
        <v>-102.44989815441417</v>
      </c>
      <c r="K68" s="20">
        <f t="shared" si="30"/>
        <v>-105.46019811105398</v>
      </c>
      <c r="L68" s="20">
        <f t="shared" si="30"/>
        <v>-94.603551432304087</v>
      </c>
      <c r="M68" s="20">
        <f t="shared" si="30"/>
        <v>-100.6241513455837</v>
      </c>
      <c r="N68" s="20">
        <f t="shared" si="30"/>
        <v>-105.39536389278032</v>
      </c>
      <c r="O68" s="20">
        <f t="shared" si="30"/>
        <v>-105.39536389278032</v>
      </c>
      <c r="P68" s="20">
        <f t="shared" si="30"/>
        <v>-99.883738257244275</v>
      </c>
      <c r="Q68" s="20">
        <f t="shared" si="30"/>
        <v>-103.40556343835789</v>
      </c>
      <c r="R68" s="20">
        <f t="shared" si="30"/>
        <v>-92.613750977881651</v>
      </c>
      <c r="S68" s="20">
        <f t="shared" si="30"/>
        <v>-103.40556343835789</v>
      </c>
      <c r="T68" s="20">
        <f t="shared" si="30"/>
        <v>-92.894038213884087</v>
      </c>
      <c r="U68" s="20">
        <f t="shared" si="30"/>
        <v>-92.613750977881651</v>
      </c>
      <c r="V68" s="20">
        <f t="shared" si="30"/>
        <v>-96.415863394997714</v>
      </c>
      <c r="W68" s="20">
        <f t="shared" si="30"/>
        <v>-102.44989815441417</v>
      </c>
      <c r="X68" s="20">
        <f t="shared" si="30"/>
        <v>-102.44989815441417</v>
      </c>
      <c r="Y68" s="20">
        <f t="shared" si="30"/>
        <v>-105.46019811105398</v>
      </c>
      <c r="Z68" s="20">
        <f t="shared" si="30"/>
        <v>-94.603551432304087</v>
      </c>
      <c r="AA68" s="20">
        <f t="shared" si="30"/>
        <v>-100.6241513455837</v>
      </c>
      <c r="AB68" s="20">
        <f t="shared" si="30"/>
        <v>-105.39536389278032</v>
      </c>
      <c r="AC68" s="20">
        <f t="shared" si="30"/>
        <v>-105.39536389278032</v>
      </c>
    </row>
    <row r="69" spans="1:29" ht="15" x14ac:dyDescent="0.2">
      <c r="A69" s="3" t="s">
        <v>31</v>
      </c>
      <c r="B69" s="20">
        <v>-5.0250000000000004</v>
      </c>
      <c r="C69" s="20">
        <v>-14.76</v>
      </c>
      <c r="D69" s="20">
        <v>-11.69</v>
      </c>
      <c r="E69" s="20">
        <v>-10</v>
      </c>
      <c r="F69" s="20">
        <v>-10.436999999999999</v>
      </c>
      <c r="G69" s="20">
        <v>-11.63</v>
      </c>
      <c r="H69" s="20">
        <v>-14.56</v>
      </c>
      <c r="I69" s="20">
        <v>-4.04</v>
      </c>
      <c r="J69" s="20">
        <v>-13.11</v>
      </c>
      <c r="K69" s="20">
        <v>-5.46</v>
      </c>
      <c r="L69" s="20">
        <v>-15.53</v>
      </c>
      <c r="M69" s="20">
        <v>-14.59</v>
      </c>
      <c r="N69" s="20">
        <v>-7.6459999999999999</v>
      </c>
      <c r="O69" s="20">
        <v>-6.5519999999999996</v>
      </c>
      <c r="P69" s="20">
        <v>-4.5410000000000004</v>
      </c>
      <c r="Q69" s="20">
        <v>-14.63</v>
      </c>
      <c r="R69" s="20">
        <v>-11.59</v>
      </c>
      <c r="S69" s="20">
        <v>-9.5120000000000005</v>
      </c>
      <c r="T69" s="20">
        <v>-9.7919999999999998</v>
      </c>
      <c r="U69" s="20">
        <v>-11.5</v>
      </c>
      <c r="V69" s="20">
        <v>-14.24</v>
      </c>
      <c r="W69" s="20">
        <v>-3.0590000000000002</v>
      </c>
      <c r="X69" s="20">
        <v>-14.24</v>
      </c>
      <c r="Y69" s="20">
        <v>-4.992</v>
      </c>
      <c r="Z69" s="20">
        <v>-15.53</v>
      </c>
      <c r="AA69" s="20">
        <v>-12.49</v>
      </c>
      <c r="AB69" s="20">
        <v>-7.5810000000000004</v>
      </c>
      <c r="AC69" s="20">
        <v>-6.5279999999999996</v>
      </c>
    </row>
    <row r="70" spans="1:29" ht="15" x14ac:dyDescent="0.2">
      <c r="A70" s="3" t="s">
        <v>8</v>
      </c>
      <c r="B70" s="20">
        <v>2</v>
      </c>
      <c r="C70" s="20">
        <v>2</v>
      </c>
      <c r="D70" s="20">
        <v>2</v>
      </c>
      <c r="E70" s="20">
        <v>2</v>
      </c>
      <c r="F70" s="20">
        <v>2</v>
      </c>
      <c r="G70" s="20">
        <v>2</v>
      </c>
      <c r="H70" s="20">
        <v>2</v>
      </c>
      <c r="I70" s="20">
        <v>2</v>
      </c>
      <c r="J70" s="20">
        <v>2</v>
      </c>
      <c r="K70" s="20">
        <v>2</v>
      </c>
      <c r="L70" s="20">
        <v>2</v>
      </c>
      <c r="M70" s="20">
        <v>2</v>
      </c>
      <c r="N70" s="20">
        <v>2</v>
      </c>
      <c r="O70" s="20">
        <v>2</v>
      </c>
      <c r="P70" s="20">
        <v>2</v>
      </c>
      <c r="Q70" s="20">
        <v>2</v>
      </c>
      <c r="R70" s="20">
        <v>2</v>
      </c>
      <c r="S70" s="20">
        <v>2</v>
      </c>
      <c r="T70" s="20">
        <v>2</v>
      </c>
      <c r="U70" s="20">
        <v>2</v>
      </c>
      <c r="V70" s="20">
        <v>2</v>
      </c>
      <c r="W70" s="20">
        <v>2</v>
      </c>
      <c r="X70" s="20">
        <v>2</v>
      </c>
      <c r="Y70" s="20">
        <v>2</v>
      </c>
      <c r="Z70" s="20">
        <v>2</v>
      </c>
      <c r="AA70" s="20">
        <v>2</v>
      </c>
      <c r="AB70" s="20">
        <v>2</v>
      </c>
      <c r="AC70" s="20">
        <v>2</v>
      </c>
    </row>
    <row r="71" spans="1:29" ht="30" x14ac:dyDescent="0.2">
      <c r="A71" s="4" t="s">
        <v>32</v>
      </c>
      <c r="B71" s="20">
        <v>0.5</v>
      </c>
      <c r="C71" s="20">
        <v>0</v>
      </c>
      <c r="D71" s="20">
        <v>0</v>
      </c>
      <c r="E71" s="20">
        <v>0</v>
      </c>
      <c r="F71" s="20">
        <v>0</v>
      </c>
      <c r="G71" s="20">
        <v>0</v>
      </c>
      <c r="H71" s="20">
        <v>0</v>
      </c>
      <c r="I71" s="20">
        <v>0.5</v>
      </c>
      <c r="J71" s="20">
        <v>0</v>
      </c>
      <c r="K71" s="20">
        <v>0</v>
      </c>
      <c r="L71" s="20">
        <v>0</v>
      </c>
      <c r="M71" s="20">
        <v>0</v>
      </c>
      <c r="N71" s="20">
        <v>0</v>
      </c>
      <c r="O71" s="20">
        <v>0</v>
      </c>
      <c r="P71" s="20">
        <v>0.5</v>
      </c>
      <c r="Q71" s="20">
        <v>0</v>
      </c>
      <c r="R71" s="20">
        <v>0</v>
      </c>
      <c r="S71" s="20">
        <v>0</v>
      </c>
      <c r="T71" s="20">
        <v>0</v>
      </c>
      <c r="U71" s="20">
        <v>0</v>
      </c>
      <c r="V71" s="20">
        <v>0</v>
      </c>
      <c r="W71" s="20">
        <v>0.5</v>
      </c>
      <c r="X71" s="20">
        <v>0</v>
      </c>
      <c r="Y71" s="20">
        <v>0</v>
      </c>
      <c r="Z71" s="20">
        <v>0</v>
      </c>
      <c r="AA71" s="20">
        <v>0</v>
      </c>
      <c r="AB71" s="20">
        <v>0</v>
      </c>
      <c r="AC71" s="20">
        <v>0</v>
      </c>
    </row>
    <row r="72" spans="1:29" ht="15" x14ac:dyDescent="0.2">
      <c r="A72" s="3" t="s">
        <v>33</v>
      </c>
      <c r="B72" s="20">
        <f>B68+B69+B70-B71</f>
        <v>-103.40873825724428</v>
      </c>
      <c r="C72" s="20">
        <f t="shared" ref="C72:AC72" si="31">C68+C69+C70-C71</f>
        <v>-116.16556343835789</v>
      </c>
      <c r="D72" s="20">
        <f t="shared" si="31"/>
        <v>-102.30375097788165</v>
      </c>
      <c r="E72" s="20">
        <f t="shared" si="31"/>
        <v>-111.40556343835789</v>
      </c>
      <c r="F72" s="20">
        <f t="shared" si="31"/>
        <v>-101.33103821388409</v>
      </c>
      <c r="G72" s="20">
        <f t="shared" si="31"/>
        <v>-102.24375097788165</v>
      </c>
      <c r="H72" s="20">
        <f t="shared" si="31"/>
        <v>-108.97586339499772</v>
      </c>
      <c r="I72" s="20">
        <f t="shared" si="31"/>
        <v>-104.98989815441418</v>
      </c>
      <c r="J72" s="20">
        <f t="shared" si="31"/>
        <v>-113.55989815441417</v>
      </c>
      <c r="K72" s="20">
        <f t="shared" si="31"/>
        <v>-108.92019811105398</v>
      </c>
      <c r="L72" s="20">
        <f t="shared" si="31"/>
        <v>-108.13355143230409</v>
      </c>
      <c r="M72" s="20">
        <f t="shared" si="31"/>
        <v>-113.2141513455837</v>
      </c>
      <c r="N72" s="20">
        <f t="shared" si="31"/>
        <v>-111.04136389278032</v>
      </c>
      <c r="O72" s="20">
        <f t="shared" si="31"/>
        <v>-109.94736389278032</v>
      </c>
      <c r="P72" s="20">
        <f t="shared" si="31"/>
        <v>-102.92473825724427</v>
      </c>
      <c r="Q72" s="20">
        <f t="shared" si="31"/>
        <v>-116.03556343835788</v>
      </c>
      <c r="R72" s="20">
        <f t="shared" si="31"/>
        <v>-102.20375097788165</v>
      </c>
      <c r="S72" s="20">
        <f t="shared" si="31"/>
        <v>-110.91756343835789</v>
      </c>
      <c r="T72" s="20">
        <f t="shared" si="31"/>
        <v>-100.68603821388409</v>
      </c>
      <c r="U72" s="20">
        <f t="shared" si="31"/>
        <v>-102.11375097788165</v>
      </c>
      <c r="V72" s="20">
        <f t="shared" si="31"/>
        <v>-108.65586339499771</v>
      </c>
      <c r="W72" s="20">
        <f t="shared" si="31"/>
        <v>-104.00889815441417</v>
      </c>
      <c r="X72" s="20">
        <f t="shared" si="31"/>
        <v>-114.68989815441417</v>
      </c>
      <c r="Y72" s="20">
        <f t="shared" si="31"/>
        <v>-108.45219811105399</v>
      </c>
      <c r="Z72" s="20">
        <f t="shared" si="31"/>
        <v>-108.13355143230409</v>
      </c>
      <c r="AA72" s="20">
        <f t="shared" si="31"/>
        <v>-111.11415134558369</v>
      </c>
      <c r="AB72" s="20">
        <f t="shared" si="31"/>
        <v>-110.97636389278033</v>
      </c>
      <c r="AC72" s="20">
        <f t="shared" si="31"/>
        <v>-109.92336389278033</v>
      </c>
    </row>
    <row r="73" spans="1:29" ht="15" x14ac:dyDescent="0.2">
      <c r="A73" s="4" t="s">
        <v>34</v>
      </c>
      <c r="B73" s="20">
        <f>B42-B72+B47+B60</f>
        <v>156.56568814250946</v>
      </c>
      <c r="C73" s="20">
        <f t="shared" ref="C73:AC73" si="32">C42-C72+C47+C60</f>
        <v>165.80068814250944</v>
      </c>
      <c r="D73" s="20">
        <f t="shared" si="32"/>
        <v>162.73068814250945</v>
      </c>
      <c r="E73" s="20">
        <f t="shared" si="32"/>
        <v>153.04068814250945</v>
      </c>
      <c r="F73" s="20">
        <f t="shared" si="32"/>
        <v>153.47768814250946</v>
      </c>
      <c r="G73" s="20">
        <f t="shared" si="32"/>
        <v>154.67068814250945</v>
      </c>
      <c r="H73" s="20">
        <f t="shared" si="32"/>
        <v>157.60068814250945</v>
      </c>
      <c r="I73" s="20">
        <f>I42-I72+I47+I60</f>
        <v>143.04139793761323</v>
      </c>
      <c r="J73" s="20">
        <f t="shared" si="32"/>
        <v>151.61139793761322</v>
      </c>
      <c r="K73" s="20">
        <f t="shared" si="32"/>
        <v>146.97169789425305</v>
      </c>
      <c r="L73" s="20">
        <f t="shared" si="32"/>
        <v>146.18505121550317</v>
      </c>
      <c r="M73" s="20">
        <f t="shared" si="32"/>
        <v>151.26565112878276</v>
      </c>
      <c r="N73" s="20">
        <f t="shared" si="32"/>
        <v>149.0928636759794</v>
      </c>
      <c r="O73" s="20">
        <f t="shared" si="32"/>
        <v>147.99886367597938</v>
      </c>
      <c r="P73" s="20">
        <f t="shared" si="32"/>
        <v>156.08168814250945</v>
      </c>
      <c r="Q73" s="20">
        <f t="shared" si="32"/>
        <v>165.67068814250945</v>
      </c>
      <c r="R73" s="20">
        <f t="shared" si="32"/>
        <v>162.63068814250946</v>
      </c>
      <c r="S73" s="20">
        <f t="shared" si="32"/>
        <v>152.55268814250945</v>
      </c>
      <c r="T73" s="20">
        <f t="shared" si="32"/>
        <v>152.83268814250945</v>
      </c>
      <c r="U73" s="20">
        <f t="shared" si="32"/>
        <v>154.54068814250945</v>
      </c>
      <c r="V73" s="20">
        <f t="shared" si="32"/>
        <v>157.28068814250946</v>
      </c>
      <c r="W73" s="20">
        <f t="shared" si="32"/>
        <v>142.06039793761323</v>
      </c>
      <c r="X73" s="20">
        <f t="shared" si="32"/>
        <v>152.74139793761321</v>
      </c>
      <c r="Y73" s="20">
        <f t="shared" si="32"/>
        <v>146.50369789425304</v>
      </c>
      <c r="Z73" s="20">
        <f t="shared" si="32"/>
        <v>146.18505121550317</v>
      </c>
      <c r="AA73" s="20">
        <f t="shared" si="32"/>
        <v>149.16565112878277</v>
      </c>
      <c r="AB73" s="20">
        <f t="shared" si="32"/>
        <v>149.0278636759794</v>
      </c>
      <c r="AC73" s="20">
        <f t="shared" si="32"/>
        <v>147.97486367597941</v>
      </c>
    </row>
    <row r="74" spans="1:29" ht="30" x14ac:dyDescent="0.2">
      <c r="A74" s="3" t="s">
        <v>35</v>
      </c>
      <c r="B74" s="20">
        <f>B51+B56+B60-B63-B72</f>
        <v>157.91568814250945</v>
      </c>
      <c r="C74" s="20">
        <f>C51+C56+C60-C63-C72</f>
        <v>167.15068814250947</v>
      </c>
      <c r="D74" s="20">
        <f t="shared" ref="D74:AC74" si="33">D51+D56+D60-D63-D72</f>
        <v>164.08068814250947</v>
      </c>
      <c r="E74" s="20">
        <f t="shared" si="33"/>
        <v>154.39068814250945</v>
      </c>
      <c r="F74" s="20">
        <f t="shared" si="33"/>
        <v>154.82768814250946</v>
      </c>
      <c r="G74" s="20">
        <f>G51+G56+G60-G63-G72</f>
        <v>156.02068814250947</v>
      </c>
      <c r="H74" s="20">
        <f t="shared" si="33"/>
        <v>158.95068814250948</v>
      </c>
      <c r="I74" s="20">
        <f>I51+I56+I60-I63-I72</f>
        <v>147.04139793761323</v>
      </c>
      <c r="J74" s="20">
        <f t="shared" si="33"/>
        <v>155.61139793761322</v>
      </c>
      <c r="K74" s="20">
        <f t="shared" si="33"/>
        <v>150.97169789425305</v>
      </c>
      <c r="L74" s="20">
        <f t="shared" si="33"/>
        <v>150.18505121550317</v>
      </c>
      <c r="M74" s="20">
        <f t="shared" si="33"/>
        <v>155.26565112878276</v>
      </c>
      <c r="N74" s="20">
        <f t="shared" si="33"/>
        <v>153.0928636759794</v>
      </c>
      <c r="O74" s="20">
        <f t="shared" si="33"/>
        <v>151.99886367597938</v>
      </c>
      <c r="P74" s="20">
        <f t="shared" si="33"/>
        <v>157.43168814250947</v>
      </c>
      <c r="Q74" s="20">
        <f t="shared" si="33"/>
        <v>167.02068814250944</v>
      </c>
      <c r="R74" s="20">
        <f t="shared" si="33"/>
        <v>163.98068814250945</v>
      </c>
      <c r="S74" s="20">
        <f t="shared" si="33"/>
        <v>153.90268814250945</v>
      </c>
      <c r="T74" s="20">
        <f t="shared" si="33"/>
        <v>154.18268814250945</v>
      </c>
      <c r="U74" s="20">
        <f t="shared" si="33"/>
        <v>155.89068814250948</v>
      </c>
      <c r="V74" s="20">
        <f t="shared" si="33"/>
        <v>158.63068814250946</v>
      </c>
      <c r="W74" s="20">
        <f t="shared" si="33"/>
        <v>146.06039793761323</v>
      </c>
      <c r="X74" s="20">
        <f t="shared" si="33"/>
        <v>156.74139793761321</v>
      </c>
      <c r="Y74" s="20">
        <f t="shared" si="33"/>
        <v>150.50369789425304</v>
      </c>
      <c r="Z74" s="20">
        <f t="shared" si="33"/>
        <v>150.18505121550317</v>
      </c>
      <c r="AA74" s="20">
        <f t="shared" si="33"/>
        <v>153.16565112878277</v>
      </c>
      <c r="AB74" s="20">
        <f t="shared" si="33"/>
        <v>153.0278636759794</v>
      </c>
      <c r="AC74" s="20">
        <f t="shared" si="33"/>
        <v>151.97486367597941</v>
      </c>
    </row>
    <row r="75" spans="1:29" ht="15" x14ac:dyDescent="0.2">
      <c r="A75" s="2" t="s">
        <v>9</v>
      </c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  <c r="AB75" s="20"/>
      <c r="AC75" s="20"/>
    </row>
    <row r="76" spans="1:29" ht="30" x14ac:dyDescent="0.2">
      <c r="A76" s="4" t="s">
        <v>36</v>
      </c>
      <c r="B76" s="20">
        <v>5.0199999999999996</v>
      </c>
      <c r="C76" s="20">
        <v>5.0199999999999996</v>
      </c>
      <c r="D76" s="20">
        <v>8.2899999999999991</v>
      </c>
      <c r="E76" s="20">
        <v>5.0199999999999996</v>
      </c>
      <c r="F76" s="20">
        <v>5.0199999999999996</v>
      </c>
      <c r="G76" s="20">
        <v>8.2899999999999991</v>
      </c>
      <c r="H76" s="20">
        <v>8.2899999999999991</v>
      </c>
      <c r="I76" s="20">
        <v>5.0199999999999996</v>
      </c>
      <c r="J76" s="20">
        <v>5.0199999999999996</v>
      </c>
      <c r="K76" s="20">
        <v>5.0199999999999996</v>
      </c>
      <c r="L76" s="20">
        <v>8.2899999999999991</v>
      </c>
      <c r="M76" s="20">
        <v>8.2899999999999991</v>
      </c>
      <c r="N76" s="20">
        <v>8.2899999999999991</v>
      </c>
      <c r="O76" s="20">
        <v>8.2899999999999991</v>
      </c>
      <c r="P76" s="20">
        <v>4.79</v>
      </c>
      <c r="Q76" s="20">
        <v>4.79</v>
      </c>
      <c r="R76" s="20">
        <v>8.06</v>
      </c>
      <c r="S76" s="20">
        <v>4.79</v>
      </c>
      <c r="T76" s="20">
        <v>4.79</v>
      </c>
      <c r="U76" s="20">
        <v>8.06</v>
      </c>
      <c r="V76" s="20">
        <v>8.06</v>
      </c>
      <c r="W76" s="20">
        <v>4.79</v>
      </c>
      <c r="X76" s="20">
        <v>4.79</v>
      </c>
      <c r="Y76" s="20">
        <v>4.79</v>
      </c>
      <c r="Z76" s="20">
        <v>8.06</v>
      </c>
      <c r="AA76" s="20">
        <v>8.06</v>
      </c>
      <c r="AB76" s="20">
        <v>8.06</v>
      </c>
      <c r="AC76" s="20">
        <v>8.06</v>
      </c>
    </row>
    <row r="77" spans="1:29" ht="15" x14ac:dyDescent="0.2">
      <c r="A77" s="3" t="s">
        <v>37</v>
      </c>
      <c r="B77" s="20">
        <v>0</v>
      </c>
      <c r="C77" s="20">
        <v>0</v>
      </c>
      <c r="D77" s="20">
        <v>0</v>
      </c>
      <c r="E77" s="20">
        <v>0</v>
      </c>
      <c r="F77" s="20">
        <v>0</v>
      </c>
      <c r="G77" s="20">
        <v>0</v>
      </c>
      <c r="H77" s="20">
        <v>0</v>
      </c>
      <c r="I77" s="20">
        <v>0</v>
      </c>
      <c r="J77" s="20">
        <v>0</v>
      </c>
      <c r="K77" s="20">
        <v>0</v>
      </c>
      <c r="L77" s="20">
        <v>0</v>
      </c>
      <c r="M77" s="20">
        <v>0</v>
      </c>
      <c r="N77" s="20">
        <v>0</v>
      </c>
      <c r="O77" s="20">
        <v>0</v>
      </c>
      <c r="P77" s="20">
        <v>0</v>
      </c>
      <c r="Q77" s="20">
        <v>0</v>
      </c>
      <c r="R77" s="20">
        <v>0</v>
      </c>
      <c r="S77" s="20">
        <v>0</v>
      </c>
      <c r="T77" s="20">
        <v>0</v>
      </c>
      <c r="U77" s="20">
        <v>0</v>
      </c>
      <c r="V77" s="20">
        <v>0</v>
      </c>
      <c r="W77" s="20">
        <v>0</v>
      </c>
      <c r="X77" s="20">
        <v>0</v>
      </c>
      <c r="Y77" s="20">
        <v>0</v>
      </c>
      <c r="Z77" s="20">
        <v>0</v>
      </c>
      <c r="AA77" s="20">
        <v>0</v>
      </c>
      <c r="AB77" s="20">
        <v>0</v>
      </c>
      <c r="AC77" s="20">
        <v>0</v>
      </c>
    </row>
    <row r="78" spans="1:29" ht="15" x14ac:dyDescent="0.2">
      <c r="A78" s="3" t="s">
        <v>38</v>
      </c>
      <c r="B78" s="20">
        <v>14.53</v>
      </c>
      <c r="C78" s="20">
        <v>14.53</v>
      </c>
      <c r="D78" s="20">
        <v>14.53</v>
      </c>
      <c r="E78" s="20">
        <v>14.53</v>
      </c>
      <c r="F78" s="20">
        <v>14.53</v>
      </c>
      <c r="G78" s="20">
        <v>14.53</v>
      </c>
      <c r="H78" s="20">
        <v>14.53</v>
      </c>
      <c r="I78" s="20">
        <v>14.53</v>
      </c>
      <c r="J78" s="20">
        <v>14.53</v>
      </c>
      <c r="K78" s="20">
        <v>14.53</v>
      </c>
      <c r="L78" s="20">
        <v>14.53</v>
      </c>
      <c r="M78" s="20">
        <v>14.53</v>
      </c>
      <c r="N78" s="20">
        <v>14.53</v>
      </c>
      <c r="O78" s="20">
        <v>14.53</v>
      </c>
      <c r="P78" s="20">
        <v>9</v>
      </c>
      <c r="Q78" s="20">
        <v>9</v>
      </c>
      <c r="R78" s="20">
        <v>9</v>
      </c>
      <c r="S78" s="20">
        <v>9</v>
      </c>
      <c r="T78" s="20">
        <v>9</v>
      </c>
      <c r="U78" s="20">
        <v>9</v>
      </c>
      <c r="V78" s="20">
        <v>9</v>
      </c>
      <c r="W78" s="20">
        <v>9</v>
      </c>
      <c r="X78" s="20">
        <v>9</v>
      </c>
      <c r="Y78" s="20">
        <v>9</v>
      </c>
      <c r="Z78" s="20">
        <v>9</v>
      </c>
      <c r="AA78" s="20">
        <v>9</v>
      </c>
      <c r="AB78" s="20">
        <v>9</v>
      </c>
      <c r="AC78" s="20">
        <v>9</v>
      </c>
    </row>
    <row r="79" spans="1:29" ht="15" x14ac:dyDescent="0.2">
      <c r="A79" s="3" t="s">
        <v>39</v>
      </c>
      <c r="B79" s="20">
        <v>0</v>
      </c>
      <c r="C79" s="20">
        <v>0</v>
      </c>
      <c r="D79" s="20">
        <v>0</v>
      </c>
      <c r="E79" s="20">
        <v>0</v>
      </c>
      <c r="F79" s="20">
        <v>0</v>
      </c>
      <c r="G79" s="20">
        <v>0</v>
      </c>
      <c r="H79" s="20">
        <v>0</v>
      </c>
      <c r="I79" s="20">
        <v>0</v>
      </c>
      <c r="J79" s="20">
        <v>0</v>
      </c>
      <c r="K79" s="20">
        <v>0</v>
      </c>
      <c r="L79" s="20">
        <v>0</v>
      </c>
      <c r="M79" s="20">
        <v>0</v>
      </c>
      <c r="N79" s="20">
        <v>0</v>
      </c>
      <c r="O79" s="20">
        <v>0</v>
      </c>
      <c r="P79" s="20">
        <v>0</v>
      </c>
      <c r="Q79" s="20">
        <v>0</v>
      </c>
      <c r="R79" s="20">
        <v>0</v>
      </c>
      <c r="S79" s="20">
        <v>0</v>
      </c>
      <c r="T79" s="20">
        <v>0</v>
      </c>
      <c r="U79" s="20">
        <v>0</v>
      </c>
      <c r="V79" s="20">
        <v>0</v>
      </c>
      <c r="W79" s="20">
        <v>0</v>
      </c>
      <c r="X79" s="20">
        <v>0</v>
      </c>
      <c r="Y79" s="20">
        <v>0</v>
      </c>
      <c r="Z79" s="20">
        <v>0</v>
      </c>
      <c r="AA79" s="20">
        <v>0</v>
      </c>
      <c r="AB79" s="20">
        <v>0</v>
      </c>
      <c r="AC79" s="20">
        <v>0</v>
      </c>
    </row>
    <row r="80" spans="1:29" ht="15" x14ac:dyDescent="0.2">
      <c r="A80" s="3" t="s">
        <v>40</v>
      </c>
      <c r="B80" s="20">
        <f>B74-B76+B77-B78+B79</f>
        <v>138.36568814250944</v>
      </c>
      <c r="C80" s="20">
        <f t="shared" ref="C80:AC80" si="34">C74-C76+C77-C78+C79</f>
        <v>147.60068814250945</v>
      </c>
      <c r="D80" s="20">
        <f t="shared" si="34"/>
        <v>141.26068814250948</v>
      </c>
      <c r="E80" s="20">
        <f t="shared" si="34"/>
        <v>134.84068814250944</v>
      </c>
      <c r="F80" s="20">
        <f t="shared" si="34"/>
        <v>135.27768814250945</v>
      </c>
      <c r="G80" s="20">
        <f>G74-G76+G77-G78+G79</f>
        <v>133.20068814250948</v>
      </c>
      <c r="H80" s="20">
        <f t="shared" si="34"/>
        <v>136.13068814250948</v>
      </c>
      <c r="I80" s="20">
        <f t="shared" si="34"/>
        <v>127.49139793761321</v>
      </c>
      <c r="J80" s="20">
        <f t="shared" si="34"/>
        <v>136.06139793761321</v>
      </c>
      <c r="K80" s="20">
        <f t="shared" si="34"/>
        <v>131.42169789425304</v>
      </c>
      <c r="L80" s="20">
        <f t="shared" si="34"/>
        <v>127.36505121550317</v>
      </c>
      <c r="M80" s="20">
        <f t="shared" si="34"/>
        <v>132.44565112878277</v>
      </c>
      <c r="N80" s="20">
        <f t="shared" si="34"/>
        <v>130.27286367597941</v>
      </c>
      <c r="O80" s="20">
        <f t="shared" si="34"/>
        <v>129.17886367597939</v>
      </c>
      <c r="P80" s="20">
        <f t="shared" si="34"/>
        <v>143.64168814250948</v>
      </c>
      <c r="Q80" s="20">
        <f t="shared" si="34"/>
        <v>153.23068814250945</v>
      </c>
      <c r="R80" s="20">
        <f t="shared" si="34"/>
        <v>146.92068814250945</v>
      </c>
      <c r="S80" s="20">
        <f t="shared" si="34"/>
        <v>140.11268814250946</v>
      </c>
      <c r="T80" s="20">
        <f t="shared" si="34"/>
        <v>140.39268814250946</v>
      </c>
      <c r="U80" s="20">
        <f t="shared" si="34"/>
        <v>138.83068814250947</v>
      </c>
      <c r="V80" s="20">
        <f t="shared" si="34"/>
        <v>141.57068814250945</v>
      </c>
      <c r="W80" s="20">
        <f t="shared" si="34"/>
        <v>132.27039793761324</v>
      </c>
      <c r="X80" s="20">
        <f t="shared" si="34"/>
        <v>142.95139793761322</v>
      </c>
      <c r="Y80" s="20">
        <f t="shared" si="34"/>
        <v>136.71369789425304</v>
      </c>
      <c r="Z80" s="20">
        <f t="shared" si="34"/>
        <v>133.12505121550316</v>
      </c>
      <c r="AA80" s="20">
        <f t="shared" si="34"/>
        <v>136.10565112878277</v>
      </c>
      <c r="AB80" s="20">
        <f t="shared" si="34"/>
        <v>135.9678636759794</v>
      </c>
      <c r="AC80" s="20">
        <f t="shared" si="34"/>
        <v>134.9148636759794</v>
      </c>
    </row>
    <row r="81" spans="1:29" ht="15" x14ac:dyDescent="0.2">
      <c r="A81" s="12" t="s">
        <v>10</v>
      </c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  <c r="AA81" s="20"/>
      <c r="AB81" s="20"/>
      <c r="AC81" s="20"/>
    </row>
    <row r="82" spans="1:29" ht="30" x14ac:dyDescent="0.2">
      <c r="A82" s="23" t="s">
        <v>41</v>
      </c>
      <c r="B82" s="20">
        <f>10^((B80-(20*LOG10(40*PI()*(2*PI()*35*1.5*B2*10/3)*B2/3)+0.03*5^1.72*LOG10(2*PI()*35*1.5*B2*10/3)-0.044*5^1.72+0.002*LOG10(5)*(2*PI()*35*1.5*B2*10/3)))/40)*(2*PI()*35*1.5*B2*10/3)</f>
        <v>9749.6607921864452</v>
      </c>
      <c r="C82" s="20">
        <f t="shared" ref="C82:AC82" si="35">10^((C80-(20*LOG10(40*PI()*(2*PI()*35*1.5*C2*10/3)*C2/3)+0.03*5^1.72*LOG10(2*PI()*35*1.5*C2*10/3)-0.044*5^1.72+0.002*LOG10(5)*(2*PI()*35*1.5*C2*10/3)))/40)*(2*PI()*35*1.5*C2*10/3)</f>
        <v>16590.692199047022</v>
      </c>
      <c r="D82" s="20">
        <f t="shared" si="35"/>
        <v>11517.666684044978</v>
      </c>
      <c r="E82" s="20">
        <f t="shared" si="35"/>
        <v>7959.1099839186345</v>
      </c>
      <c r="F82" s="20">
        <f t="shared" si="35"/>
        <v>8161.8668600673318</v>
      </c>
      <c r="G82" s="20">
        <f t="shared" si="35"/>
        <v>7242.099812707449</v>
      </c>
      <c r="H82" s="20">
        <f t="shared" si="35"/>
        <v>8572.6384164194369</v>
      </c>
      <c r="I82" s="20">
        <f t="shared" si="35"/>
        <v>5213.5344902575762</v>
      </c>
      <c r="J82" s="20">
        <f t="shared" si="35"/>
        <v>8538.5131375277142</v>
      </c>
      <c r="K82" s="20">
        <f t="shared" si="35"/>
        <v>6537.1695617859186</v>
      </c>
      <c r="L82" s="20">
        <f t="shared" si="35"/>
        <v>5175.7534813854345</v>
      </c>
      <c r="M82" s="20">
        <f t="shared" si="35"/>
        <v>6934.0757346172149</v>
      </c>
      <c r="N82" s="20">
        <f t="shared" si="35"/>
        <v>6118.8371447247755</v>
      </c>
      <c r="O82" s="20">
        <f t="shared" si="35"/>
        <v>5745.381801511402</v>
      </c>
      <c r="P82" s="20">
        <f t="shared" si="35"/>
        <v>13209.595107700652</v>
      </c>
      <c r="Q82" s="20">
        <f t="shared" si="35"/>
        <v>22941.114161887148</v>
      </c>
      <c r="R82" s="20">
        <f t="shared" si="35"/>
        <v>15953.813325487692</v>
      </c>
      <c r="S82" s="20">
        <f t="shared" si="35"/>
        <v>10781.135542161832</v>
      </c>
      <c r="T82" s="20">
        <f t="shared" si="35"/>
        <v>10956.31490238376</v>
      </c>
      <c r="U82" s="20">
        <f t="shared" si="35"/>
        <v>10014.159540892837</v>
      </c>
      <c r="V82" s="20">
        <f t="shared" si="35"/>
        <v>11725.044673547196</v>
      </c>
      <c r="W82" s="20">
        <f t="shared" si="35"/>
        <v>6864.4737874239945</v>
      </c>
      <c r="X82" s="20">
        <f t="shared" si="35"/>
        <v>12694.986722027128</v>
      </c>
      <c r="Y82" s="20">
        <f t="shared" si="35"/>
        <v>8865.2247425508267</v>
      </c>
      <c r="Z82" s="20">
        <f t="shared" si="35"/>
        <v>7210.6361729599503</v>
      </c>
      <c r="AA82" s="20">
        <f t="shared" si="35"/>
        <v>8560.2920316957498</v>
      </c>
      <c r="AB82" s="20">
        <f t="shared" si="35"/>
        <v>8492.6630660644423</v>
      </c>
      <c r="AC82" s="20">
        <f t="shared" si="35"/>
        <v>7993.1671420629518</v>
      </c>
    </row>
    <row r="83" spans="1:29" x14ac:dyDescent="0.2"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</row>
    <row r="84" spans="1:29" x14ac:dyDescent="0.2"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</row>
    <row r="85" spans="1:29" x14ac:dyDescent="0.2"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</row>
    <row r="86" spans="1:29" x14ac:dyDescent="0.2"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</row>
    <row r="87" spans="1:29" x14ac:dyDescent="0.2">
      <c r="B87" s="13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89"/>
  <sheetViews>
    <sheetView topLeftCell="H1" workbookViewId="0">
      <selection activeCell="M26" sqref="M26"/>
    </sheetView>
  </sheetViews>
  <sheetFormatPr defaultRowHeight="14.25" x14ac:dyDescent="0.2"/>
  <cols>
    <col min="1" max="1" width="72" customWidth="1"/>
    <col min="2" max="15" width="20.625" customWidth="1"/>
    <col min="16" max="29" width="30.625" customWidth="1"/>
  </cols>
  <sheetData>
    <row r="1" spans="1:29" x14ac:dyDescent="0.2">
      <c r="A1" s="2" t="s">
        <v>42</v>
      </c>
    </row>
    <row r="2" spans="1:29" ht="15" x14ac:dyDescent="0.2">
      <c r="A2" s="3" t="s">
        <v>0</v>
      </c>
      <c r="B2" s="15">
        <v>4</v>
      </c>
      <c r="C2" s="15">
        <v>4</v>
      </c>
      <c r="D2" s="15">
        <v>4</v>
      </c>
      <c r="E2" s="15">
        <v>4</v>
      </c>
      <c r="F2" s="15">
        <v>4</v>
      </c>
      <c r="G2" s="15">
        <v>4</v>
      </c>
      <c r="H2" s="15">
        <v>4</v>
      </c>
      <c r="I2" s="15">
        <v>4</v>
      </c>
      <c r="J2" s="15">
        <v>4</v>
      </c>
      <c r="K2" s="15">
        <v>4</v>
      </c>
      <c r="L2" s="15">
        <v>4</v>
      </c>
      <c r="M2" s="15">
        <v>4</v>
      </c>
      <c r="N2" s="15">
        <v>4</v>
      </c>
      <c r="O2" s="15">
        <v>4</v>
      </c>
      <c r="P2" s="15">
        <v>4</v>
      </c>
      <c r="Q2" s="15">
        <v>4</v>
      </c>
      <c r="R2" s="15">
        <v>4</v>
      </c>
      <c r="S2" s="15">
        <v>4</v>
      </c>
      <c r="T2" s="15">
        <v>4</v>
      </c>
      <c r="U2" s="15">
        <v>4</v>
      </c>
      <c r="V2" s="15">
        <v>4</v>
      </c>
      <c r="W2" s="15">
        <v>4</v>
      </c>
      <c r="X2" s="15">
        <v>4</v>
      </c>
      <c r="Y2" s="15">
        <v>4</v>
      </c>
      <c r="Z2" s="15">
        <v>4</v>
      </c>
      <c r="AA2" s="15">
        <v>4</v>
      </c>
      <c r="AB2" s="15">
        <v>4</v>
      </c>
      <c r="AC2" s="15">
        <v>4</v>
      </c>
    </row>
    <row r="3" spans="1:29" ht="15" x14ac:dyDescent="0.2">
      <c r="A3" s="3" t="s">
        <v>1</v>
      </c>
      <c r="B3" s="15">
        <v>35</v>
      </c>
      <c r="C3" s="15">
        <v>35</v>
      </c>
      <c r="D3" s="15">
        <v>35</v>
      </c>
      <c r="E3" s="15">
        <v>35</v>
      </c>
      <c r="F3" s="15">
        <v>35</v>
      </c>
      <c r="G3" s="15">
        <v>35</v>
      </c>
      <c r="H3" s="15">
        <v>35</v>
      </c>
      <c r="I3" s="15">
        <v>35</v>
      </c>
      <c r="J3" s="15">
        <v>35</v>
      </c>
      <c r="K3" s="15">
        <v>35</v>
      </c>
      <c r="L3" s="15">
        <v>35</v>
      </c>
      <c r="M3" s="15">
        <v>35</v>
      </c>
      <c r="N3" s="15">
        <v>35</v>
      </c>
      <c r="O3" s="15">
        <v>35</v>
      </c>
      <c r="P3" s="15">
        <v>35</v>
      </c>
      <c r="Q3" s="15">
        <v>35</v>
      </c>
      <c r="R3" s="15">
        <v>35</v>
      </c>
      <c r="S3" s="15">
        <v>35</v>
      </c>
      <c r="T3" s="15">
        <v>35</v>
      </c>
      <c r="U3" s="15">
        <v>35</v>
      </c>
      <c r="V3" s="15">
        <v>35</v>
      </c>
      <c r="W3" s="15">
        <v>35</v>
      </c>
      <c r="X3" s="15">
        <v>35</v>
      </c>
      <c r="Y3" s="15">
        <v>35</v>
      </c>
      <c r="Z3" s="15">
        <v>35</v>
      </c>
      <c r="AA3" s="15">
        <v>35</v>
      </c>
      <c r="AB3" s="15">
        <v>35</v>
      </c>
      <c r="AC3" s="15">
        <v>35</v>
      </c>
    </row>
    <row r="4" spans="1:29" ht="15" x14ac:dyDescent="0.2">
      <c r="A4" s="3" t="s">
        <v>2</v>
      </c>
      <c r="B4" s="15">
        <v>1.5</v>
      </c>
      <c r="C4" s="15">
        <v>1.5</v>
      </c>
      <c r="D4" s="15">
        <v>1.5</v>
      </c>
      <c r="E4" s="15">
        <v>1.5</v>
      </c>
      <c r="F4" s="15">
        <v>1.5</v>
      </c>
      <c r="G4" s="15">
        <v>1.5</v>
      </c>
      <c r="H4" s="15">
        <v>1.5</v>
      </c>
      <c r="I4" s="15">
        <v>1.5</v>
      </c>
      <c r="J4" s="15">
        <v>1.5</v>
      </c>
      <c r="K4" s="15">
        <v>1.5</v>
      </c>
      <c r="L4" s="15">
        <v>1.5</v>
      </c>
      <c r="M4" s="15">
        <v>1.5</v>
      </c>
      <c r="N4" s="15">
        <v>1.5</v>
      </c>
      <c r="O4" s="15">
        <v>1.5</v>
      </c>
      <c r="P4" s="15">
        <v>1.5</v>
      </c>
      <c r="Q4" s="15">
        <v>1.5</v>
      </c>
      <c r="R4" s="15">
        <v>1.5</v>
      </c>
      <c r="S4" s="15">
        <v>1.5</v>
      </c>
      <c r="T4" s="15">
        <v>1.5</v>
      </c>
      <c r="U4" s="15">
        <v>1.5</v>
      </c>
      <c r="V4" s="15">
        <v>1.5</v>
      </c>
      <c r="W4" s="15">
        <v>1.5</v>
      </c>
      <c r="X4" s="15">
        <v>1.5</v>
      </c>
      <c r="Y4" s="15">
        <v>1.5</v>
      </c>
      <c r="Z4" s="15">
        <v>1.5</v>
      </c>
      <c r="AA4" s="15">
        <v>1.5</v>
      </c>
      <c r="AB4" s="15">
        <v>1.5</v>
      </c>
      <c r="AC4" s="15">
        <v>1.5</v>
      </c>
    </row>
    <row r="5" spans="1:29" ht="15" x14ac:dyDescent="0.2">
      <c r="A5" s="4" t="s">
        <v>43</v>
      </c>
      <c r="B5" s="16">
        <v>0.9</v>
      </c>
      <c r="C5" s="16">
        <v>0.9</v>
      </c>
      <c r="D5" s="16">
        <v>0.95</v>
      </c>
      <c r="E5" s="16">
        <v>0.9</v>
      </c>
      <c r="F5" s="16">
        <v>0.9</v>
      </c>
      <c r="G5" s="16">
        <v>0.95</v>
      </c>
      <c r="H5" s="16">
        <v>0.95</v>
      </c>
      <c r="I5" s="16">
        <v>0.9</v>
      </c>
      <c r="J5" s="16">
        <v>0.9</v>
      </c>
      <c r="K5" s="16">
        <v>0.9</v>
      </c>
      <c r="L5" s="16">
        <v>0.95</v>
      </c>
      <c r="M5" s="16">
        <v>0.95</v>
      </c>
      <c r="N5" s="16">
        <v>0.95</v>
      </c>
      <c r="O5" s="16">
        <v>0.95</v>
      </c>
      <c r="P5" s="16">
        <v>0.9</v>
      </c>
      <c r="Q5" s="16">
        <v>0.9</v>
      </c>
      <c r="R5" s="16">
        <v>0.95</v>
      </c>
      <c r="S5" s="16">
        <v>0.9</v>
      </c>
      <c r="T5" s="16">
        <v>0.9</v>
      </c>
      <c r="U5" s="16">
        <v>0.95</v>
      </c>
      <c r="V5" s="16">
        <v>0.95</v>
      </c>
      <c r="W5" s="16">
        <v>0.9</v>
      </c>
      <c r="X5" s="16">
        <v>0.9</v>
      </c>
      <c r="Y5" s="16">
        <v>0.9</v>
      </c>
      <c r="Z5" s="16">
        <v>0.95</v>
      </c>
      <c r="AA5" s="16">
        <v>0.95</v>
      </c>
      <c r="AB5" s="16">
        <v>0.95</v>
      </c>
      <c r="AC5" s="16">
        <v>0.95</v>
      </c>
    </row>
    <row r="6" spans="1:29" ht="15" x14ac:dyDescent="0.2">
      <c r="A6" s="4" t="s">
        <v>44</v>
      </c>
      <c r="B6" s="15">
        <v>8</v>
      </c>
      <c r="C6" s="15">
        <v>8</v>
      </c>
      <c r="D6" s="15">
        <v>8</v>
      </c>
      <c r="E6" s="15">
        <v>8</v>
      </c>
      <c r="F6" s="15">
        <v>8</v>
      </c>
      <c r="G6" s="15">
        <v>8</v>
      </c>
      <c r="H6" s="15">
        <v>8</v>
      </c>
      <c r="I6" s="15">
        <v>8</v>
      </c>
      <c r="J6" s="15">
        <v>8</v>
      </c>
      <c r="K6" s="15">
        <v>8</v>
      </c>
      <c r="L6" s="15">
        <v>8</v>
      </c>
      <c r="M6" s="15">
        <v>8</v>
      </c>
      <c r="N6" s="15">
        <v>8</v>
      </c>
      <c r="O6" s="15">
        <v>8</v>
      </c>
      <c r="P6" s="15">
        <v>8</v>
      </c>
      <c r="Q6" s="15">
        <v>8</v>
      </c>
      <c r="R6" s="15">
        <v>8</v>
      </c>
      <c r="S6" s="15">
        <v>8</v>
      </c>
      <c r="T6" s="15">
        <v>8</v>
      </c>
      <c r="U6" s="15">
        <v>8</v>
      </c>
      <c r="V6" s="15">
        <v>8</v>
      </c>
      <c r="W6" s="15">
        <v>8</v>
      </c>
      <c r="X6" s="15">
        <v>8</v>
      </c>
      <c r="Y6" s="15">
        <v>8</v>
      </c>
      <c r="Z6" s="15">
        <v>8</v>
      </c>
      <c r="AA6" s="15">
        <v>8</v>
      </c>
      <c r="AB6" s="15">
        <v>8</v>
      </c>
      <c r="AC6" s="15">
        <v>8</v>
      </c>
    </row>
    <row r="7" spans="1:29" ht="16.5" x14ac:dyDescent="0.2">
      <c r="A7" s="4" t="s">
        <v>45</v>
      </c>
      <c r="B7" s="14" t="s">
        <v>164</v>
      </c>
      <c r="C7" s="14" t="s">
        <v>164</v>
      </c>
      <c r="D7" s="14" t="s">
        <v>164</v>
      </c>
      <c r="E7" s="14" t="s">
        <v>164</v>
      </c>
      <c r="F7" s="14" t="s">
        <v>164</v>
      </c>
      <c r="G7" s="14" t="s">
        <v>164</v>
      </c>
      <c r="H7" s="14" t="s">
        <v>164</v>
      </c>
      <c r="I7" s="14" t="s">
        <v>164</v>
      </c>
      <c r="J7" s="14" t="s">
        <v>164</v>
      </c>
      <c r="K7" s="14" t="s">
        <v>164</v>
      </c>
      <c r="L7" s="14" t="s">
        <v>164</v>
      </c>
      <c r="M7" s="14" t="s">
        <v>164</v>
      </c>
      <c r="N7" s="14" t="s">
        <v>164</v>
      </c>
      <c r="O7" s="14" t="s">
        <v>164</v>
      </c>
      <c r="P7" s="14" t="s">
        <v>164</v>
      </c>
      <c r="Q7" s="14" t="s">
        <v>164</v>
      </c>
      <c r="R7" s="14" t="s">
        <v>164</v>
      </c>
      <c r="S7" s="14" t="s">
        <v>164</v>
      </c>
      <c r="T7" s="14" t="s">
        <v>164</v>
      </c>
      <c r="U7" s="14" t="s">
        <v>164</v>
      </c>
      <c r="V7" s="14" t="s">
        <v>164</v>
      </c>
      <c r="W7" s="14" t="s">
        <v>164</v>
      </c>
      <c r="X7" s="14" t="s">
        <v>164</v>
      </c>
      <c r="Y7" s="14" t="s">
        <v>164</v>
      </c>
      <c r="Z7" s="14" t="s">
        <v>164</v>
      </c>
      <c r="AA7" s="14" t="s">
        <v>164</v>
      </c>
      <c r="AB7" s="14" t="s">
        <v>164</v>
      </c>
      <c r="AC7" s="14" t="s">
        <v>164</v>
      </c>
    </row>
    <row r="8" spans="1:29" ht="15" x14ac:dyDescent="0.2">
      <c r="A8" s="4" t="s">
        <v>46</v>
      </c>
      <c r="B8" s="15">
        <v>3</v>
      </c>
      <c r="C8" s="15">
        <v>3</v>
      </c>
      <c r="D8" s="15">
        <v>3</v>
      </c>
      <c r="E8" s="15">
        <v>3</v>
      </c>
      <c r="F8" s="15">
        <v>3</v>
      </c>
      <c r="G8" s="15">
        <v>3</v>
      </c>
      <c r="H8" s="15">
        <v>3</v>
      </c>
      <c r="I8" s="15">
        <v>3</v>
      </c>
      <c r="J8" s="15">
        <v>3</v>
      </c>
      <c r="K8" s="15">
        <v>3</v>
      </c>
      <c r="L8" s="15">
        <v>3</v>
      </c>
      <c r="M8" s="15">
        <v>3</v>
      </c>
      <c r="N8" s="15">
        <v>3</v>
      </c>
      <c r="O8" s="15">
        <v>3</v>
      </c>
      <c r="P8" s="15">
        <v>120</v>
      </c>
      <c r="Q8" s="15">
        <v>120</v>
      </c>
      <c r="R8" s="15">
        <v>120</v>
      </c>
      <c r="S8" s="15">
        <v>120</v>
      </c>
      <c r="T8" s="15">
        <v>120</v>
      </c>
      <c r="U8" s="15">
        <v>120</v>
      </c>
      <c r="V8" s="15">
        <v>120</v>
      </c>
      <c r="W8" s="15">
        <v>120</v>
      </c>
      <c r="X8" s="15">
        <v>120</v>
      </c>
      <c r="Y8" s="15">
        <v>120</v>
      </c>
      <c r="Z8" s="15">
        <v>120</v>
      </c>
      <c r="AA8" s="15">
        <v>120</v>
      </c>
      <c r="AB8" s="15">
        <v>120</v>
      </c>
      <c r="AC8" s="15">
        <v>120</v>
      </c>
    </row>
    <row r="9" spans="1:29" ht="15" x14ac:dyDescent="0.2">
      <c r="A9" s="4" t="s">
        <v>81</v>
      </c>
      <c r="B9" s="17" t="s">
        <v>82</v>
      </c>
      <c r="C9" s="17" t="s">
        <v>83</v>
      </c>
      <c r="D9" s="17" t="s">
        <v>84</v>
      </c>
      <c r="E9" s="17" t="s">
        <v>85</v>
      </c>
      <c r="F9" s="17" t="s">
        <v>86</v>
      </c>
      <c r="G9" s="17" t="s">
        <v>87</v>
      </c>
      <c r="H9" s="17" t="s">
        <v>88</v>
      </c>
      <c r="I9" s="17" t="s">
        <v>89</v>
      </c>
      <c r="J9" s="17" t="s">
        <v>90</v>
      </c>
      <c r="K9" s="17" t="s">
        <v>91</v>
      </c>
      <c r="L9" s="17" t="s">
        <v>92</v>
      </c>
      <c r="M9" s="17" t="s">
        <v>93</v>
      </c>
      <c r="N9" s="17" t="s">
        <v>94</v>
      </c>
      <c r="O9" s="18" t="s">
        <v>95</v>
      </c>
      <c r="P9" s="17" t="s">
        <v>82</v>
      </c>
      <c r="Q9" s="17" t="s">
        <v>83</v>
      </c>
      <c r="R9" s="17" t="s">
        <v>84</v>
      </c>
      <c r="S9" s="17" t="s">
        <v>85</v>
      </c>
      <c r="T9" s="17" t="s">
        <v>86</v>
      </c>
      <c r="U9" s="17" t="s">
        <v>87</v>
      </c>
      <c r="V9" s="17" t="s">
        <v>88</v>
      </c>
      <c r="W9" s="17" t="s">
        <v>89</v>
      </c>
      <c r="X9" s="17" t="s">
        <v>90</v>
      </c>
      <c r="Y9" s="17" t="s">
        <v>91</v>
      </c>
      <c r="Z9" s="17" t="s">
        <v>92</v>
      </c>
      <c r="AA9" s="17" t="s">
        <v>93</v>
      </c>
      <c r="AB9" s="17" t="s">
        <v>94</v>
      </c>
      <c r="AC9" s="18" t="s">
        <v>95</v>
      </c>
    </row>
    <row r="10" spans="1:29" ht="15" x14ac:dyDescent="0.2">
      <c r="A10" s="4" t="s">
        <v>47</v>
      </c>
      <c r="B10" s="14" t="s">
        <v>146</v>
      </c>
      <c r="C10" s="14" t="s">
        <v>146</v>
      </c>
      <c r="D10" s="14" t="s">
        <v>146</v>
      </c>
      <c r="E10" s="14" t="s">
        <v>146</v>
      </c>
      <c r="F10" s="14" t="s">
        <v>146</v>
      </c>
      <c r="G10" s="14" t="s">
        <v>146</v>
      </c>
      <c r="H10" s="14" t="s">
        <v>146</v>
      </c>
      <c r="I10" s="14" t="s">
        <v>146</v>
      </c>
      <c r="J10" s="14" t="s">
        <v>146</v>
      </c>
      <c r="K10" s="14" t="s">
        <v>146</v>
      </c>
      <c r="L10" s="14" t="s">
        <v>146</v>
      </c>
      <c r="M10" s="14" t="s">
        <v>146</v>
      </c>
      <c r="N10" s="14" t="s">
        <v>146</v>
      </c>
      <c r="O10" s="14" t="s">
        <v>146</v>
      </c>
      <c r="P10" s="14" t="s">
        <v>146</v>
      </c>
      <c r="Q10" s="14" t="s">
        <v>146</v>
      </c>
      <c r="R10" s="14" t="s">
        <v>146</v>
      </c>
      <c r="S10" s="14" t="s">
        <v>146</v>
      </c>
      <c r="T10" s="14" t="s">
        <v>146</v>
      </c>
      <c r="U10" s="14" t="s">
        <v>146</v>
      </c>
      <c r="V10" s="14" t="s">
        <v>146</v>
      </c>
      <c r="W10" s="14" t="s">
        <v>146</v>
      </c>
      <c r="X10" s="14" t="s">
        <v>146</v>
      </c>
      <c r="Y10" s="14" t="s">
        <v>146</v>
      </c>
      <c r="Z10" s="14" t="s">
        <v>146</v>
      </c>
      <c r="AA10" s="14" t="s">
        <v>146</v>
      </c>
      <c r="AB10" s="14" t="s">
        <v>146</v>
      </c>
      <c r="AC10" s="14" t="s">
        <v>146</v>
      </c>
    </row>
    <row r="11" spans="1:29" ht="15" x14ac:dyDescent="0.2">
      <c r="A11" s="4" t="s">
        <v>48</v>
      </c>
      <c r="B11" s="14" t="s">
        <v>97</v>
      </c>
      <c r="C11" s="14" t="s">
        <v>97</v>
      </c>
      <c r="D11" s="14" t="s">
        <v>97</v>
      </c>
      <c r="E11" s="14" t="s">
        <v>97</v>
      </c>
      <c r="F11" s="14" t="s">
        <v>97</v>
      </c>
      <c r="G11" s="14" t="s">
        <v>97</v>
      </c>
      <c r="H11" s="14" t="s">
        <v>97</v>
      </c>
      <c r="I11" s="14" t="s">
        <v>97</v>
      </c>
      <c r="J11" s="14" t="s">
        <v>97</v>
      </c>
      <c r="K11" s="14" t="s">
        <v>97</v>
      </c>
      <c r="L11" s="14" t="s">
        <v>97</v>
      </c>
      <c r="M11" s="14" t="s">
        <v>97</v>
      </c>
      <c r="N11" s="14" t="s">
        <v>97</v>
      </c>
      <c r="O11" s="14" t="s">
        <v>97</v>
      </c>
      <c r="P11" s="14" t="s">
        <v>97</v>
      </c>
      <c r="Q11" s="14" t="s">
        <v>97</v>
      </c>
      <c r="R11" s="14" t="s">
        <v>97</v>
      </c>
      <c r="S11" s="14" t="s">
        <v>97</v>
      </c>
      <c r="T11" s="14" t="s">
        <v>97</v>
      </c>
      <c r="U11" s="14" t="s">
        <v>97</v>
      </c>
      <c r="V11" s="14" t="s">
        <v>97</v>
      </c>
      <c r="W11" s="14" t="s">
        <v>97</v>
      </c>
      <c r="X11" s="14" t="s">
        <v>97</v>
      </c>
      <c r="Y11" s="14" t="s">
        <v>97</v>
      </c>
      <c r="Z11" s="14" t="s">
        <v>97</v>
      </c>
      <c r="AA11" s="14" t="s">
        <v>97</v>
      </c>
      <c r="AB11" s="14" t="s">
        <v>97</v>
      </c>
      <c r="AC11" s="14" t="s">
        <v>97</v>
      </c>
    </row>
    <row r="12" spans="1:29" ht="15" x14ac:dyDescent="0.2">
      <c r="A12" s="4" t="s">
        <v>49</v>
      </c>
      <c r="B12" s="14" t="s">
        <v>98</v>
      </c>
      <c r="C12" s="14" t="s">
        <v>98</v>
      </c>
      <c r="D12" s="14" t="s">
        <v>98</v>
      </c>
      <c r="E12" s="14" t="s">
        <v>98</v>
      </c>
      <c r="F12" s="14" t="s">
        <v>98</v>
      </c>
      <c r="G12" s="14" t="s">
        <v>98</v>
      </c>
      <c r="H12" s="14" t="s">
        <v>98</v>
      </c>
      <c r="I12" s="14" t="s">
        <v>98</v>
      </c>
      <c r="J12" s="14" t="s">
        <v>98</v>
      </c>
      <c r="K12" s="14" t="s">
        <v>98</v>
      </c>
      <c r="L12" s="14" t="s">
        <v>98</v>
      </c>
      <c r="M12" s="14" t="s">
        <v>98</v>
      </c>
      <c r="N12" s="14" t="s">
        <v>98</v>
      </c>
      <c r="O12" s="14" t="s">
        <v>98</v>
      </c>
      <c r="P12" s="14" t="s">
        <v>98</v>
      </c>
      <c r="Q12" s="14" t="s">
        <v>98</v>
      </c>
      <c r="R12" s="14" t="s">
        <v>98</v>
      </c>
      <c r="S12" s="14" t="s">
        <v>98</v>
      </c>
      <c r="T12" s="14" t="s">
        <v>98</v>
      </c>
      <c r="U12" s="14" t="s">
        <v>98</v>
      </c>
      <c r="V12" s="14" t="s">
        <v>98</v>
      </c>
      <c r="W12" s="14" t="s">
        <v>98</v>
      </c>
      <c r="X12" s="14" t="s">
        <v>98</v>
      </c>
      <c r="Y12" s="14" t="s">
        <v>98</v>
      </c>
      <c r="Z12" s="14" t="s">
        <v>98</v>
      </c>
      <c r="AA12" s="14" t="s">
        <v>98</v>
      </c>
      <c r="AB12" s="14" t="s">
        <v>98</v>
      </c>
      <c r="AC12" s="14" t="s">
        <v>98</v>
      </c>
    </row>
    <row r="13" spans="1:29" ht="30" x14ac:dyDescent="0.2">
      <c r="A13" s="4" t="s">
        <v>50</v>
      </c>
      <c r="B13" s="14" t="s">
        <v>99</v>
      </c>
      <c r="C13" s="14" t="s">
        <v>99</v>
      </c>
      <c r="D13" s="14" t="s">
        <v>99</v>
      </c>
      <c r="E13" s="14" t="s">
        <v>99</v>
      </c>
      <c r="F13" s="14" t="s">
        <v>99</v>
      </c>
      <c r="G13" s="14" t="s">
        <v>99</v>
      </c>
      <c r="H13" s="14" t="s">
        <v>99</v>
      </c>
      <c r="I13" s="14" t="s">
        <v>100</v>
      </c>
      <c r="J13" s="14" t="s">
        <v>100</v>
      </c>
      <c r="K13" s="14" t="s">
        <v>100</v>
      </c>
      <c r="L13" s="14" t="s">
        <v>101</v>
      </c>
      <c r="M13" s="14" t="s">
        <v>101</v>
      </c>
      <c r="N13" s="14" t="s">
        <v>100</v>
      </c>
      <c r="O13" s="14" t="s">
        <v>100</v>
      </c>
      <c r="P13" s="14" t="s">
        <v>99</v>
      </c>
      <c r="Q13" s="14" t="s">
        <v>99</v>
      </c>
      <c r="R13" s="14" t="s">
        <v>99</v>
      </c>
      <c r="S13" s="14" t="s">
        <v>99</v>
      </c>
      <c r="T13" s="14" t="s">
        <v>99</v>
      </c>
      <c r="U13" s="14" t="s">
        <v>99</v>
      </c>
      <c r="V13" s="14" t="s">
        <v>99</v>
      </c>
      <c r="W13" s="14" t="s">
        <v>100</v>
      </c>
      <c r="X13" s="14" t="s">
        <v>100</v>
      </c>
      <c r="Y13" s="14" t="s">
        <v>100</v>
      </c>
      <c r="Z13" s="14" t="s">
        <v>101</v>
      </c>
      <c r="AA13" s="14" t="s">
        <v>101</v>
      </c>
      <c r="AB13" s="14" t="s">
        <v>100</v>
      </c>
      <c r="AC13" s="14" t="s">
        <v>100</v>
      </c>
    </row>
    <row r="14" spans="1:29" ht="15" x14ac:dyDescent="0.2">
      <c r="A14" s="4" t="s">
        <v>51</v>
      </c>
      <c r="B14" s="14" t="s">
        <v>154</v>
      </c>
      <c r="C14" s="14" t="s">
        <v>108</v>
      </c>
      <c r="D14" s="14" t="s">
        <v>109</v>
      </c>
      <c r="E14" s="14" t="s">
        <v>105</v>
      </c>
      <c r="F14" s="14" t="s">
        <v>165</v>
      </c>
      <c r="G14" s="14" t="s">
        <v>109</v>
      </c>
      <c r="H14" s="19" t="s">
        <v>103</v>
      </c>
      <c r="I14" s="14" t="s">
        <v>155</v>
      </c>
      <c r="J14" s="14" t="s">
        <v>108</v>
      </c>
      <c r="K14" s="14" t="s">
        <v>106</v>
      </c>
      <c r="L14" s="14" t="s">
        <v>110</v>
      </c>
      <c r="M14" s="14" t="s">
        <v>144</v>
      </c>
      <c r="N14" s="14" t="s">
        <v>111</v>
      </c>
      <c r="O14" s="14" t="s">
        <v>112</v>
      </c>
      <c r="P14" s="14" t="s">
        <v>154</v>
      </c>
      <c r="Q14" s="14" t="s">
        <v>108</v>
      </c>
      <c r="R14" s="14" t="s">
        <v>109</v>
      </c>
      <c r="S14" s="14" t="s">
        <v>105</v>
      </c>
      <c r="T14" s="14" t="s">
        <v>165</v>
      </c>
      <c r="U14" s="14" t="s">
        <v>109</v>
      </c>
      <c r="V14" s="19" t="s">
        <v>103</v>
      </c>
      <c r="W14" s="14" t="s">
        <v>155</v>
      </c>
      <c r="X14" s="14" t="s">
        <v>108</v>
      </c>
      <c r="Y14" s="14" t="s">
        <v>106</v>
      </c>
      <c r="Z14" s="14" t="s">
        <v>110</v>
      </c>
      <c r="AA14" s="14" t="s">
        <v>144</v>
      </c>
      <c r="AB14" s="14" t="s">
        <v>111</v>
      </c>
      <c r="AC14" s="14" t="s">
        <v>112</v>
      </c>
    </row>
    <row r="15" spans="1:29" ht="15" x14ac:dyDescent="0.2">
      <c r="A15" s="4" t="s">
        <v>52</v>
      </c>
      <c r="B15" s="14" t="s">
        <v>113</v>
      </c>
      <c r="C15" s="14" t="s">
        <v>113</v>
      </c>
      <c r="D15" s="14" t="s">
        <v>113</v>
      </c>
      <c r="E15" s="14" t="s">
        <v>113</v>
      </c>
      <c r="F15" s="14" t="s">
        <v>113</v>
      </c>
      <c r="G15" s="14" t="s">
        <v>113</v>
      </c>
      <c r="H15" s="14" t="s">
        <v>113</v>
      </c>
      <c r="I15" s="14" t="s">
        <v>113</v>
      </c>
      <c r="J15" s="14" t="s">
        <v>113</v>
      </c>
      <c r="K15" s="14" t="s">
        <v>113</v>
      </c>
      <c r="L15" s="14" t="s">
        <v>113</v>
      </c>
      <c r="M15" s="14" t="s">
        <v>113</v>
      </c>
      <c r="N15" s="14" t="s">
        <v>113</v>
      </c>
      <c r="O15" s="14" t="s">
        <v>113</v>
      </c>
      <c r="P15" s="14" t="s">
        <v>113</v>
      </c>
      <c r="Q15" s="14" t="s">
        <v>113</v>
      </c>
      <c r="R15" s="14" t="s">
        <v>113</v>
      </c>
      <c r="S15" s="14" t="s">
        <v>113</v>
      </c>
      <c r="T15" s="14" t="s">
        <v>113</v>
      </c>
      <c r="U15" s="14" t="s">
        <v>113</v>
      </c>
      <c r="V15" s="14" t="s">
        <v>113</v>
      </c>
      <c r="W15" s="14" t="s">
        <v>113</v>
      </c>
      <c r="X15" s="14" t="s">
        <v>113</v>
      </c>
      <c r="Y15" s="14" t="s">
        <v>113</v>
      </c>
      <c r="Z15" s="14" t="s">
        <v>113</v>
      </c>
      <c r="AA15" s="14" t="s">
        <v>113</v>
      </c>
      <c r="AB15" s="14" t="s">
        <v>113</v>
      </c>
      <c r="AC15" s="14" t="s">
        <v>113</v>
      </c>
    </row>
    <row r="16" spans="1:29" ht="30" x14ac:dyDescent="0.2">
      <c r="A16" s="4" t="s">
        <v>53</v>
      </c>
      <c r="B16" s="14" t="s">
        <v>114</v>
      </c>
      <c r="C16" s="19" t="s">
        <v>118</v>
      </c>
      <c r="D16" s="14" t="s">
        <v>99</v>
      </c>
      <c r="E16" s="14" t="s">
        <v>116</v>
      </c>
      <c r="F16" s="14" t="s">
        <v>116</v>
      </c>
      <c r="G16" s="14" t="s">
        <v>101</v>
      </c>
      <c r="H16" s="14" t="s">
        <v>101</v>
      </c>
      <c r="I16" s="14" t="s">
        <v>117</v>
      </c>
      <c r="J16" s="19" t="s">
        <v>118</v>
      </c>
      <c r="K16" s="14" t="s">
        <v>119</v>
      </c>
      <c r="L16" s="14" t="s">
        <v>101</v>
      </c>
      <c r="M16" s="14" t="s">
        <v>101</v>
      </c>
      <c r="N16" s="14" t="s">
        <v>120</v>
      </c>
      <c r="O16" s="14" t="s">
        <v>114</v>
      </c>
      <c r="P16" s="14" t="s">
        <v>114</v>
      </c>
      <c r="Q16" s="19" t="s">
        <v>118</v>
      </c>
      <c r="R16" s="14" t="s">
        <v>99</v>
      </c>
      <c r="S16" s="14" t="s">
        <v>116</v>
      </c>
      <c r="T16" s="14" t="s">
        <v>116</v>
      </c>
      <c r="U16" s="14" t="s">
        <v>101</v>
      </c>
      <c r="V16" s="14" t="s">
        <v>101</v>
      </c>
      <c r="W16" s="14" t="s">
        <v>117</v>
      </c>
      <c r="X16" s="19" t="s">
        <v>118</v>
      </c>
      <c r="Y16" s="14" t="s">
        <v>119</v>
      </c>
      <c r="Z16" s="14" t="s">
        <v>101</v>
      </c>
      <c r="AA16" s="14" t="s">
        <v>101</v>
      </c>
      <c r="AB16" s="14" t="s">
        <v>120</v>
      </c>
      <c r="AC16" s="14" t="s">
        <v>114</v>
      </c>
    </row>
    <row r="17" spans="1:29" ht="30" x14ac:dyDescent="0.2">
      <c r="A17" s="4" t="s">
        <v>54</v>
      </c>
      <c r="B17" s="14" t="s">
        <v>122</v>
      </c>
      <c r="C17" s="14" t="s">
        <v>122</v>
      </c>
      <c r="D17" s="14" t="s">
        <v>101</v>
      </c>
      <c r="E17" s="14" t="s">
        <v>122</v>
      </c>
      <c r="F17" s="14" t="s">
        <v>122</v>
      </c>
      <c r="G17" s="14" t="s">
        <v>101</v>
      </c>
      <c r="H17" s="14" t="s">
        <v>101</v>
      </c>
      <c r="I17" s="14" t="s">
        <v>123</v>
      </c>
      <c r="J17" s="14" t="s">
        <v>123</v>
      </c>
      <c r="K17" s="14" t="s">
        <v>123</v>
      </c>
      <c r="L17" s="14" t="s">
        <v>101</v>
      </c>
      <c r="M17" s="14" t="s">
        <v>101</v>
      </c>
      <c r="N17" s="14" t="s">
        <v>101</v>
      </c>
      <c r="O17" s="14" t="s">
        <v>101</v>
      </c>
      <c r="P17" s="14" t="s">
        <v>122</v>
      </c>
      <c r="Q17" s="14" t="s">
        <v>122</v>
      </c>
      <c r="R17" s="14" t="s">
        <v>101</v>
      </c>
      <c r="S17" s="14" t="s">
        <v>122</v>
      </c>
      <c r="T17" s="14" t="s">
        <v>122</v>
      </c>
      <c r="U17" s="14" t="s">
        <v>101</v>
      </c>
      <c r="V17" s="14" t="s">
        <v>101</v>
      </c>
      <c r="W17" s="14" t="s">
        <v>123</v>
      </c>
      <c r="X17" s="14" t="s">
        <v>123</v>
      </c>
      <c r="Y17" s="14" t="s">
        <v>123</v>
      </c>
      <c r="Z17" s="14" t="s">
        <v>101</v>
      </c>
      <c r="AA17" s="14" t="s">
        <v>101</v>
      </c>
      <c r="AB17" s="14" t="s">
        <v>101</v>
      </c>
      <c r="AC17" s="14" t="s">
        <v>101</v>
      </c>
    </row>
    <row r="18" spans="1:29" ht="15" x14ac:dyDescent="0.2">
      <c r="A18" s="4" t="s">
        <v>55</v>
      </c>
      <c r="B18" s="14" t="s">
        <v>124</v>
      </c>
      <c r="C18" s="14" t="s">
        <v>125</v>
      </c>
      <c r="D18" s="14" t="s">
        <v>101</v>
      </c>
      <c r="E18" s="14" t="s">
        <v>101</v>
      </c>
      <c r="F18" s="14" t="s">
        <v>101</v>
      </c>
      <c r="G18" s="14" t="s">
        <v>101</v>
      </c>
      <c r="H18" s="14" t="s">
        <v>101</v>
      </c>
      <c r="I18" s="14" t="s">
        <v>124</v>
      </c>
      <c r="J18" s="14" t="s">
        <v>126</v>
      </c>
      <c r="K18" s="14" t="s">
        <v>101</v>
      </c>
      <c r="L18" s="14" t="s">
        <v>101</v>
      </c>
      <c r="M18" s="14" t="s">
        <v>101</v>
      </c>
      <c r="N18" s="14" t="s">
        <v>124</v>
      </c>
      <c r="O18" s="14" t="s">
        <v>124</v>
      </c>
      <c r="P18" s="14" t="s">
        <v>124</v>
      </c>
      <c r="Q18" s="14" t="s">
        <v>125</v>
      </c>
      <c r="R18" s="14" t="s">
        <v>101</v>
      </c>
      <c r="S18" s="14" t="s">
        <v>101</v>
      </c>
      <c r="T18" s="14" t="s">
        <v>101</v>
      </c>
      <c r="U18" s="14" t="s">
        <v>101</v>
      </c>
      <c r="V18" s="14" t="s">
        <v>101</v>
      </c>
      <c r="W18" s="14" t="s">
        <v>124</v>
      </c>
      <c r="X18" s="14" t="s">
        <v>126</v>
      </c>
      <c r="Y18" s="14" t="s">
        <v>101</v>
      </c>
      <c r="Z18" s="14" t="s">
        <v>101</v>
      </c>
      <c r="AA18" s="14" t="s">
        <v>101</v>
      </c>
      <c r="AB18" s="14" t="s">
        <v>124</v>
      </c>
      <c r="AC18" s="14" t="s">
        <v>124</v>
      </c>
    </row>
    <row r="19" spans="1:29" ht="15" x14ac:dyDescent="0.2">
      <c r="A19" s="4" t="s">
        <v>56</v>
      </c>
      <c r="B19" s="14" t="s">
        <v>124</v>
      </c>
      <c r="C19" s="14">
        <v>8</v>
      </c>
      <c r="D19" s="14" t="s">
        <v>101</v>
      </c>
      <c r="E19" s="14" t="s">
        <v>124</v>
      </c>
      <c r="F19" s="14" t="s">
        <v>124</v>
      </c>
      <c r="G19" s="14" t="s">
        <v>101</v>
      </c>
      <c r="H19" s="14" t="s">
        <v>101</v>
      </c>
      <c r="I19" s="14" t="s">
        <v>124</v>
      </c>
      <c r="J19" s="14">
        <v>6</v>
      </c>
      <c r="K19" s="14" t="s">
        <v>124</v>
      </c>
      <c r="L19" s="14" t="s">
        <v>127</v>
      </c>
      <c r="M19" s="14" t="s">
        <v>127</v>
      </c>
      <c r="N19" s="14" t="s">
        <v>127</v>
      </c>
      <c r="O19" s="14" t="s">
        <v>127</v>
      </c>
      <c r="P19" s="14" t="s">
        <v>124</v>
      </c>
      <c r="Q19" s="14">
        <v>8</v>
      </c>
      <c r="R19" s="14" t="s">
        <v>101</v>
      </c>
      <c r="S19" s="14" t="s">
        <v>124</v>
      </c>
      <c r="T19" s="14" t="s">
        <v>124</v>
      </c>
      <c r="U19" s="14" t="s">
        <v>101</v>
      </c>
      <c r="V19" s="14" t="s">
        <v>101</v>
      </c>
      <c r="W19" s="14" t="s">
        <v>124</v>
      </c>
      <c r="X19" s="14">
        <v>6</v>
      </c>
      <c r="Y19" s="14" t="s">
        <v>124</v>
      </c>
      <c r="Z19" s="14" t="s">
        <v>127</v>
      </c>
      <c r="AA19" s="14" t="s">
        <v>127</v>
      </c>
      <c r="AB19" s="14" t="s">
        <v>127</v>
      </c>
      <c r="AC19" s="14" t="s">
        <v>127</v>
      </c>
    </row>
    <row r="20" spans="1:29" ht="15" x14ac:dyDescent="0.2">
      <c r="A20" s="4" t="s">
        <v>57</v>
      </c>
      <c r="B20" s="14" t="s">
        <v>101</v>
      </c>
      <c r="C20" s="14" t="s">
        <v>128</v>
      </c>
      <c r="D20" s="14" t="s">
        <v>101</v>
      </c>
      <c r="E20" s="14" t="s">
        <v>101</v>
      </c>
      <c r="F20" s="14" t="s">
        <v>101</v>
      </c>
      <c r="G20" s="14" t="s">
        <v>101</v>
      </c>
      <c r="H20" s="14" t="s">
        <v>101</v>
      </c>
      <c r="I20" s="14" t="s">
        <v>101</v>
      </c>
      <c r="J20" s="14" t="s">
        <v>128</v>
      </c>
      <c r="K20" s="14" t="s">
        <v>101</v>
      </c>
      <c r="L20" s="14" t="s">
        <v>101</v>
      </c>
      <c r="M20" s="14" t="s">
        <v>101</v>
      </c>
      <c r="N20" s="14" t="s">
        <v>101</v>
      </c>
      <c r="O20" s="14" t="s">
        <v>101</v>
      </c>
      <c r="P20" s="14" t="s">
        <v>101</v>
      </c>
      <c r="Q20" s="14" t="s">
        <v>128</v>
      </c>
      <c r="R20" s="14" t="s">
        <v>101</v>
      </c>
      <c r="S20" s="14" t="s">
        <v>101</v>
      </c>
      <c r="T20" s="14" t="s">
        <v>101</v>
      </c>
      <c r="U20" s="14" t="s">
        <v>101</v>
      </c>
      <c r="V20" s="14" t="s">
        <v>101</v>
      </c>
      <c r="W20" s="14" t="s">
        <v>101</v>
      </c>
      <c r="X20" s="14" t="s">
        <v>128</v>
      </c>
      <c r="Y20" s="14" t="s">
        <v>101</v>
      </c>
      <c r="Z20" s="14" t="s">
        <v>101</v>
      </c>
      <c r="AA20" s="14" t="s">
        <v>101</v>
      </c>
      <c r="AB20" s="14" t="s">
        <v>101</v>
      </c>
      <c r="AC20" s="14" t="s">
        <v>101</v>
      </c>
    </row>
    <row r="21" spans="1:29" ht="15" x14ac:dyDescent="0.2">
      <c r="A21" s="4" t="s">
        <v>58</v>
      </c>
      <c r="B21" s="14" t="s">
        <v>127</v>
      </c>
      <c r="C21" s="14" t="s">
        <v>127</v>
      </c>
      <c r="D21" s="14" t="s">
        <v>127</v>
      </c>
      <c r="E21" s="14" t="s">
        <v>127</v>
      </c>
      <c r="F21" s="14" t="s">
        <v>127</v>
      </c>
      <c r="G21" s="14" t="s">
        <v>127</v>
      </c>
      <c r="H21" s="14" t="s">
        <v>127</v>
      </c>
      <c r="I21" s="14" t="s">
        <v>127</v>
      </c>
      <c r="J21" s="14" t="s">
        <v>127</v>
      </c>
      <c r="K21" s="14" t="s">
        <v>127</v>
      </c>
      <c r="L21" s="14" t="s">
        <v>127</v>
      </c>
      <c r="M21" s="14" t="s">
        <v>127</v>
      </c>
      <c r="N21" s="14" t="s">
        <v>129</v>
      </c>
      <c r="O21" s="14" t="s">
        <v>130</v>
      </c>
      <c r="P21" s="14" t="s">
        <v>127</v>
      </c>
      <c r="Q21" s="14" t="s">
        <v>127</v>
      </c>
      <c r="R21" s="14" t="s">
        <v>127</v>
      </c>
      <c r="S21" s="14" t="s">
        <v>127</v>
      </c>
      <c r="T21" s="14" t="s">
        <v>127</v>
      </c>
      <c r="U21" s="14" t="s">
        <v>127</v>
      </c>
      <c r="V21" s="14" t="s">
        <v>127</v>
      </c>
      <c r="W21" s="14" t="s">
        <v>127</v>
      </c>
      <c r="X21" s="14" t="s">
        <v>127</v>
      </c>
      <c r="Y21" s="14" t="s">
        <v>127</v>
      </c>
      <c r="Z21" s="14" t="s">
        <v>127</v>
      </c>
      <c r="AA21" s="14" t="s">
        <v>127</v>
      </c>
      <c r="AB21" s="14" t="s">
        <v>129</v>
      </c>
      <c r="AC21" s="14" t="s">
        <v>130</v>
      </c>
    </row>
    <row r="22" spans="1:29" ht="15" x14ac:dyDescent="0.2">
      <c r="A22" s="4" t="s">
        <v>59</v>
      </c>
      <c r="B22" s="14" t="s">
        <v>127</v>
      </c>
      <c r="C22" s="14" t="s">
        <v>127</v>
      </c>
      <c r="D22" s="14" t="s">
        <v>127</v>
      </c>
      <c r="E22" s="14" t="s">
        <v>127</v>
      </c>
      <c r="F22" s="14" t="s">
        <v>127</v>
      </c>
      <c r="G22" s="14" t="s">
        <v>127</v>
      </c>
      <c r="H22" s="14" t="s">
        <v>127</v>
      </c>
      <c r="I22" s="14" t="s">
        <v>127</v>
      </c>
      <c r="J22" s="14" t="s">
        <v>127</v>
      </c>
      <c r="K22" s="14" t="s">
        <v>127</v>
      </c>
      <c r="L22" s="14" t="s">
        <v>127</v>
      </c>
      <c r="M22" s="14" t="s">
        <v>127</v>
      </c>
      <c r="N22" s="14" t="s">
        <v>127</v>
      </c>
      <c r="O22" s="14" t="s">
        <v>127</v>
      </c>
      <c r="P22" s="14" t="s">
        <v>127</v>
      </c>
      <c r="Q22" s="14" t="s">
        <v>127</v>
      </c>
      <c r="R22" s="14" t="s">
        <v>127</v>
      </c>
      <c r="S22" s="14" t="s">
        <v>127</v>
      </c>
      <c r="T22" s="14" t="s">
        <v>127</v>
      </c>
      <c r="U22" s="14" t="s">
        <v>127</v>
      </c>
      <c r="V22" s="14" t="s">
        <v>127</v>
      </c>
      <c r="W22" s="14" t="s">
        <v>127</v>
      </c>
      <c r="X22" s="14" t="s">
        <v>127</v>
      </c>
      <c r="Y22" s="14" t="s">
        <v>127</v>
      </c>
      <c r="Z22" s="14" t="s">
        <v>127</v>
      </c>
      <c r="AA22" s="14" t="s">
        <v>127</v>
      </c>
      <c r="AB22" s="14" t="s">
        <v>127</v>
      </c>
      <c r="AC22" s="14" t="s">
        <v>127</v>
      </c>
    </row>
    <row r="23" spans="1:29" ht="45" x14ac:dyDescent="0.2">
      <c r="A23" s="4" t="s">
        <v>60</v>
      </c>
      <c r="B23" s="14" t="s">
        <v>131</v>
      </c>
      <c r="C23" s="14" t="s">
        <v>132</v>
      </c>
      <c r="D23" s="14" t="s">
        <v>133</v>
      </c>
      <c r="E23" s="14" t="s">
        <v>131</v>
      </c>
      <c r="F23" s="14" t="s">
        <v>131</v>
      </c>
      <c r="G23" s="14" t="s">
        <v>133</v>
      </c>
      <c r="H23" s="14" t="s">
        <v>133</v>
      </c>
      <c r="I23" s="14" t="s">
        <v>131</v>
      </c>
      <c r="J23" s="14" t="s">
        <v>132</v>
      </c>
      <c r="K23" s="14" t="s">
        <v>131</v>
      </c>
      <c r="L23" s="19" t="s">
        <v>135</v>
      </c>
      <c r="M23" s="19" t="s">
        <v>135</v>
      </c>
      <c r="N23" s="19" t="s">
        <v>138</v>
      </c>
      <c r="O23" s="14" t="s">
        <v>133</v>
      </c>
      <c r="P23" s="14" t="s">
        <v>131</v>
      </c>
      <c r="Q23" s="14" t="s">
        <v>132</v>
      </c>
      <c r="R23" s="14" t="s">
        <v>133</v>
      </c>
      <c r="S23" s="14" t="s">
        <v>131</v>
      </c>
      <c r="T23" s="14" t="s">
        <v>131</v>
      </c>
      <c r="U23" s="14" t="s">
        <v>133</v>
      </c>
      <c r="V23" s="14" t="s">
        <v>133</v>
      </c>
      <c r="W23" s="14" t="s">
        <v>131</v>
      </c>
      <c r="X23" s="14" t="s">
        <v>132</v>
      </c>
      <c r="Y23" s="14" t="s">
        <v>131</v>
      </c>
      <c r="Z23" s="19" t="s">
        <v>135</v>
      </c>
      <c r="AA23" s="19" t="s">
        <v>135</v>
      </c>
      <c r="AB23" s="19" t="s">
        <v>138</v>
      </c>
      <c r="AC23" s="14" t="s">
        <v>133</v>
      </c>
    </row>
    <row r="24" spans="1:29" ht="15" x14ac:dyDescent="0.2">
      <c r="A24" s="4" t="s">
        <v>66</v>
      </c>
      <c r="B24" s="14" t="s">
        <v>99</v>
      </c>
      <c r="C24" s="14" t="s">
        <v>99</v>
      </c>
      <c r="D24" s="14" t="s">
        <v>99</v>
      </c>
      <c r="E24" s="14" t="s">
        <v>99</v>
      </c>
      <c r="F24" s="14" t="s">
        <v>99</v>
      </c>
      <c r="G24" s="14" t="s">
        <v>99</v>
      </c>
      <c r="H24" s="14" t="s">
        <v>99</v>
      </c>
      <c r="I24" s="14" t="s">
        <v>99</v>
      </c>
      <c r="J24" s="14" t="s">
        <v>99</v>
      </c>
      <c r="K24" s="14" t="s">
        <v>99</v>
      </c>
      <c r="L24" s="14" t="s">
        <v>139</v>
      </c>
      <c r="M24" s="14" t="s">
        <v>140</v>
      </c>
      <c r="N24" s="14" t="s">
        <v>101</v>
      </c>
      <c r="O24" s="14" t="s">
        <v>101</v>
      </c>
      <c r="P24" s="14" t="s">
        <v>99</v>
      </c>
      <c r="Q24" s="14" t="s">
        <v>99</v>
      </c>
      <c r="R24" s="14" t="s">
        <v>99</v>
      </c>
      <c r="S24" s="14" t="s">
        <v>99</v>
      </c>
      <c r="T24" s="14" t="s">
        <v>99</v>
      </c>
      <c r="U24" s="14" t="s">
        <v>99</v>
      </c>
      <c r="V24" s="14" t="s">
        <v>99</v>
      </c>
      <c r="W24" s="14" t="s">
        <v>99</v>
      </c>
      <c r="X24" s="14" t="s">
        <v>99</v>
      </c>
      <c r="Y24" s="14" t="s">
        <v>99</v>
      </c>
      <c r="Z24" s="14" t="s">
        <v>139</v>
      </c>
      <c r="AA24" s="14" t="s">
        <v>140</v>
      </c>
      <c r="AB24" s="14" t="s">
        <v>101</v>
      </c>
      <c r="AC24" s="14" t="s">
        <v>101</v>
      </c>
    </row>
    <row r="25" spans="1:29" ht="15" x14ac:dyDescent="0.2">
      <c r="A25" s="4" t="s">
        <v>61</v>
      </c>
      <c r="B25" s="14" t="s">
        <v>101</v>
      </c>
      <c r="C25" s="14" t="s">
        <v>101</v>
      </c>
      <c r="D25" s="14" t="s">
        <v>101</v>
      </c>
      <c r="E25" s="14" t="s">
        <v>101</v>
      </c>
      <c r="F25" s="14" t="s">
        <v>101</v>
      </c>
      <c r="G25" s="14">
        <v>4</v>
      </c>
      <c r="H25" s="14" t="s">
        <v>99</v>
      </c>
      <c r="I25" s="14" t="s">
        <v>99</v>
      </c>
      <c r="J25" s="14" t="s">
        <v>99</v>
      </c>
      <c r="K25" s="14" t="s">
        <v>99</v>
      </c>
      <c r="L25" s="14" t="s">
        <v>167</v>
      </c>
      <c r="M25" s="14" t="s">
        <v>167</v>
      </c>
      <c r="N25" s="14" t="s">
        <v>99</v>
      </c>
      <c r="O25" s="14" t="s">
        <v>99</v>
      </c>
      <c r="P25" s="14" t="s">
        <v>101</v>
      </c>
      <c r="Q25" s="14" t="s">
        <v>101</v>
      </c>
      <c r="R25" s="14" t="s">
        <v>101</v>
      </c>
      <c r="S25" s="14" t="s">
        <v>101</v>
      </c>
      <c r="T25" s="14" t="s">
        <v>101</v>
      </c>
      <c r="U25" s="14">
        <v>4</v>
      </c>
      <c r="V25" s="14" t="s">
        <v>99</v>
      </c>
      <c r="W25" s="14" t="s">
        <v>99</v>
      </c>
      <c r="X25" s="14" t="s">
        <v>99</v>
      </c>
      <c r="Y25" s="14" t="s">
        <v>99</v>
      </c>
      <c r="Z25" s="14" t="s">
        <v>167</v>
      </c>
      <c r="AA25" s="14" t="s">
        <v>167</v>
      </c>
      <c r="AB25" s="14" t="s">
        <v>99</v>
      </c>
      <c r="AC25" s="14" t="s">
        <v>99</v>
      </c>
    </row>
    <row r="26" spans="1:29" ht="15" x14ac:dyDescent="0.2">
      <c r="A26" s="4" t="s">
        <v>67</v>
      </c>
      <c r="B26" s="14" t="s">
        <v>101</v>
      </c>
      <c r="C26" s="14" t="s">
        <v>101</v>
      </c>
      <c r="D26" s="14" t="s">
        <v>101</v>
      </c>
      <c r="E26" s="14" t="s">
        <v>101</v>
      </c>
      <c r="F26" s="14" t="s">
        <v>101</v>
      </c>
      <c r="G26" s="14" t="s">
        <v>101</v>
      </c>
      <c r="H26" s="14" t="s">
        <v>101</v>
      </c>
      <c r="I26" s="14" t="s">
        <v>101</v>
      </c>
      <c r="J26" s="14" t="s">
        <v>101</v>
      </c>
      <c r="K26" s="14" t="s">
        <v>101</v>
      </c>
      <c r="L26" s="14" t="s">
        <v>101</v>
      </c>
      <c r="M26" s="14" t="s">
        <v>101</v>
      </c>
      <c r="N26" s="14" t="s">
        <v>101</v>
      </c>
      <c r="O26" s="14" t="s">
        <v>101</v>
      </c>
      <c r="P26" s="14" t="s">
        <v>101</v>
      </c>
      <c r="Q26" s="14" t="s">
        <v>101</v>
      </c>
      <c r="R26" s="14" t="s">
        <v>101</v>
      </c>
      <c r="S26" s="14" t="s">
        <v>101</v>
      </c>
      <c r="T26" s="14" t="s">
        <v>101</v>
      </c>
      <c r="U26" s="14" t="s">
        <v>101</v>
      </c>
      <c r="V26" s="14" t="s">
        <v>101</v>
      </c>
      <c r="W26" s="14" t="s">
        <v>101</v>
      </c>
      <c r="X26" s="14" t="s">
        <v>101</v>
      </c>
      <c r="Y26" s="14" t="s">
        <v>101</v>
      </c>
      <c r="Z26" s="14" t="s">
        <v>101</v>
      </c>
      <c r="AA26" s="14" t="s">
        <v>101</v>
      </c>
      <c r="AB26" s="14" t="s">
        <v>101</v>
      </c>
      <c r="AC26" s="14" t="s">
        <v>101</v>
      </c>
    </row>
    <row r="27" spans="1:29" ht="15" x14ac:dyDescent="0.2">
      <c r="A27" s="4" t="s">
        <v>68</v>
      </c>
      <c r="B27" s="14">
        <v>2.65</v>
      </c>
      <c r="C27" s="14">
        <v>2.65</v>
      </c>
      <c r="D27" s="14">
        <v>2.65</v>
      </c>
      <c r="E27" s="14">
        <v>2.65</v>
      </c>
      <c r="F27" s="14">
        <v>2.65</v>
      </c>
      <c r="G27" s="14">
        <v>2.65</v>
      </c>
      <c r="H27" s="14">
        <v>2.65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  <c r="N27" s="14">
        <v>0</v>
      </c>
      <c r="O27" s="14">
        <v>0</v>
      </c>
      <c r="P27" s="14">
        <v>2.65</v>
      </c>
      <c r="Q27" s="14">
        <v>2.65</v>
      </c>
      <c r="R27" s="14">
        <v>2.65</v>
      </c>
      <c r="S27" s="14">
        <v>2.65</v>
      </c>
      <c r="T27" s="14">
        <v>2.65</v>
      </c>
      <c r="U27" s="14">
        <v>2.65</v>
      </c>
      <c r="V27" s="14">
        <v>2.65</v>
      </c>
      <c r="W27" s="14">
        <v>0</v>
      </c>
      <c r="X27" s="14">
        <v>0</v>
      </c>
      <c r="Y27" s="14">
        <v>0</v>
      </c>
      <c r="Z27" s="14">
        <v>0</v>
      </c>
      <c r="AA27" s="14">
        <v>0</v>
      </c>
      <c r="AB27" s="14">
        <v>0</v>
      </c>
      <c r="AC27" s="14">
        <v>0</v>
      </c>
    </row>
    <row r="28" spans="1:29" ht="15" x14ac:dyDescent="0.2">
      <c r="A28" s="4" t="s">
        <v>69</v>
      </c>
      <c r="B28" s="14">
        <v>0</v>
      </c>
      <c r="C28" s="14">
        <v>0</v>
      </c>
      <c r="D28" s="14">
        <v>0</v>
      </c>
      <c r="E28" s="14">
        <v>8</v>
      </c>
      <c r="F28" s="14">
        <v>8</v>
      </c>
      <c r="G28" s="14">
        <v>8</v>
      </c>
      <c r="H28" s="14">
        <v>8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  <c r="Q28" s="14">
        <v>0</v>
      </c>
      <c r="R28" s="14">
        <v>0</v>
      </c>
      <c r="S28" s="14">
        <v>8</v>
      </c>
      <c r="T28" s="14">
        <v>8</v>
      </c>
      <c r="U28" s="14">
        <v>8</v>
      </c>
      <c r="V28" s="14">
        <v>8</v>
      </c>
      <c r="W28" s="14">
        <v>0</v>
      </c>
      <c r="X28" s="14">
        <v>0</v>
      </c>
      <c r="Y28" s="14">
        <v>0</v>
      </c>
      <c r="Z28" s="14">
        <v>0</v>
      </c>
      <c r="AA28" s="14">
        <v>0</v>
      </c>
      <c r="AB28" s="14">
        <v>0</v>
      </c>
      <c r="AC28" s="14">
        <v>0</v>
      </c>
    </row>
    <row r="29" spans="1:29" ht="15" x14ac:dyDescent="0.2">
      <c r="A29" s="6" t="s">
        <v>70</v>
      </c>
      <c r="B29" s="14">
        <v>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  <c r="N29" s="14">
        <v>0</v>
      </c>
      <c r="O29" s="14">
        <v>0</v>
      </c>
      <c r="P29" s="14">
        <v>0</v>
      </c>
      <c r="Q29" s="14">
        <v>0</v>
      </c>
      <c r="R29" s="14">
        <v>0</v>
      </c>
      <c r="S29" s="14">
        <v>0</v>
      </c>
      <c r="T29" s="14">
        <v>0</v>
      </c>
      <c r="U29" s="14">
        <v>0</v>
      </c>
      <c r="V29" s="14">
        <v>0</v>
      </c>
      <c r="W29" s="14">
        <v>0</v>
      </c>
      <c r="X29" s="14">
        <v>0</v>
      </c>
      <c r="Y29" s="14">
        <v>0</v>
      </c>
      <c r="Z29" s="14">
        <v>0</v>
      </c>
      <c r="AA29" s="14">
        <v>0</v>
      </c>
      <c r="AB29" s="14">
        <v>0</v>
      </c>
      <c r="AC29" s="14">
        <v>0</v>
      </c>
    </row>
    <row r="30" spans="1:29" ht="15" x14ac:dyDescent="0.2">
      <c r="A30" s="6" t="s">
        <v>71</v>
      </c>
      <c r="B30" s="14">
        <v>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  <c r="N30" s="14">
        <v>0</v>
      </c>
      <c r="O30" s="14">
        <v>0</v>
      </c>
      <c r="P30" s="14">
        <v>0</v>
      </c>
      <c r="Q30" s="14">
        <v>0</v>
      </c>
      <c r="R30" s="14">
        <v>0</v>
      </c>
      <c r="S30" s="14">
        <v>0</v>
      </c>
      <c r="T30" s="14">
        <v>0</v>
      </c>
      <c r="U30" s="14">
        <v>0</v>
      </c>
      <c r="V30" s="14">
        <v>0</v>
      </c>
      <c r="W30" s="14">
        <v>0</v>
      </c>
      <c r="X30" s="14">
        <v>0</v>
      </c>
      <c r="Y30" s="14">
        <v>0</v>
      </c>
      <c r="Z30" s="14">
        <v>0</v>
      </c>
      <c r="AA30" s="14">
        <v>0</v>
      </c>
      <c r="AB30" s="14">
        <v>0</v>
      </c>
      <c r="AC30" s="14">
        <v>0</v>
      </c>
    </row>
    <row r="31" spans="1:29" ht="15" x14ac:dyDescent="0.2">
      <c r="A31" s="7" t="s">
        <v>72</v>
      </c>
      <c r="B31" s="14" t="s">
        <v>99</v>
      </c>
      <c r="C31" s="14" t="s">
        <v>99</v>
      </c>
      <c r="D31" s="14" t="s">
        <v>99</v>
      </c>
      <c r="E31" s="14" t="s">
        <v>99</v>
      </c>
      <c r="F31" s="14" t="s">
        <v>99</v>
      </c>
      <c r="G31" s="14" t="s">
        <v>99</v>
      </c>
      <c r="H31" s="14" t="s">
        <v>99</v>
      </c>
      <c r="I31" s="14" t="s">
        <v>99</v>
      </c>
      <c r="J31" s="14" t="s">
        <v>99</v>
      </c>
      <c r="K31" s="14" t="s">
        <v>99</v>
      </c>
      <c r="L31" s="14" t="s">
        <v>99</v>
      </c>
      <c r="M31" s="14" t="s">
        <v>99</v>
      </c>
      <c r="N31" s="14" t="s">
        <v>99</v>
      </c>
      <c r="O31" s="14" t="s">
        <v>99</v>
      </c>
      <c r="P31" s="14" t="s">
        <v>99</v>
      </c>
      <c r="Q31" s="14" t="s">
        <v>99</v>
      </c>
      <c r="R31" s="14" t="s">
        <v>99</v>
      </c>
      <c r="S31" s="14" t="s">
        <v>99</v>
      </c>
      <c r="T31" s="14" t="s">
        <v>99</v>
      </c>
      <c r="U31" s="14" t="s">
        <v>99</v>
      </c>
      <c r="V31" s="14" t="s">
        <v>99</v>
      </c>
      <c r="W31" s="14" t="s">
        <v>99</v>
      </c>
      <c r="X31" s="14" t="s">
        <v>99</v>
      </c>
      <c r="Y31" s="14" t="s">
        <v>99</v>
      </c>
      <c r="Z31" s="14" t="s">
        <v>99</v>
      </c>
      <c r="AA31" s="14" t="s">
        <v>99</v>
      </c>
      <c r="AB31" s="14" t="s">
        <v>99</v>
      </c>
      <c r="AC31" s="14" t="s">
        <v>99</v>
      </c>
    </row>
    <row r="32" spans="1:29" ht="15" x14ac:dyDescent="0.2">
      <c r="A32" s="7" t="s">
        <v>73</v>
      </c>
      <c r="B32" s="14" t="s">
        <v>99</v>
      </c>
      <c r="C32" s="14" t="s">
        <v>99</v>
      </c>
      <c r="D32" s="14" t="s">
        <v>99</v>
      </c>
      <c r="E32" s="14" t="s">
        <v>99</v>
      </c>
      <c r="F32" s="14" t="s">
        <v>99</v>
      </c>
      <c r="G32" s="14" t="s">
        <v>99</v>
      </c>
      <c r="H32" s="14" t="s">
        <v>99</v>
      </c>
      <c r="I32" s="14" t="s">
        <v>99</v>
      </c>
      <c r="J32" s="14" t="s">
        <v>99</v>
      </c>
      <c r="K32" s="14" t="s">
        <v>99</v>
      </c>
      <c r="L32" s="14" t="s">
        <v>99</v>
      </c>
      <c r="M32" s="14" t="s">
        <v>99</v>
      </c>
      <c r="N32" s="14" t="s">
        <v>99</v>
      </c>
      <c r="O32" s="14" t="s">
        <v>99</v>
      </c>
      <c r="P32" s="14" t="s">
        <v>99</v>
      </c>
      <c r="Q32" s="14" t="s">
        <v>99</v>
      </c>
      <c r="R32" s="14" t="s">
        <v>99</v>
      </c>
      <c r="S32" s="14" t="s">
        <v>99</v>
      </c>
      <c r="T32" s="14" t="s">
        <v>99</v>
      </c>
      <c r="U32" s="14" t="s">
        <v>99</v>
      </c>
      <c r="V32" s="14" t="s">
        <v>99</v>
      </c>
      <c r="W32" s="14" t="s">
        <v>99</v>
      </c>
      <c r="X32" s="14" t="s">
        <v>99</v>
      </c>
      <c r="Y32" s="14" t="s">
        <v>99</v>
      </c>
      <c r="Z32" s="14" t="s">
        <v>99</v>
      </c>
      <c r="AA32" s="14" t="s">
        <v>99</v>
      </c>
      <c r="AB32" s="14" t="s">
        <v>99</v>
      </c>
      <c r="AC32" s="14" t="s">
        <v>99</v>
      </c>
    </row>
    <row r="33" spans="1:29" ht="60" x14ac:dyDescent="0.2">
      <c r="A33" s="4" t="s">
        <v>74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</row>
    <row r="34" spans="1:29" ht="15" x14ac:dyDescent="0.2">
      <c r="A34" s="2" t="s">
        <v>3</v>
      </c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</row>
    <row r="35" spans="1:29" ht="45" x14ac:dyDescent="0.2">
      <c r="A35" s="5" t="s">
        <v>75</v>
      </c>
      <c r="B35" s="21">
        <v>64</v>
      </c>
      <c r="C35" s="21">
        <v>64</v>
      </c>
      <c r="D35" s="21">
        <v>64</v>
      </c>
      <c r="E35" s="21">
        <v>64</v>
      </c>
      <c r="F35" s="21">
        <v>64</v>
      </c>
      <c r="G35" s="21">
        <v>64</v>
      </c>
      <c r="H35" s="21">
        <v>64</v>
      </c>
      <c r="I35" s="21">
        <v>1</v>
      </c>
      <c r="J35" s="21">
        <v>1</v>
      </c>
      <c r="K35" s="21">
        <v>1</v>
      </c>
      <c r="L35" s="21">
        <v>1</v>
      </c>
      <c r="M35" s="21">
        <v>1</v>
      </c>
      <c r="N35" s="21">
        <v>1</v>
      </c>
      <c r="O35" s="21">
        <v>1</v>
      </c>
      <c r="P35" s="21">
        <v>64</v>
      </c>
      <c r="Q35" s="21">
        <v>64</v>
      </c>
      <c r="R35" s="21">
        <v>64</v>
      </c>
      <c r="S35" s="21">
        <v>64</v>
      </c>
      <c r="T35" s="21">
        <v>64</v>
      </c>
      <c r="U35" s="21">
        <v>64</v>
      </c>
      <c r="V35" s="21">
        <v>64</v>
      </c>
      <c r="W35" s="21">
        <v>1</v>
      </c>
      <c r="X35" s="21">
        <v>1</v>
      </c>
      <c r="Y35" s="21">
        <v>1</v>
      </c>
      <c r="Z35" s="21">
        <v>1</v>
      </c>
      <c r="AA35" s="21">
        <v>1</v>
      </c>
      <c r="AB35" s="21">
        <v>1</v>
      </c>
      <c r="AC35" s="21">
        <v>1</v>
      </c>
    </row>
    <row r="36" spans="1:29" ht="60" x14ac:dyDescent="0.2">
      <c r="A36" s="5" t="s">
        <v>76</v>
      </c>
      <c r="B36" s="21">
        <v>64</v>
      </c>
      <c r="C36" s="21">
        <v>64</v>
      </c>
      <c r="D36" s="21">
        <v>64</v>
      </c>
      <c r="E36" s="21">
        <v>64</v>
      </c>
      <c r="F36" s="21">
        <v>64</v>
      </c>
      <c r="G36" s="21">
        <v>64</v>
      </c>
      <c r="H36" s="21">
        <v>64</v>
      </c>
      <c r="I36" s="21" t="s">
        <v>99</v>
      </c>
      <c r="J36" s="21" t="s">
        <v>99</v>
      </c>
      <c r="K36" s="21" t="s">
        <v>99</v>
      </c>
      <c r="L36" s="21" t="s">
        <v>99</v>
      </c>
      <c r="M36" s="21" t="s">
        <v>99</v>
      </c>
      <c r="N36" s="21" t="s">
        <v>99</v>
      </c>
      <c r="O36" s="21" t="s">
        <v>99</v>
      </c>
      <c r="P36" s="21">
        <v>64</v>
      </c>
      <c r="Q36" s="21">
        <v>64</v>
      </c>
      <c r="R36" s="21">
        <v>64</v>
      </c>
      <c r="S36" s="21">
        <v>64</v>
      </c>
      <c r="T36" s="21">
        <v>64</v>
      </c>
      <c r="U36" s="21">
        <v>64</v>
      </c>
      <c r="V36" s="21">
        <v>64</v>
      </c>
      <c r="W36" s="21" t="s">
        <v>99</v>
      </c>
      <c r="X36" s="21" t="s">
        <v>99</v>
      </c>
      <c r="Y36" s="21" t="s">
        <v>99</v>
      </c>
      <c r="Z36" s="21" t="s">
        <v>99</v>
      </c>
      <c r="AA36" s="21" t="s">
        <v>99</v>
      </c>
      <c r="AB36" s="21" t="s">
        <v>99</v>
      </c>
      <c r="AC36" s="21" t="s">
        <v>99</v>
      </c>
    </row>
    <row r="37" spans="1:29" ht="45" x14ac:dyDescent="0.2">
      <c r="A37" s="8" t="s">
        <v>77</v>
      </c>
      <c r="B37" s="21">
        <v>2</v>
      </c>
      <c r="C37" s="21">
        <v>2</v>
      </c>
      <c r="D37" s="21">
        <v>2</v>
      </c>
      <c r="E37" s="21">
        <v>2</v>
      </c>
      <c r="F37" s="21">
        <v>2</v>
      </c>
      <c r="G37" s="21">
        <v>2</v>
      </c>
      <c r="H37" s="21">
        <v>2</v>
      </c>
      <c r="I37" s="21">
        <v>1</v>
      </c>
      <c r="J37" s="21">
        <v>1</v>
      </c>
      <c r="K37" s="21">
        <v>1</v>
      </c>
      <c r="L37" s="21">
        <v>1</v>
      </c>
      <c r="M37" s="21">
        <v>1</v>
      </c>
      <c r="N37" s="21">
        <v>1</v>
      </c>
      <c r="O37" s="21">
        <v>1</v>
      </c>
      <c r="P37" s="21">
        <v>2</v>
      </c>
      <c r="Q37" s="21">
        <v>2</v>
      </c>
      <c r="R37" s="21">
        <v>2</v>
      </c>
      <c r="S37" s="21">
        <v>2</v>
      </c>
      <c r="T37" s="21">
        <v>2</v>
      </c>
      <c r="U37" s="21">
        <v>2</v>
      </c>
      <c r="V37" s="21">
        <v>2</v>
      </c>
      <c r="W37" s="21">
        <v>1</v>
      </c>
      <c r="X37" s="21">
        <v>1</v>
      </c>
      <c r="Y37" s="21">
        <v>1</v>
      </c>
      <c r="Z37" s="21">
        <v>1</v>
      </c>
      <c r="AA37" s="21">
        <v>1</v>
      </c>
      <c r="AB37" s="21">
        <v>1</v>
      </c>
      <c r="AC37" s="21">
        <v>1</v>
      </c>
    </row>
    <row r="38" spans="1:29" ht="30" x14ac:dyDescent="0.2">
      <c r="A38" s="9" t="s">
        <v>78</v>
      </c>
      <c r="B38" s="21">
        <f>33+10*LOG10(100)</f>
        <v>53</v>
      </c>
      <c r="C38" s="21">
        <f t="shared" ref="C38:H38" si="0">33+10*LOG10(100)</f>
        <v>53</v>
      </c>
      <c r="D38" s="21">
        <f t="shared" si="0"/>
        <v>53</v>
      </c>
      <c r="E38" s="21">
        <f t="shared" si="0"/>
        <v>53</v>
      </c>
      <c r="F38" s="21">
        <f t="shared" si="0"/>
        <v>53</v>
      </c>
      <c r="G38" s="21">
        <f t="shared" si="0"/>
        <v>53</v>
      </c>
      <c r="H38" s="21">
        <f t="shared" si="0"/>
        <v>53</v>
      </c>
      <c r="I38" s="21">
        <v>23</v>
      </c>
      <c r="J38" s="21">
        <v>23</v>
      </c>
      <c r="K38" s="21">
        <v>23</v>
      </c>
      <c r="L38" s="21">
        <v>23</v>
      </c>
      <c r="M38" s="21">
        <v>23</v>
      </c>
      <c r="N38" s="21">
        <v>23</v>
      </c>
      <c r="O38" s="21">
        <v>23</v>
      </c>
      <c r="P38" s="21">
        <f>33+10*LOG10(100)</f>
        <v>53</v>
      </c>
      <c r="Q38" s="21">
        <f t="shared" ref="Q38:V38" si="1">33+10*LOG10(100)</f>
        <v>53</v>
      </c>
      <c r="R38" s="21">
        <f t="shared" si="1"/>
        <v>53</v>
      </c>
      <c r="S38" s="21">
        <f t="shared" si="1"/>
        <v>53</v>
      </c>
      <c r="T38" s="21">
        <f t="shared" si="1"/>
        <v>53</v>
      </c>
      <c r="U38" s="21">
        <f t="shared" si="1"/>
        <v>53</v>
      </c>
      <c r="V38" s="21">
        <f t="shared" si="1"/>
        <v>53</v>
      </c>
      <c r="W38" s="21">
        <v>23</v>
      </c>
      <c r="X38" s="21">
        <v>23</v>
      </c>
      <c r="Y38" s="21">
        <v>23</v>
      </c>
      <c r="Z38" s="21">
        <v>23</v>
      </c>
      <c r="AA38" s="21">
        <v>23</v>
      </c>
      <c r="AB38" s="21">
        <v>23</v>
      </c>
      <c r="AC38" s="21">
        <v>23</v>
      </c>
    </row>
    <row r="39" spans="1:29" ht="15" x14ac:dyDescent="0.2">
      <c r="A39" s="9" t="s">
        <v>79</v>
      </c>
      <c r="B39" s="21">
        <v>100000000</v>
      </c>
      <c r="C39" s="21">
        <v>100000000</v>
      </c>
      <c r="D39" s="21">
        <v>100000000</v>
      </c>
      <c r="E39" s="21">
        <v>100000000</v>
      </c>
      <c r="F39" s="21">
        <v>100000000</v>
      </c>
      <c r="G39" s="21">
        <v>100000000</v>
      </c>
      <c r="H39" s="21">
        <v>100000000</v>
      </c>
      <c r="I39" s="21">
        <f>4*12*30000</f>
        <v>1440000</v>
      </c>
      <c r="J39" s="21">
        <f>4*12*30000</f>
        <v>1440000</v>
      </c>
      <c r="K39" s="21">
        <f>2*12*30000</f>
        <v>720000</v>
      </c>
      <c r="L39" s="21">
        <f>12*12*30000</f>
        <v>4320000</v>
      </c>
      <c r="M39" s="21">
        <f>6*12*30000</f>
        <v>2160000</v>
      </c>
      <c r="N39" s="21">
        <f>1*12*30000</f>
        <v>360000</v>
      </c>
      <c r="O39" s="21">
        <f>1*12*30000</f>
        <v>360000</v>
      </c>
      <c r="P39" s="21">
        <v>100000000</v>
      </c>
      <c r="Q39" s="21">
        <v>100000000</v>
      </c>
      <c r="R39" s="21">
        <v>100000000</v>
      </c>
      <c r="S39" s="21">
        <v>100000000</v>
      </c>
      <c r="T39" s="21">
        <v>100000000</v>
      </c>
      <c r="U39" s="21">
        <v>100000000</v>
      </c>
      <c r="V39" s="21">
        <v>100000000</v>
      </c>
      <c r="W39" s="21">
        <f>4*12*30000</f>
        <v>1440000</v>
      </c>
      <c r="X39" s="21">
        <f>4*12*30000</f>
        <v>1440000</v>
      </c>
      <c r="Y39" s="21">
        <f>2*12*30000</f>
        <v>720000</v>
      </c>
      <c r="Z39" s="21">
        <f>12*12*30000</f>
        <v>4320000</v>
      </c>
      <c r="AA39" s="21">
        <f>6*12*30000</f>
        <v>2160000</v>
      </c>
      <c r="AB39" s="21">
        <f>1*12*30000</f>
        <v>360000</v>
      </c>
      <c r="AC39" s="21">
        <f>1*12*30000</f>
        <v>360000</v>
      </c>
    </row>
    <row r="40" spans="1:29" ht="135" x14ac:dyDescent="0.2">
      <c r="A40" s="10" t="s">
        <v>62</v>
      </c>
      <c r="B40" s="21">
        <f>33</f>
        <v>33</v>
      </c>
      <c r="C40" s="21">
        <f>33</f>
        <v>33</v>
      </c>
      <c r="D40" s="21">
        <f>33</f>
        <v>33</v>
      </c>
      <c r="E40" s="21">
        <f>33</f>
        <v>33</v>
      </c>
      <c r="F40" s="21">
        <f>33</f>
        <v>33</v>
      </c>
      <c r="G40" s="21">
        <f>33</f>
        <v>33</v>
      </c>
      <c r="H40" s="21">
        <f>33</f>
        <v>33</v>
      </c>
      <c r="I40" s="21" t="s">
        <v>101</v>
      </c>
      <c r="J40" s="21" t="s">
        <v>101</v>
      </c>
      <c r="K40" s="21" t="s">
        <v>101</v>
      </c>
      <c r="L40" s="21" t="s">
        <v>101</v>
      </c>
      <c r="M40" s="21" t="s">
        <v>101</v>
      </c>
      <c r="N40" s="21" t="s">
        <v>101</v>
      </c>
      <c r="O40" s="21" t="s">
        <v>101</v>
      </c>
      <c r="P40" s="21">
        <f>33</f>
        <v>33</v>
      </c>
      <c r="Q40" s="21">
        <f>33</f>
        <v>33</v>
      </c>
      <c r="R40" s="21">
        <f>33</f>
        <v>33</v>
      </c>
      <c r="S40" s="21">
        <f>33</f>
        <v>33</v>
      </c>
      <c r="T40" s="21">
        <f>33</f>
        <v>33</v>
      </c>
      <c r="U40" s="21">
        <f>33</f>
        <v>33</v>
      </c>
      <c r="V40" s="21">
        <f>33</f>
        <v>33</v>
      </c>
      <c r="W40" s="21" t="s">
        <v>101</v>
      </c>
      <c r="X40" s="21" t="s">
        <v>101</v>
      </c>
      <c r="Y40" s="21" t="s">
        <v>101</v>
      </c>
      <c r="Z40" s="21" t="s">
        <v>101</v>
      </c>
      <c r="AA40" s="21" t="s">
        <v>101</v>
      </c>
      <c r="AB40" s="21" t="s">
        <v>101</v>
      </c>
      <c r="AC40" s="21" t="s">
        <v>101</v>
      </c>
    </row>
    <row r="41" spans="1:29" ht="45" x14ac:dyDescent="0.2">
      <c r="A41" s="9" t="s">
        <v>63</v>
      </c>
      <c r="B41" s="21">
        <f>10*12*30000</f>
        <v>3600000</v>
      </c>
      <c r="C41" s="21">
        <f>4*12*30000</f>
        <v>1440000</v>
      </c>
      <c r="D41" s="21">
        <f>48*12*30000</f>
        <v>17280000</v>
      </c>
      <c r="E41" s="21">
        <f>4*12*30000</f>
        <v>1440000</v>
      </c>
      <c r="F41" s="21">
        <f>45*12*30000</f>
        <v>16200000</v>
      </c>
      <c r="G41" s="21">
        <f>48*12*30000</f>
        <v>17280000</v>
      </c>
      <c r="H41" s="21">
        <f>20*12*30000</f>
        <v>7200000</v>
      </c>
      <c r="I41" s="21">
        <f>4*12*30000</f>
        <v>1440000</v>
      </c>
      <c r="J41" s="21">
        <f>4*12*30000</f>
        <v>1440000</v>
      </c>
      <c r="K41" s="21">
        <f>2*12*30000</f>
        <v>720000</v>
      </c>
      <c r="L41" s="21">
        <f>12*12*30000</f>
        <v>4320000</v>
      </c>
      <c r="M41" s="21">
        <f>3*12*30000</f>
        <v>1080000</v>
      </c>
      <c r="N41" s="21">
        <f>1*12*30000</f>
        <v>360000</v>
      </c>
      <c r="O41" s="21">
        <f>1*12*30000</f>
        <v>360000</v>
      </c>
      <c r="P41" s="21">
        <f>10*12*30000</f>
        <v>3600000</v>
      </c>
      <c r="Q41" s="21">
        <f>4*12*30000</f>
        <v>1440000</v>
      </c>
      <c r="R41" s="21">
        <f>48*12*30000</f>
        <v>17280000</v>
      </c>
      <c r="S41" s="21">
        <f>4*12*30000</f>
        <v>1440000</v>
      </c>
      <c r="T41" s="21">
        <f>45*12*30000</f>
        <v>16200000</v>
      </c>
      <c r="U41" s="21">
        <f>48*12*30000</f>
        <v>17280000</v>
      </c>
      <c r="V41" s="21">
        <f>20*12*30000</f>
        <v>7200000</v>
      </c>
      <c r="W41" s="21">
        <f>4*12*30000</f>
        <v>1440000</v>
      </c>
      <c r="X41" s="21">
        <f>4*12*30000</f>
        <v>1440000</v>
      </c>
      <c r="Y41" s="21">
        <f>2*12*30000</f>
        <v>720000</v>
      </c>
      <c r="Z41" s="21">
        <f>12*12*30000</f>
        <v>4320000</v>
      </c>
      <c r="AA41" s="21">
        <f>3*12*30000</f>
        <v>1080000</v>
      </c>
      <c r="AB41" s="21">
        <f>1*12*30000</f>
        <v>360000</v>
      </c>
      <c r="AC41" s="21">
        <f>1*12*30000</f>
        <v>360000</v>
      </c>
    </row>
    <row r="42" spans="1:29" ht="15" x14ac:dyDescent="0.2">
      <c r="A42" s="9" t="s">
        <v>64</v>
      </c>
      <c r="B42" s="21">
        <f t="shared" ref="B42:H42" si="2">B40+10*LOG10(B41/1000000)</f>
        <v>38.56302500767287</v>
      </c>
      <c r="C42" s="21">
        <f t="shared" si="2"/>
        <v>34.583624920952495</v>
      </c>
      <c r="D42" s="21">
        <f t="shared" si="2"/>
        <v>45.375437381428746</v>
      </c>
      <c r="E42" s="21">
        <f t="shared" si="2"/>
        <v>34.583624920952495</v>
      </c>
      <c r="F42" s="21">
        <f t="shared" si="2"/>
        <v>45.09515014542631</v>
      </c>
      <c r="G42" s="21">
        <f t="shared" si="2"/>
        <v>45.375437381428746</v>
      </c>
      <c r="H42" s="21">
        <f t="shared" si="2"/>
        <v>41.57332496431269</v>
      </c>
      <c r="I42" s="21">
        <v>23</v>
      </c>
      <c r="J42" s="21">
        <v>23</v>
      </c>
      <c r="K42" s="21">
        <v>23</v>
      </c>
      <c r="L42" s="21">
        <v>23</v>
      </c>
      <c r="M42" s="21">
        <v>23</v>
      </c>
      <c r="N42" s="21">
        <v>23</v>
      </c>
      <c r="O42" s="21">
        <v>23</v>
      </c>
      <c r="P42" s="21">
        <f t="shared" ref="P42:V42" si="3">P40+10*LOG10(P41/1000000)</f>
        <v>38.56302500767287</v>
      </c>
      <c r="Q42" s="21">
        <f t="shared" si="3"/>
        <v>34.583624920952495</v>
      </c>
      <c r="R42" s="21">
        <f t="shared" si="3"/>
        <v>45.375437381428746</v>
      </c>
      <c r="S42" s="21">
        <f t="shared" si="3"/>
        <v>34.583624920952495</v>
      </c>
      <c r="T42" s="21">
        <f t="shared" si="3"/>
        <v>45.09515014542631</v>
      </c>
      <c r="U42" s="21">
        <f t="shared" si="3"/>
        <v>45.375437381428746</v>
      </c>
      <c r="V42" s="21">
        <f t="shared" si="3"/>
        <v>41.57332496431269</v>
      </c>
      <c r="W42" s="21">
        <v>23</v>
      </c>
      <c r="X42" s="21">
        <v>23</v>
      </c>
      <c r="Y42" s="21">
        <v>23</v>
      </c>
      <c r="Z42" s="21">
        <v>23</v>
      </c>
      <c r="AA42" s="21">
        <v>23</v>
      </c>
      <c r="AB42" s="21">
        <v>23</v>
      </c>
      <c r="AC42" s="21">
        <v>23</v>
      </c>
    </row>
    <row r="43" spans="1:29" ht="30" x14ac:dyDescent="0.2">
      <c r="A43" s="4" t="s">
        <v>65</v>
      </c>
      <c r="B43" s="21">
        <f>B44-B45</f>
        <v>5.35</v>
      </c>
      <c r="C43" s="21">
        <f t="shared" ref="C43:AC43" si="4">C44-C45</f>
        <v>5.35</v>
      </c>
      <c r="D43" s="21">
        <f t="shared" si="4"/>
        <v>5.35</v>
      </c>
      <c r="E43" s="21">
        <f t="shared" si="4"/>
        <v>5.35</v>
      </c>
      <c r="F43" s="21">
        <f t="shared" si="4"/>
        <v>5.35</v>
      </c>
      <c r="G43" s="21">
        <f t="shared" si="4"/>
        <v>5.35</v>
      </c>
      <c r="H43" s="21">
        <f t="shared" si="4"/>
        <v>5.35</v>
      </c>
      <c r="I43" s="21">
        <f t="shared" si="4"/>
        <v>0</v>
      </c>
      <c r="J43" s="21">
        <f t="shared" si="4"/>
        <v>0</v>
      </c>
      <c r="K43" s="21">
        <f t="shared" si="4"/>
        <v>0</v>
      </c>
      <c r="L43" s="21">
        <f t="shared" si="4"/>
        <v>0</v>
      </c>
      <c r="M43" s="21">
        <f t="shared" si="4"/>
        <v>0</v>
      </c>
      <c r="N43" s="21">
        <f t="shared" si="4"/>
        <v>0</v>
      </c>
      <c r="O43" s="21">
        <f t="shared" si="4"/>
        <v>0</v>
      </c>
      <c r="P43" s="21">
        <f t="shared" si="4"/>
        <v>5.35</v>
      </c>
      <c r="Q43" s="21">
        <f t="shared" si="4"/>
        <v>5.35</v>
      </c>
      <c r="R43" s="21">
        <f t="shared" si="4"/>
        <v>5.35</v>
      </c>
      <c r="S43" s="21">
        <f t="shared" si="4"/>
        <v>5.35</v>
      </c>
      <c r="T43" s="21">
        <f t="shared" si="4"/>
        <v>5.35</v>
      </c>
      <c r="U43" s="21">
        <f t="shared" si="4"/>
        <v>5.35</v>
      </c>
      <c r="V43" s="21">
        <f t="shared" si="4"/>
        <v>5.35</v>
      </c>
      <c r="W43" s="21">
        <f t="shared" si="4"/>
        <v>0</v>
      </c>
      <c r="X43" s="21">
        <f t="shared" si="4"/>
        <v>0</v>
      </c>
      <c r="Y43" s="21">
        <f t="shared" si="4"/>
        <v>0</v>
      </c>
      <c r="Z43" s="21">
        <f t="shared" si="4"/>
        <v>0</v>
      </c>
      <c r="AA43" s="21">
        <f t="shared" si="4"/>
        <v>0</v>
      </c>
      <c r="AB43" s="21">
        <f t="shared" si="4"/>
        <v>0</v>
      </c>
      <c r="AC43" s="21">
        <f t="shared" si="4"/>
        <v>0</v>
      </c>
    </row>
    <row r="44" spans="1:29" ht="45" x14ac:dyDescent="0.2">
      <c r="A44" s="4" t="s">
        <v>11</v>
      </c>
      <c r="B44" s="21">
        <f t="shared" ref="B44:H44" si="5">B46+10*LOG10(B35/B36)</f>
        <v>8</v>
      </c>
      <c r="C44" s="21">
        <f t="shared" si="5"/>
        <v>8</v>
      </c>
      <c r="D44" s="21">
        <f t="shared" si="5"/>
        <v>8</v>
      </c>
      <c r="E44" s="21">
        <f t="shared" si="5"/>
        <v>8</v>
      </c>
      <c r="F44" s="21">
        <f t="shared" si="5"/>
        <v>8</v>
      </c>
      <c r="G44" s="21">
        <f t="shared" si="5"/>
        <v>8</v>
      </c>
      <c r="H44" s="21">
        <f t="shared" si="5"/>
        <v>8</v>
      </c>
      <c r="I44" s="21">
        <f t="shared" ref="I44:O44" si="6">I46+10*LOG10(I35/I37)</f>
        <v>0</v>
      </c>
      <c r="J44" s="21">
        <f t="shared" si="6"/>
        <v>0</v>
      </c>
      <c r="K44" s="21">
        <f t="shared" si="6"/>
        <v>0</v>
      </c>
      <c r="L44" s="21">
        <f t="shared" si="6"/>
        <v>0</v>
      </c>
      <c r="M44" s="21">
        <f t="shared" si="6"/>
        <v>0</v>
      </c>
      <c r="N44" s="21">
        <f t="shared" si="6"/>
        <v>0</v>
      </c>
      <c r="O44" s="21">
        <f t="shared" si="6"/>
        <v>0</v>
      </c>
      <c r="P44" s="21">
        <f t="shared" ref="P44:V44" si="7">P46+10*LOG10(P35/P36)</f>
        <v>8</v>
      </c>
      <c r="Q44" s="21">
        <f t="shared" si="7"/>
        <v>8</v>
      </c>
      <c r="R44" s="21">
        <f t="shared" si="7"/>
        <v>8</v>
      </c>
      <c r="S44" s="21">
        <f t="shared" si="7"/>
        <v>8</v>
      </c>
      <c r="T44" s="21">
        <f t="shared" si="7"/>
        <v>8</v>
      </c>
      <c r="U44" s="21">
        <f t="shared" si="7"/>
        <v>8</v>
      </c>
      <c r="V44" s="21">
        <f t="shared" si="7"/>
        <v>8</v>
      </c>
      <c r="W44" s="21">
        <f t="shared" ref="W44:AC44" si="8">W46+10*LOG10(W35/W37)</f>
        <v>0</v>
      </c>
      <c r="X44" s="21">
        <f t="shared" si="8"/>
        <v>0</v>
      </c>
      <c r="Y44" s="21">
        <f t="shared" si="8"/>
        <v>0</v>
      </c>
      <c r="Z44" s="21">
        <f t="shared" si="8"/>
        <v>0</v>
      </c>
      <c r="AA44" s="21">
        <f t="shared" si="8"/>
        <v>0</v>
      </c>
      <c r="AB44" s="21">
        <f t="shared" si="8"/>
        <v>0</v>
      </c>
      <c r="AC44" s="21">
        <f t="shared" si="8"/>
        <v>0</v>
      </c>
    </row>
    <row r="45" spans="1:29" ht="60" x14ac:dyDescent="0.2">
      <c r="A45" s="11" t="s">
        <v>12</v>
      </c>
      <c r="B45" s="21">
        <f>B27</f>
        <v>2.65</v>
      </c>
      <c r="C45" s="21">
        <f t="shared" ref="C45:O45" si="9">C27</f>
        <v>2.65</v>
      </c>
      <c r="D45" s="21">
        <f t="shared" si="9"/>
        <v>2.65</v>
      </c>
      <c r="E45" s="21">
        <f t="shared" si="9"/>
        <v>2.65</v>
      </c>
      <c r="F45" s="21">
        <f t="shared" si="9"/>
        <v>2.65</v>
      </c>
      <c r="G45" s="21">
        <f t="shared" si="9"/>
        <v>2.65</v>
      </c>
      <c r="H45" s="21">
        <f t="shared" si="9"/>
        <v>2.65</v>
      </c>
      <c r="I45" s="21">
        <f t="shared" si="9"/>
        <v>0</v>
      </c>
      <c r="J45" s="21">
        <f t="shared" si="9"/>
        <v>0</v>
      </c>
      <c r="K45" s="21">
        <f t="shared" si="9"/>
        <v>0</v>
      </c>
      <c r="L45" s="21">
        <f t="shared" si="9"/>
        <v>0</v>
      </c>
      <c r="M45" s="21">
        <f t="shared" si="9"/>
        <v>0</v>
      </c>
      <c r="N45" s="21">
        <f t="shared" si="9"/>
        <v>0</v>
      </c>
      <c r="O45" s="21">
        <f t="shared" si="9"/>
        <v>0</v>
      </c>
      <c r="P45" s="21">
        <f>P27</f>
        <v>2.65</v>
      </c>
      <c r="Q45" s="21">
        <f t="shared" ref="Q45:AC45" si="10">Q27</f>
        <v>2.65</v>
      </c>
      <c r="R45" s="21">
        <f t="shared" si="10"/>
        <v>2.65</v>
      </c>
      <c r="S45" s="21">
        <f t="shared" si="10"/>
        <v>2.65</v>
      </c>
      <c r="T45" s="21">
        <f t="shared" si="10"/>
        <v>2.65</v>
      </c>
      <c r="U45" s="21">
        <f t="shared" si="10"/>
        <v>2.65</v>
      </c>
      <c r="V45" s="21">
        <f t="shared" si="10"/>
        <v>2.65</v>
      </c>
      <c r="W45" s="21">
        <f t="shared" si="10"/>
        <v>0</v>
      </c>
      <c r="X45" s="21">
        <f t="shared" si="10"/>
        <v>0</v>
      </c>
      <c r="Y45" s="21">
        <f t="shared" si="10"/>
        <v>0</v>
      </c>
      <c r="Z45" s="21">
        <f t="shared" si="10"/>
        <v>0</v>
      </c>
      <c r="AA45" s="21">
        <f t="shared" si="10"/>
        <v>0</v>
      </c>
      <c r="AB45" s="21">
        <f t="shared" si="10"/>
        <v>0</v>
      </c>
      <c r="AC45" s="21">
        <f t="shared" si="10"/>
        <v>0</v>
      </c>
    </row>
    <row r="46" spans="1:29" ht="15" x14ac:dyDescent="0.2">
      <c r="A46" s="1" t="s">
        <v>13</v>
      </c>
      <c r="B46" s="21">
        <v>8</v>
      </c>
      <c r="C46" s="21">
        <v>8</v>
      </c>
      <c r="D46" s="21">
        <v>8</v>
      </c>
      <c r="E46" s="21">
        <v>8</v>
      </c>
      <c r="F46" s="21">
        <v>8</v>
      </c>
      <c r="G46" s="21">
        <v>8</v>
      </c>
      <c r="H46" s="21">
        <v>8</v>
      </c>
      <c r="I46" s="21">
        <v>0</v>
      </c>
      <c r="J46" s="21">
        <v>0</v>
      </c>
      <c r="K46" s="21">
        <v>0</v>
      </c>
      <c r="L46" s="21">
        <v>0</v>
      </c>
      <c r="M46" s="21">
        <v>0</v>
      </c>
      <c r="N46" s="21">
        <v>0</v>
      </c>
      <c r="O46" s="21">
        <v>0</v>
      </c>
      <c r="P46" s="21">
        <v>8</v>
      </c>
      <c r="Q46" s="21">
        <v>8</v>
      </c>
      <c r="R46" s="21">
        <v>8</v>
      </c>
      <c r="S46" s="21">
        <v>8</v>
      </c>
      <c r="T46" s="21">
        <v>8</v>
      </c>
      <c r="U46" s="21">
        <v>8</v>
      </c>
      <c r="V46" s="21">
        <v>8</v>
      </c>
      <c r="W46" s="21">
        <v>0</v>
      </c>
      <c r="X46" s="21">
        <v>0</v>
      </c>
      <c r="Y46" s="21">
        <v>0</v>
      </c>
      <c r="Z46" s="21">
        <v>0</v>
      </c>
      <c r="AA46" s="21">
        <v>0</v>
      </c>
      <c r="AB46" s="21">
        <v>0</v>
      </c>
      <c r="AC46" s="21">
        <v>0</v>
      </c>
    </row>
    <row r="47" spans="1:29" ht="30" x14ac:dyDescent="0.2">
      <c r="A47" s="4" t="s">
        <v>14</v>
      </c>
      <c r="B47" s="21">
        <f>B48-B49</f>
        <v>15.051499783199061</v>
      </c>
      <c r="C47" s="21">
        <f t="shared" ref="C47:AC47" si="11">C48-C49</f>
        <v>15.051499783199061</v>
      </c>
      <c r="D47" s="21">
        <f t="shared" si="11"/>
        <v>15.051499783199061</v>
      </c>
      <c r="E47" s="21">
        <f t="shared" si="11"/>
        <v>7.0514997831990609</v>
      </c>
      <c r="F47" s="21">
        <f t="shared" si="11"/>
        <v>7.0514997831990609</v>
      </c>
      <c r="G47" s="21">
        <f t="shared" si="11"/>
        <v>7.0514997831990609</v>
      </c>
      <c r="H47" s="21">
        <f t="shared" si="11"/>
        <v>7.0514997831990609</v>
      </c>
      <c r="I47" s="21">
        <f t="shared" si="11"/>
        <v>0</v>
      </c>
      <c r="J47" s="21">
        <f t="shared" si="11"/>
        <v>0</v>
      </c>
      <c r="K47" s="21">
        <f t="shared" si="11"/>
        <v>0</v>
      </c>
      <c r="L47" s="21">
        <f t="shared" si="11"/>
        <v>0</v>
      </c>
      <c r="M47" s="21">
        <f t="shared" si="11"/>
        <v>0</v>
      </c>
      <c r="N47" s="21">
        <f t="shared" si="11"/>
        <v>0</v>
      </c>
      <c r="O47" s="21">
        <f t="shared" si="11"/>
        <v>0</v>
      </c>
      <c r="P47" s="21">
        <f t="shared" si="11"/>
        <v>15.051499783199061</v>
      </c>
      <c r="Q47" s="21">
        <f t="shared" si="11"/>
        <v>15.051499783199061</v>
      </c>
      <c r="R47" s="21">
        <f t="shared" si="11"/>
        <v>15.051499783199061</v>
      </c>
      <c r="S47" s="21">
        <f t="shared" si="11"/>
        <v>7.0514997831990609</v>
      </c>
      <c r="T47" s="21">
        <f t="shared" si="11"/>
        <v>7.0514997831990609</v>
      </c>
      <c r="U47" s="21">
        <f t="shared" si="11"/>
        <v>7.0514997831990609</v>
      </c>
      <c r="V47" s="21">
        <f t="shared" si="11"/>
        <v>7.0514997831990609</v>
      </c>
      <c r="W47" s="21">
        <f t="shared" si="11"/>
        <v>0</v>
      </c>
      <c r="X47" s="21">
        <f t="shared" si="11"/>
        <v>0</v>
      </c>
      <c r="Y47" s="21">
        <f t="shared" si="11"/>
        <v>0</v>
      </c>
      <c r="Z47" s="21">
        <f t="shared" si="11"/>
        <v>0</v>
      </c>
      <c r="AA47" s="21">
        <f t="shared" si="11"/>
        <v>0</v>
      </c>
      <c r="AB47" s="21">
        <f t="shared" si="11"/>
        <v>0</v>
      </c>
      <c r="AC47" s="21">
        <f t="shared" si="11"/>
        <v>0</v>
      </c>
    </row>
    <row r="48" spans="1:29" ht="30" x14ac:dyDescent="0.2">
      <c r="A48" s="4" t="s">
        <v>15</v>
      </c>
      <c r="B48" s="21">
        <f>10*LOG10(B36/B37)</f>
        <v>15.051499783199061</v>
      </c>
      <c r="C48" s="21">
        <f t="shared" ref="C48:H48" si="12">10*LOG10(C36/C37)</f>
        <v>15.051499783199061</v>
      </c>
      <c r="D48" s="21">
        <f t="shared" si="12"/>
        <v>15.051499783199061</v>
      </c>
      <c r="E48" s="21">
        <f t="shared" si="12"/>
        <v>15.051499783199061</v>
      </c>
      <c r="F48" s="21">
        <f t="shared" si="12"/>
        <v>15.051499783199061</v>
      </c>
      <c r="G48" s="21">
        <f t="shared" si="12"/>
        <v>15.051499783199061</v>
      </c>
      <c r="H48" s="21">
        <f t="shared" si="12"/>
        <v>15.051499783199061</v>
      </c>
      <c r="I48" s="21">
        <f>0</f>
        <v>0</v>
      </c>
      <c r="J48" s="21">
        <f>0</f>
        <v>0</v>
      </c>
      <c r="K48" s="21">
        <f>0</f>
        <v>0</v>
      </c>
      <c r="L48" s="21">
        <f>0</f>
        <v>0</v>
      </c>
      <c r="M48" s="21">
        <f>0</f>
        <v>0</v>
      </c>
      <c r="N48" s="21">
        <f>0</f>
        <v>0</v>
      </c>
      <c r="O48" s="21">
        <f>0</f>
        <v>0</v>
      </c>
      <c r="P48" s="21">
        <f>10*LOG10(P36/P37)</f>
        <v>15.051499783199061</v>
      </c>
      <c r="Q48" s="21">
        <f t="shared" ref="Q48:V48" si="13">10*LOG10(Q36/Q37)</f>
        <v>15.051499783199061</v>
      </c>
      <c r="R48" s="21">
        <f t="shared" si="13"/>
        <v>15.051499783199061</v>
      </c>
      <c r="S48" s="21">
        <f t="shared" si="13"/>
        <v>15.051499783199061</v>
      </c>
      <c r="T48" s="21">
        <f t="shared" si="13"/>
        <v>15.051499783199061</v>
      </c>
      <c r="U48" s="21">
        <f t="shared" si="13"/>
        <v>15.051499783199061</v>
      </c>
      <c r="V48" s="21">
        <f t="shared" si="13"/>
        <v>15.051499783199061</v>
      </c>
      <c r="W48" s="21">
        <f>0</f>
        <v>0</v>
      </c>
      <c r="X48" s="21">
        <f>0</f>
        <v>0</v>
      </c>
      <c r="Y48" s="21">
        <f>0</f>
        <v>0</v>
      </c>
      <c r="Z48" s="21">
        <f>0</f>
        <v>0</v>
      </c>
      <c r="AA48" s="21">
        <f>0</f>
        <v>0</v>
      </c>
      <c r="AB48" s="21">
        <f>0</f>
        <v>0</v>
      </c>
      <c r="AC48" s="21">
        <f>0</f>
        <v>0</v>
      </c>
    </row>
    <row r="49" spans="1:29" ht="45" x14ac:dyDescent="0.2">
      <c r="A49" s="8" t="s">
        <v>16</v>
      </c>
      <c r="B49" s="21">
        <f>B28</f>
        <v>0</v>
      </c>
      <c r="C49" s="21">
        <f t="shared" ref="C49:O49" si="14">C28</f>
        <v>0</v>
      </c>
      <c r="D49" s="21">
        <f t="shared" si="14"/>
        <v>0</v>
      </c>
      <c r="E49" s="21">
        <f t="shared" si="14"/>
        <v>8</v>
      </c>
      <c r="F49" s="21">
        <f t="shared" si="14"/>
        <v>8</v>
      </c>
      <c r="G49" s="21">
        <f t="shared" si="14"/>
        <v>8</v>
      </c>
      <c r="H49" s="21">
        <f t="shared" si="14"/>
        <v>8</v>
      </c>
      <c r="I49" s="21">
        <f t="shared" si="14"/>
        <v>0</v>
      </c>
      <c r="J49" s="21">
        <f t="shared" si="14"/>
        <v>0</v>
      </c>
      <c r="K49" s="21">
        <f t="shared" si="14"/>
        <v>0</v>
      </c>
      <c r="L49" s="21">
        <f t="shared" si="14"/>
        <v>0</v>
      </c>
      <c r="M49" s="21">
        <f t="shared" si="14"/>
        <v>0</v>
      </c>
      <c r="N49" s="21">
        <f t="shared" si="14"/>
        <v>0</v>
      </c>
      <c r="O49" s="21">
        <f t="shared" si="14"/>
        <v>0</v>
      </c>
      <c r="P49" s="21">
        <f>P28</f>
        <v>0</v>
      </c>
      <c r="Q49" s="21">
        <f t="shared" ref="Q49:AC49" si="15">Q28</f>
        <v>0</v>
      </c>
      <c r="R49" s="21">
        <f t="shared" si="15"/>
        <v>0</v>
      </c>
      <c r="S49" s="21">
        <f t="shared" si="15"/>
        <v>8</v>
      </c>
      <c r="T49" s="21">
        <f t="shared" si="15"/>
        <v>8</v>
      </c>
      <c r="U49" s="21">
        <f t="shared" si="15"/>
        <v>8</v>
      </c>
      <c r="V49" s="21">
        <f t="shared" si="15"/>
        <v>8</v>
      </c>
      <c r="W49" s="21">
        <f t="shared" si="15"/>
        <v>0</v>
      </c>
      <c r="X49" s="21">
        <f t="shared" si="15"/>
        <v>0</v>
      </c>
      <c r="Y49" s="21">
        <f t="shared" si="15"/>
        <v>0</v>
      </c>
      <c r="Z49" s="21">
        <f t="shared" si="15"/>
        <v>0</v>
      </c>
      <c r="AA49" s="21">
        <f t="shared" si="15"/>
        <v>0</v>
      </c>
      <c r="AB49" s="21">
        <f t="shared" si="15"/>
        <v>0</v>
      </c>
      <c r="AC49" s="21">
        <f t="shared" si="15"/>
        <v>0</v>
      </c>
    </row>
    <row r="50" spans="1:29" ht="30" x14ac:dyDescent="0.2">
      <c r="A50" s="3" t="s">
        <v>17</v>
      </c>
      <c r="B50" s="21">
        <v>3</v>
      </c>
      <c r="C50" s="21">
        <v>3</v>
      </c>
      <c r="D50" s="21">
        <v>3</v>
      </c>
      <c r="E50" s="21">
        <v>3</v>
      </c>
      <c r="F50" s="21">
        <v>3</v>
      </c>
      <c r="G50" s="21">
        <v>3</v>
      </c>
      <c r="H50" s="21">
        <v>3</v>
      </c>
      <c r="I50" s="21">
        <v>1</v>
      </c>
      <c r="J50" s="21">
        <v>1</v>
      </c>
      <c r="K50" s="21">
        <v>1</v>
      </c>
      <c r="L50" s="21">
        <v>1</v>
      </c>
      <c r="M50" s="21">
        <v>1</v>
      </c>
      <c r="N50" s="21">
        <v>1</v>
      </c>
      <c r="O50" s="21">
        <v>1</v>
      </c>
      <c r="P50" s="21">
        <v>3</v>
      </c>
      <c r="Q50" s="21">
        <v>3</v>
      </c>
      <c r="R50" s="21">
        <v>3</v>
      </c>
      <c r="S50" s="21">
        <v>3</v>
      </c>
      <c r="T50" s="21">
        <v>3</v>
      </c>
      <c r="U50" s="21">
        <v>3</v>
      </c>
      <c r="V50" s="21">
        <v>3</v>
      </c>
      <c r="W50" s="21">
        <v>1</v>
      </c>
      <c r="X50" s="21">
        <v>1</v>
      </c>
      <c r="Y50" s="21">
        <v>1</v>
      </c>
      <c r="Z50" s="21">
        <v>1</v>
      </c>
      <c r="AA50" s="21">
        <v>1</v>
      </c>
      <c r="AB50" s="21">
        <v>1</v>
      </c>
      <c r="AC50" s="21">
        <v>1</v>
      </c>
    </row>
    <row r="51" spans="1:29" ht="15" x14ac:dyDescent="0.2">
      <c r="A51" s="3" t="s">
        <v>18</v>
      </c>
      <c r="B51" s="21">
        <f>B42+B43+B47-B50</f>
        <v>55.964524790871934</v>
      </c>
      <c r="C51" s="21">
        <f t="shared" ref="C51:AC51" si="16">C42+C43+C47-C50</f>
        <v>51.985124704151559</v>
      </c>
      <c r="D51" s="21">
        <f t="shared" si="16"/>
        <v>62.77693716462781</v>
      </c>
      <c r="E51" s="21">
        <f t="shared" si="16"/>
        <v>43.985124704151559</v>
      </c>
      <c r="F51" s="21">
        <f t="shared" si="16"/>
        <v>54.496649928625374</v>
      </c>
      <c r="G51" s="21">
        <f t="shared" si="16"/>
        <v>54.77693716462781</v>
      </c>
      <c r="H51" s="21">
        <f t="shared" si="16"/>
        <v>50.974824747511754</v>
      </c>
      <c r="I51" s="21">
        <f t="shared" si="16"/>
        <v>22</v>
      </c>
      <c r="J51" s="21">
        <f t="shared" si="16"/>
        <v>22</v>
      </c>
      <c r="K51" s="21">
        <f t="shared" si="16"/>
        <v>22</v>
      </c>
      <c r="L51" s="21">
        <f t="shared" si="16"/>
        <v>22</v>
      </c>
      <c r="M51" s="21">
        <f t="shared" si="16"/>
        <v>22</v>
      </c>
      <c r="N51" s="21">
        <f t="shared" si="16"/>
        <v>22</v>
      </c>
      <c r="O51" s="21">
        <f t="shared" si="16"/>
        <v>22</v>
      </c>
      <c r="P51" s="21">
        <f t="shared" si="16"/>
        <v>55.964524790871934</v>
      </c>
      <c r="Q51" s="21">
        <f t="shared" si="16"/>
        <v>51.985124704151559</v>
      </c>
      <c r="R51" s="21">
        <f t="shared" si="16"/>
        <v>62.77693716462781</v>
      </c>
      <c r="S51" s="21">
        <f t="shared" si="16"/>
        <v>43.985124704151559</v>
      </c>
      <c r="T51" s="21">
        <f t="shared" si="16"/>
        <v>54.496649928625374</v>
      </c>
      <c r="U51" s="21">
        <f t="shared" si="16"/>
        <v>54.77693716462781</v>
      </c>
      <c r="V51" s="21">
        <f t="shared" si="16"/>
        <v>50.974824747511754</v>
      </c>
      <c r="W51" s="21">
        <f t="shared" si="16"/>
        <v>22</v>
      </c>
      <c r="X51" s="21">
        <f t="shared" si="16"/>
        <v>22</v>
      </c>
      <c r="Y51" s="21">
        <f t="shared" si="16"/>
        <v>22</v>
      </c>
      <c r="Z51" s="21">
        <f t="shared" si="16"/>
        <v>22</v>
      </c>
      <c r="AA51" s="21">
        <f t="shared" si="16"/>
        <v>22</v>
      </c>
      <c r="AB51" s="21">
        <f t="shared" si="16"/>
        <v>22</v>
      </c>
      <c r="AC51" s="21">
        <f t="shared" si="16"/>
        <v>22</v>
      </c>
    </row>
    <row r="52" spans="1:29" ht="15" x14ac:dyDescent="0.2">
      <c r="A52" s="2" t="s">
        <v>4</v>
      </c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</row>
    <row r="53" spans="1:29" ht="45" x14ac:dyDescent="0.2">
      <c r="A53" s="5" t="s">
        <v>19</v>
      </c>
      <c r="B53" s="21">
        <v>4</v>
      </c>
      <c r="C53" s="21">
        <v>4</v>
      </c>
      <c r="D53" s="21">
        <v>4</v>
      </c>
      <c r="E53" s="21">
        <v>4</v>
      </c>
      <c r="F53" s="21">
        <v>4</v>
      </c>
      <c r="G53" s="21">
        <v>4</v>
      </c>
      <c r="H53" s="21">
        <v>4</v>
      </c>
      <c r="I53" s="21">
        <v>64</v>
      </c>
      <c r="J53" s="21">
        <v>64</v>
      </c>
      <c r="K53" s="21">
        <v>64</v>
      </c>
      <c r="L53" s="21">
        <v>64</v>
      </c>
      <c r="M53" s="21">
        <v>64</v>
      </c>
      <c r="N53" s="21">
        <v>64</v>
      </c>
      <c r="O53" s="21">
        <v>64</v>
      </c>
      <c r="P53" s="21">
        <v>4</v>
      </c>
      <c r="Q53" s="21">
        <v>4</v>
      </c>
      <c r="R53" s="21">
        <v>4</v>
      </c>
      <c r="S53" s="21">
        <v>4</v>
      </c>
      <c r="T53" s="21">
        <v>4</v>
      </c>
      <c r="U53" s="21">
        <v>4</v>
      </c>
      <c r="V53" s="21">
        <v>4</v>
      </c>
      <c r="W53" s="21">
        <v>64</v>
      </c>
      <c r="X53" s="21">
        <v>64</v>
      </c>
      <c r="Y53" s="21">
        <v>64</v>
      </c>
      <c r="Z53" s="21">
        <v>64</v>
      </c>
      <c r="AA53" s="21">
        <v>64</v>
      </c>
      <c r="AB53" s="21">
        <v>64</v>
      </c>
      <c r="AC53" s="21">
        <v>64</v>
      </c>
    </row>
    <row r="54" spans="1:29" ht="60" x14ac:dyDescent="0.2">
      <c r="A54" s="8" t="s">
        <v>20</v>
      </c>
      <c r="B54" s="21" t="s">
        <v>101</v>
      </c>
      <c r="C54" s="21" t="s">
        <v>101</v>
      </c>
      <c r="D54" s="21" t="s">
        <v>101</v>
      </c>
      <c r="E54" s="21" t="s">
        <v>101</v>
      </c>
      <c r="F54" s="21" t="s">
        <v>101</v>
      </c>
      <c r="G54" s="21" t="s">
        <v>101</v>
      </c>
      <c r="H54" s="21" t="s">
        <v>101</v>
      </c>
      <c r="I54" s="21">
        <v>64</v>
      </c>
      <c r="J54" s="21">
        <v>64</v>
      </c>
      <c r="K54" s="21">
        <v>64</v>
      </c>
      <c r="L54" s="21">
        <v>64</v>
      </c>
      <c r="M54" s="21">
        <v>64</v>
      </c>
      <c r="N54" s="21">
        <v>64</v>
      </c>
      <c r="O54" s="21">
        <v>64</v>
      </c>
      <c r="P54" s="21" t="s">
        <v>101</v>
      </c>
      <c r="Q54" s="21" t="s">
        <v>101</v>
      </c>
      <c r="R54" s="21" t="s">
        <v>101</v>
      </c>
      <c r="S54" s="21" t="s">
        <v>101</v>
      </c>
      <c r="T54" s="21" t="s">
        <v>101</v>
      </c>
      <c r="U54" s="21" t="s">
        <v>101</v>
      </c>
      <c r="V54" s="21" t="s">
        <v>101</v>
      </c>
      <c r="W54" s="21">
        <v>64</v>
      </c>
      <c r="X54" s="21">
        <v>64</v>
      </c>
      <c r="Y54" s="21">
        <v>64</v>
      </c>
      <c r="Z54" s="21">
        <v>64</v>
      </c>
      <c r="AA54" s="21">
        <v>64</v>
      </c>
      <c r="AB54" s="21">
        <v>64</v>
      </c>
      <c r="AC54" s="21">
        <v>64</v>
      </c>
    </row>
    <row r="55" spans="1:29" ht="45" x14ac:dyDescent="0.2">
      <c r="A55" s="8" t="s">
        <v>21</v>
      </c>
      <c r="B55" s="21">
        <v>4</v>
      </c>
      <c r="C55" s="21">
        <v>4</v>
      </c>
      <c r="D55" s="21">
        <v>4</v>
      </c>
      <c r="E55" s="21">
        <v>4</v>
      </c>
      <c r="F55" s="21">
        <v>4</v>
      </c>
      <c r="G55" s="21">
        <v>4</v>
      </c>
      <c r="H55" s="21">
        <v>4</v>
      </c>
      <c r="I55" s="21">
        <v>2</v>
      </c>
      <c r="J55" s="21">
        <v>2</v>
      </c>
      <c r="K55" s="21">
        <v>2</v>
      </c>
      <c r="L55" s="21">
        <v>2</v>
      </c>
      <c r="M55" s="21">
        <v>2</v>
      </c>
      <c r="N55" s="21">
        <v>2</v>
      </c>
      <c r="O55" s="21">
        <v>2</v>
      </c>
      <c r="P55" s="21">
        <v>4</v>
      </c>
      <c r="Q55" s="21">
        <v>4</v>
      </c>
      <c r="R55" s="21">
        <v>4</v>
      </c>
      <c r="S55" s="21">
        <v>4</v>
      </c>
      <c r="T55" s="21">
        <v>4</v>
      </c>
      <c r="U55" s="21">
        <v>4</v>
      </c>
      <c r="V55" s="21">
        <v>4</v>
      </c>
      <c r="W55" s="21">
        <v>2</v>
      </c>
      <c r="X55" s="21">
        <v>2</v>
      </c>
      <c r="Y55" s="21">
        <v>2</v>
      </c>
      <c r="Z55" s="21">
        <v>2</v>
      </c>
      <c r="AA55" s="21">
        <v>2</v>
      </c>
      <c r="AB55" s="21">
        <v>2</v>
      </c>
      <c r="AC55" s="21">
        <v>2</v>
      </c>
    </row>
    <row r="56" spans="1:29" ht="30" x14ac:dyDescent="0.2">
      <c r="A56" s="4" t="s">
        <v>22</v>
      </c>
      <c r="B56" s="21">
        <f>B57-B58</f>
        <v>0</v>
      </c>
      <c r="C56" s="21">
        <f t="shared" ref="C56:AC56" si="17">C57-C58</f>
        <v>0</v>
      </c>
      <c r="D56" s="21">
        <f t="shared" si="17"/>
        <v>0</v>
      </c>
      <c r="E56" s="21">
        <f t="shared" si="17"/>
        <v>0</v>
      </c>
      <c r="F56" s="21">
        <f t="shared" si="17"/>
        <v>0</v>
      </c>
      <c r="G56" s="21">
        <f t="shared" si="17"/>
        <v>0</v>
      </c>
      <c r="H56" s="21">
        <f t="shared" si="17"/>
        <v>0</v>
      </c>
      <c r="I56" s="21">
        <f t="shared" si="17"/>
        <v>8</v>
      </c>
      <c r="J56" s="21">
        <f t="shared" si="17"/>
        <v>8</v>
      </c>
      <c r="K56" s="21">
        <f t="shared" si="17"/>
        <v>8</v>
      </c>
      <c r="L56" s="21">
        <f t="shared" si="17"/>
        <v>8</v>
      </c>
      <c r="M56" s="21">
        <f t="shared" si="17"/>
        <v>8</v>
      </c>
      <c r="N56" s="21">
        <f t="shared" si="17"/>
        <v>8</v>
      </c>
      <c r="O56" s="21">
        <f t="shared" si="17"/>
        <v>8</v>
      </c>
      <c r="P56" s="21">
        <f t="shared" si="17"/>
        <v>0</v>
      </c>
      <c r="Q56" s="21">
        <f t="shared" si="17"/>
        <v>0</v>
      </c>
      <c r="R56" s="21">
        <f t="shared" si="17"/>
        <v>0</v>
      </c>
      <c r="S56" s="21">
        <f t="shared" si="17"/>
        <v>0</v>
      </c>
      <c r="T56" s="21">
        <f t="shared" si="17"/>
        <v>0</v>
      </c>
      <c r="U56" s="21">
        <f t="shared" si="17"/>
        <v>0</v>
      </c>
      <c r="V56" s="21">
        <f t="shared" si="17"/>
        <v>0</v>
      </c>
      <c r="W56" s="21">
        <f t="shared" si="17"/>
        <v>8</v>
      </c>
      <c r="X56" s="21">
        <f t="shared" si="17"/>
        <v>8</v>
      </c>
      <c r="Y56" s="21">
        <f t="shared" si="17"/>
        <v>8</v>
      </c>
      <c r="Z56" s="21">
        <f t="shared" si="17"/>
        <v>8</v>
      </c>
      <c r="AA56" s="21">
        <f t="shared" si="17"/>
        <v>8</v>
      </c>
      <c r="AB56" s="21">
        <f t="shared" si="17"/>
        <v>8</v>
      </c>
      <c r="AC56" s="21">
        <f t="shared" si="17"/>
        <v>8</v>
      </c>
    </row>
    <row r="57" spans="1:29" ht="45" x14ac:dyDescent="0.2">
      <c r="A57" s="4" t="s">
        <v>23</v>
      </c>
      <c r="B57" s="21">
        <f>B59+10*LOG10(B53/B55)</f>
        <v>0</v>
      </c>
      <c r="C57" s="21">
        <f t="shared" ref="C57:H57" si="18">C59+10*LOG10(C53/C55)</f>
        <v>0</v>
      </c>
      <c r="D57" s="21">
        <f t="shared" si="18"/>
        <v>0</v>
      </c>
      <c r="E57" s="21">
        <f t="shared" si="18"/>
        <v>0</v>
      </c>
      <c r="F57" s="21">
        <f t="shared" si="18"/>
        <v>0</v>
      </c>
      <c r="G57" s="21">
        <f t="shared" si="18"/>
        <v>0</v>
      </c>
      <c r="H57" s="21">
        <f t="shared" si="18"/>
        <v>0</v>
      </c>
      <c r="I57" s="21">
        <f>I59+10*LOG10(I53/I54)</f>
        <v>8</v>
      </c>
      <c r="J57" s="21">
        <f t="shared" ref="J57:O57" si="19">J59+10*LOG10(J53/J54)</f>
        <v>8</v>
      </c>
      <c r="K57" s="21">
        <f t="shared" si="19"/>
        <v>8</v>
      </c>
      <c r="L57" s="21">
        <f t="shared" si="19"/>
        <v>8</v>
      </c>
      <c r="M57" s="21">
        <f t="shared" si="19"/>
        <v>8</v>
      </c>
      <c r="N57" s="21">
        <f t="shared" si="19"/>
        <v>8</v>
      </c>
      <c r="O57" s="21">
        <f t="shared" si="19"/>
        <v>8</v>
      </c>
      <c r="P57" s="21">
        <f>P59+10*LOG10(P53/P55)</f>
        <v>0</v>
      </c>
      <c r="Q57" s="21">
        <f t="shared" ref="Q57:V57" si="20">Q59+10*LOG10(Q53/Q55)</f>
        <v>0</v>
      </c>
      <c r="R57" s="21">
        <f t="shared" si="20"/>
        <v>0</v>
      </c>
      <c r="S57" s="21">
        <f t="shared" si="20"/>
        <v>0</v>
      </c>
      <c r="T57" s="21">
        <f t="shared" si="20"/>
        <v>0</v>
      </c>
      <c r="U57" s="21">
        <f t="shared" si="20"/>
        <v>0</v>
      </c>
      <c r="V57" s="21">
        <f t="shared" si="20"/>
        <v>0</v>
      </c>
      <c r="W57" s="21">
        <f>W59+10*LOG10(W53/W54)</f>
        <v>8</v>
      </c>
      <c r="X57" s="21">
        <f t="shared" ref="X57:AC57" si="21">X59+10*LOG10(X53/X54)</f>
        <v>8</v>
      </c>
      <c r="Y57" s="21">
        <f t="shared" si="21"/>
        <v>8</v>
      </c>
      <c r="Z57" s="21">
        <f t="shared" si="21"/>
        <v>8</v>
      </c>
      <c r="AA57" s="21">
        <f t="shared" si="21"/>
        <v>8</v>
      </c>
      <c r="AB57" s="21">
        <f t="shared" si="21"/>
        <v>8</v>
      </c>
      <c r="AC57" s="21">
        <f t="shared" si="21"/>
        <v>8</v>
      </c>
    </row>
    <row r="58" spans="1:29" ht="60" x14ac:dyDescent="0.2">
      <c r="A58" s="8" t="s">
        <v>24</v>
      </c>
      <c r="B58" s="21">
        <f>B29</f>
        <v>0</v>
      </c>
      <c r="C58" s="21">
        <f t="shared" ref="C58:O58" si="22">C29</f>
        <v>0</v>
      </c>
      <c r="D58" s="21">
        <f t="shared" si="22"/>
        <v>0</v>
      </c>
      <c r="E58" s="21">
        <f t="shared" si="22"/>
        <v>0</v>
      </c>
      <c r="F58" s="21">
        <f t="shared" si="22"/>
        <v>0</v>
      </c>
      <c r="G58" s="21">
        <f t="shared" si="22"/>
        <v>0</v>
      </c>
      <c r="H58" s="21">
        <f t="shared" si="22"/>
        <v>0</v>
      </c>
      <c r="I58" s="21">
        <f t="shared" si="22"/>
        <v>0</v>
      </c>
      <c r="J58" s="21">
        <f t="shared" si="22"/>
        <v>0</v>
      </c>
      <c r="K58" s="21">
        <f t="shared" si="22"/>
        <v>0</v>
      </c>
      <c r="L58" s="21">
        <f t="shared" si="22"/>
        <v>0</v>
      </c>
      <c r="M58" s="21">
        <f t="shared" si="22"/>
        <v>0</v>
      </c>
      <c r="N58" s="21">
        <f t="shared" si="22"/>
        <v>0</v>
      </c>
      <c r="O58" s="21">
        <f t="shared" si="22"/>
        <v>0</v>
      </c>
      <c r="P58" s="21">
        <f>P29</f>
        <v>0</v>
      </c>
      <c r="Q58" s="21">
        <f t="shared" ref="Q58:AC58" si="23">Q29</f>
        <v>0</v>
      </c>
      <c r="R58" s="21">
        <f t="shared" si="23"/>
        <v>0</v>
      </c>
      <c r="S58" s="21">
        <f t="shared" si="23"/>
        <v>0</v>
      </c>
      <c r="T58" s="21">
        <f t="shared" si="23"/>
        <v>0</v>
      </c>
      <c r="U58" s="21">
        <f t="shared" si="23"/>
        <v>0</v>
      </c>
      <c r="V58" s="21">
        <f t="shared" si="23"/>
        <v>0</v>
      </c>
      <c r="W58" s="21">
        <f t="shared" si="23"/>
        <v>0</v>
      </c>
      <c r="X58" s="21">
        <f t="shared" si="23"/>
        <v>0</v>
      </c>
      <c r="Y58" s="21">
        <f t="shared" si="23"/>
        <v>0</v>
      </c>
      <c r="Z58" s="21">
        <f t="shared" si="23"/>
        <v>0</v>
      </c>
      <c r="AA58" s="21">
        <f t="shared" si="23"/>
        <v>0</v>
      </c>
      <c r="AB58" s="21">
        <f t="shared" si="23"/>
        <v>0</v>
      </c>
      <c r="AC58" s="21">
        <f t="shared" si="23"/>
        <v>0</v>
      </c>
    </row>
    <row r="59" spans="1:29" ht="15" x14ac:dyDescent="0.2">
      <c r="A59" s="4" t="s">
        <v>25</v>
      </c>
      <c r="B59" s="21">
        <v>0</v>
      </c>
      <c r="C59" s="21">
        <v>0</v>
      </c>
      <c r="D59" s="21">
        <v>0</v>
      </c>
      <c r="E59" s="21">
        <v>0</v>
      </c>
      <c r="F59" s="21">
        <v>0</v>
      </c>
      <c r="G59" s="21">
        <v>0</v>
      </c>
      <c r="H59" s="21">
        <v>0</v>
      </c>
      <c r="I59" s="21">
        <v>8</v>
      </c>
      <c r="J59" s="21">
        <v>8</v>
      </c>
      <c r="K59" s="21">
        <v>8</v>
      </c>
      <c r="L59" s="21">
        <v>8</v>
      </c>
      <c r="M59" s="21">
        <v>8</v>
      </c>
      <c r="N59" s="21">
        <v>8</v>
      </c>
      <c r="O59" s="21">
        <v>8</v>
      </c>
      <c r="P59" s="21">
        <v>0</v>
      </c>
      <c r="Q59" s="21">
        <v>0</v>
      </c>
      <c r="R59" s="21">
        <v>0</v>
      </c>
      <c r="S59" s="21">
        <v>0</v>
      </c>
      <c r="T59" s="21">
        <v>0</v>
      </c>
      <c r="U59" s="21">
        <v>0</v>
      </c>
      <c r="V59" s="21">
        <v>0</v>
      </c>
      <c r="W59" s="21">
        <v>8</v>
      </c>
      <c r="X59" s="21">
        <v>8</v>
      </c>
      <c r="Y59" s="21">
        <v>8</v>
      </c>
      <c r="Z59" s="21">
        <v>8</v>
      </c>
      <c r="AA59" s="21">
        <v>8</v>
      </c>
      <c r="AB59" s="21">
        <v>8</v>
      </c>
      <c r="AC59" s="21">
        <v>8</v>
      </c>
    </row>
    <row r="60" spans="1:29" ht="30" x14ac:dyDescent="0.2">
      <c r="A60" s="4" t="s">
        <v>26</v>
      </c>
      <c r="B60" s="21">
        <f>B61-B62</f>
        <v>0</v>
      </c>
      <c r="C60" s="21">
        <f t="shared" ref="C60:AC60" si="24">C61-C62</f>
        <v>0</v>
      </c>
      <c r="D60" s="21">
        <f t="shared" si="24"/>
        <v>0</v>
      </c>
      <c r="E60" s="21">
        <f t="shared" si="24"/>
        <v>0</v>
      </c>
      <c r="F60" s="21">
        <f t="shared" si="24"/>
        <v>0</v>
      </c>
      <c r="G60" s="21">
        <f t="shared" si="24"/>
        <v>0</v>
      </c>
      <c r="H60" s="21">
        <f t="shared" si="24"/>
        <v>0</v>
      </c>
      <c r="I60" s="21">
        <f t="shared" si="24"/>
        <v>15.051499783199061</v>
      </c>
      <c r="J60" s="21">
        <f t="shared" si="24"/>
        <v>15.051499783199061</v>
      </c>
      <c r="K60" s="21">
        <f t="shared" si="24"/>
        <v>15.051499783199061</v>
      </c>
      <c r="L60" s="21">
        <f t="shared" si="24"/>
        <v>15.051499783199061</v>
      </c>
      <c r="M60" s="21">
        <f t="shared" si="24"/>
        <v>15.051499783199061</v>
      </c>
      <c r="N60" s="21">
        <f t="shared" si="24"/>
        <v>15.051499783199061</v>
      </c>
      <c r="O60" s="21">
        <f t="shared" si="24"/>
        <v>15.051499783199061</v>
      </c>
      <c r="P60" s="21">
        <f t="shared" si="24"/>
        <v>0</v>
      </c>
      <c r="Q60" s="21">
        <f t="shared" si="24"/>
        <v>0</v>
      </c>
      <c r="R60" s="21">
        <f t="shared" si="24"/>
        <v>0</v>
      </c>
      <c r="S60" s="21">
        <f t="shared" si="24"/>
        <v>0</v>
      </c>
      <c r="T60" s="21">
        <f t="shared" si="24"/>
        <v>0</v>
      </c>
      <c r="U60" s="21">
        <f t="shared" si="24"/>
        <v>0</v>
      </c>
      <c r="V60" s="21">
        <f t="shared" si="24"/>
        <v>0</v>
      </c>
      <c r="W60" s="21">
        <f t="shared" si="24"/>
        <v>15.051499783199061</v>
      </c>
      <c r="X60" s="21">
        <f t="shared" si="24"/>
        <v>15.051499783199061</v>
      </c>
      <c r="Y60" s="21">
        <f t="shared" si="24"/>
        <v>15.051499783199061</v>
      </c>
      <c r="Z60" s="21">
        <f t="shared" si="24"/>
        <v>15.051499783199061</v>
      </c>
      <c r="AA60" s="21">
        <f t="shared" si="24"/>
        <v>15.051499783199061</v>
      </c>
      <c r="AB60" s="21">
        <f t="shared" si="24"/>
        <v>15.051499783199061</v>
      </c>
      <c r="AC60" s="21">
        <f t="shared" si="24"/>
        <v>15.051499783199061</v>
      </c>
    </row>
    <row r="61" spans="1:29" ht="30" x14ac:dyDescent="0.2">
      <c r="A61" s="4" t="s">
        <v>27</v>
      </c>
      <c r="B61" s="21">
        <f>0</f>
        <v>0</v>
      </c>
      <c r="C61" s="21">
        <f>0</f>
        <v>0</v>
      </c>
      <c r="D61" s="21">
        <f>0</f>
        <v>0</v>
      </c>
      <c r="E61" s="21">
        <f>0</f>
        <v>0</v>
      </c>
      <c r="F61" s="21">
        <f>0</f>
        <v>0</v>
      </c>
      <c r="G61" s="21">
        <f>0</f>
        <v>0</v>
      </c>
      <c r="H61" s="21">
        <f>0</f>
        <v>0</v>
      </c>
      <c r="I61" s="21">
        <f>10*LOG10(I54/I55)</f>
        <v>15.051499783199061</v>
      </c>
      <c r="J61" s="21">
        <f t="shared" ref="J61:O61" si="25">10*LOG10(J54/J55)</f>
        <v>15.051499783199061</v>
      </c>
      <c r="K61" s="21">
        <f t="shared" si="25"/>
        <v>15.051499783199061</v>
      </c>
      <c r="L61" s="21">
        <f t="shared" si="25"/>
        <v>15.051499783199061</v>
      </c>
      <c r="M61" s="21">
        <f t="shared" si="25"/>
        <v>15.051499783199061</v>
      </c>
      <c r="N61" s="21">
        <f t="shared" si="25"/>
        <v>15.051499783199061</v>
      </c>
      <c r="O61" s="21">
        <f t="shared" si="25"/>
        <v>15.051499783199061</v>
      </c>
      <c r="P61" s="21">
        <f>0</f>
        <v>0</v>
      </c>
      <c r="Q61" s="21">
        <f>0</f>
        <v>0</v>
      </c>
      <c r="R61" s="21">
        <f>0</f>
        <v>0</v>
      </c>
      <c r="S61" s="21">
        <f>0</f>
        <v>0</v>
      </c>
      <c r="T61" s="21">
        <f>0</f>
        <v>0</v>
      </c>
      <c r="U61" s="21">
        <f>0</f>
        <v>0</v>
      </c>
      <c r="V61" s="21">
        <f>0</f>
        <v>0</v>
      </c>
      <c r="W61" s="21">
        <f>10*LOG10(W54/W55)</f>
        <v>15.051499783199061</v>
      </c>
      <c r="X61" s="21">
        <f t="shared" ref="X61:AC61" si="26">10*LOG10(X54/X55)</f>
        <v>15.051499783199061</v>
      </c>
      <c r="Y61" s="21">
        <f t="shared" si="26"/>
        <v>15.051499783199061</v>
      </c>
      <c r="Z61" s="21">
        <f t="shared" si="26"/>
        <v>15.051499783199061</v>
      </c>
      <c r="AA61" s="21">
        <f t="shared" si="26"/>
        <v>15.051499783199061</v>
      </c>
      <c r="AB61" s="21">
        <f t="shared" si="26"/>
        <v>15.051499783199061</v>
      </c>
      <c r="AC61" s="21">
        <f t="shared" si="26"/>
        <v>15.051499783199061</v>
      </c>
    </row>
    <row r="62" spans="1:29" ht="45" x14ac:dyDescent="0.2">
      <c r="A62" s="8" t="s">
        <v>28</v>
      </c>
      <c r="B62" s="21">
        <f>B30</f>
        <v>0</v>
      </c>
      <c r="C62" s="21">
        <f t="shared" ref="C62:O62" si="27">C30</f>
        <v>0</v>
      </c>
      <c r="D62" s="21">
        <f t="shared" si="27"/>
        <v>0</v>
      </c>
      <c r="E62" s="21">
        <f t="shared" si="27"/>
        <v>0</v>
      </c>
      <c r="F62" s="21">
        <f t="shared" si="27"/>
        <v>0</v>
      </c>
      <c r="G62" s="21">
        <f t="shared" si="27"/>
        <v>0</v>
      </c>
      <c r="H62" s="21">
        <f t="shared" si="27"/>
        <v>0</v>
      </c>
      <c r="I62" s="21">
        <f t="shared" si="27"/>
        <v>0</v>
      </c>
      <c r="J62" s="21">
        <f t="shared" si="27"/>
        <v>0</v>
      </c>
      <c r="K62" s="21">
        <f t="shared" si="27"/>
        <v>0</v>
      </c>
      <c r="L62" s="21">
        <f t="shared" si="27"/>
        <v>0</v>
      </c>
      <c r="M62" s="21">
        <f t="shared" si="27"/>
        <v>0</v>
      </c>
      <c r="N62" s="21">
        <f t="shared" si="27"/>
        <v>0</v>
      </c>
      <c r="O62" s="21">
        <f t="shared" si="27"/>
        <v>0</v>
      </c>
      <c r="P62" s="21">
        <f>P30</f>
        <v>0</v>
      </c>
      <c r="Q62" s="21">
        <f t="shared" ref="Q62:AC62" si="28">Q30</f>
        <v>0</v>
      </c>
      <c r="R62" s="21">
        <f t="shared" si="28"/>
        <v>0</v>
      </c>
      <c r="S62" s="21">
        <f t="shared" si="28"/>
        <v>0</v>
      </c>
      <c r="T62" s="21">
        <f t="shared" si="28"/>
        <v>0</v>
      </c>
      <c r="U62" s="21">
        <f t="shared" si="28"/>
        <v>0</v>
      </c>
      <c r="V62" s="21">
        <f t="shared" si="28"/>
        <v>0</v>
      </c>
      <c r="W62" s="21">
        <f t="shared" si="28"/>
        <v>0</v>
      </c>
      <c r="X62" s="21">
        <f t="shared" si="28"/>
        <v>0</v>
      </c>
      <c r="Y62" s="21">
        <f t="shared" si="28"/>
        <v>0</v>
      </c>
      <c r="Z62" s="21">
        <f t="shared" si="28"/>
        <v>0</v>
      </c>
      <c r="AA62" s="21">
        <f t="shared" si="28"/>
        <v>0</v>
      </c>
      <c r="AB62" s="21">
        <f t="shared" si="28"/>
        <v>0</v>
      </c>
      <c r="AC62" s="21">
        <f t="shared" si="28"/>
        <v>0</v>
      </c>
    </row>
    <row r="63" spans="1:29" ht="30" x14ac:dyDescent="0.2">
      <c r="A63" s="3" t="s">
        <v>5</v>
      </c>
      <c r="B63" s="21">
        <v>1</v>
      </c>
      <c r="C63" s="21">
        <v>1</v>
      </c>
      <c r="D63" s="21">
        <v>1</v>
      </c>
      <c r="E63" s="21">
        <v>1</v>
      </c>
      <c r="F63" s="21">
        <v>1</v>
      </c>
      <c r="G63" s="21">
        <v>1</v>
      </c>
      <c r="H63" s="21">
        <v>1</v>
      </c>
      <c r="I63" s="21">
        <v>3</v>
      </c>
      <c r="J63" s="21">
        <v>3</v>
      </c>
      <c r="K63" s="21">
        <v>3</v>
      </c>
      <c r="L63" s="21">
        <v>3</v>
      </c>
      <c r="M63" s="21">
        <v>3</v>
      </c>
      <c r="N63" s="21">
        <v>3</v>
      </c>
      <c r="O63" s="21">
        <v>3</v>
      </c>
      <c r="P63" s="21">
        <v>1</v>
      </c>
      <c r="Q63" s="21">
        <v>1</v>
      </c>
      <c r="R63" s="21">
        <v>1</v>
      </c>
      <c r="S63" s="21">
        <v>1</v>
      </c>
      <c r="T63" s="21">
        <v>1</v>
      </c>
      <c r="U63" s="21">
        <v>1</v>
      </c>
      <c r="V63" s="21">
        <v>1</v>
      </c>
      <c r="W63" s="21">
        <v>3</v>
      </c>
      <c r="X63" s="21">
        <v>3</v>
      </c>
      <c r="Y63" s="21">
        <v>3</v>
      </c>
      <c r="Z63" s="21">
        <v>3</v>
      </c>
      <c r="AA63" s="21">
        <v>3</v>
      </c>
      <c r="AB63" s="21">
        <v>3</v>
      </c>
      <c r="AC63" s="21">
        <v>3</v>
      </c>
    </row>
    <row r="64" spans="1:29" ht="15" x14ac:dyDescent="0.2">
      <c r="A64" s="3" t="s">
        <v>6</v>
      </c>
      <c r="B64" s="21">
        <v>7</v>
      </c>
      <c r="C64" s="21">
        <v>7</v>
      </c>
      <c r="D64" s="21">
        <v>7</v>
      </c>
      <c r="E64" s="21">
        <v>7</v>
      </c>
      <c r="F64" s="21">
        <v>7</v>
      </c>
      <c r="G64" s="21">
        <v>7</v>
      </c>
      <c r="H64" s="21">
        <v>7</v>
      </c>
      <c r="I64" s="21">
        <v>5</v>
      </c>
      <c r="J64" s="21">
        <v>5</v>
      </c>
      <c r="K64" s="21">
        <v>5</v>
      </c>
      <c r="L64" s="21">
        <v>5</v>
      </c>
      <c r="M64" s="21">
        <v>5</v>
      </c>
      <c r="N64" s="21">
        <v>5</v>
      </c>
      <c r="O64" s="21">
        <v>5</v>
      </c>
      <c r="P64" s="21">
        <v>7</v>
      </c>
      <c r="Q64" s="21">
        <v>7</v>
      </c>
      <c r="R64" s="21">
        <v>7</v>
      </c>
      <c r="S64" s="21">
        <v>7</v>
      </c>
      <c r="T64" s="21">
        <v>7</v>
      </c>
      <c r="U64" s="21">
        <v>7</v>
      </c>
      <c r="V64" s="21">
        <v>7</v>
      </c>
      <c r="W64" s="21">
        <v>5</v>
      </c>
      <c r="X64" s="21">
        <v>5</v>
      </c>
      <c r="Y64" s="21">
        <v>5</v>
      </c>
      <c r="Z64" s="21">
        <v>5</v>
      </c>
      <c r="AA64" s="21">
        <v>5</v>
      </c>
      <c r="AB64" s="21">
        <v>5</v>
      </c>
      <c r="AC64" s="21">
        <v>5</v>
      </c>
    </row>
    <row r="65" spans="1:29" ht="15" x14ac:dyDescent="0.2">
      <c r="A65" s="3" t="s">
        <v>7</v>
      </c>
      <c r="B65" s="15">
        <v>-174</v>
      </c>
      <c r="C65" s="15">
        <v>-174</v>
      </c>
      <c r="D65" s="15">
        <v>-174</v>
      </c>
      <c r="E65" s="15">
        <v>-174</v>
      </c>
      <c r="F65" s="15">
        <v>-174</v>
      </c>
      <c r="G65" s="15">
        <v>-174</v>
      </c>
      <c r="H65" s="15">
        <v>-174</v>
      </c>
      <c r="I65" s="22">
        <v>-174</v>
      </c>
      <c r="J65" s="22">
        <v>-174</v>
      </c>
      <c r="K65" s="22">
        <v>-174</v>
      </c>
      <c r="L65" s="15">
        <v>-174</v>
      </c>
      <c r="M65" s="15">
        <v>-174</v>
      </c>
      <c r="N65" s="15">
        <v>-174</v>
      </c>
      <c r="O65" s="15">
        <v>-174</v>
      </c>
      <c r="P65" s="15">
        <v>-174</v>
      </c>
      <c r="Q65" s="15">
        <v>-174</v>
      </c>
      <c r="R65" s="15">
        <v>-174</v>
      </c>
      <c r="S65" s="15">
        <v>-174</v>
      </c>
      <c r="T65" s="15">
        <v>-174</v>
      </c>
      <c r="U65" s="15">
        <v>-174</v>
      </c>
      <c r="V65" s="15">
        <v>-174</v>
      </c>
      <c r="W65" s="22">
        <v>-174</v>
      </c>
      <c r="X65" s="22">
        <v>-174</v>
      </c>
      <c r="Y65" s="22">
        <v>-174</v>
      </c>
      <c r="Z65" s="15">
        <v>-174</v>
      </c>
      <c r="AA65" s="15">
        <v>-174</v>
      </c>
      <c r="AB65" s="15">
        <v>-174</v>
      </c>
      <c r="AC65" s="15">
        <v>-174</v>
      </c>
    </row>
    <row r="66" spans="1:29" ht="15" x14ac:dyDescent="0.2">
      <c r="A66" s="3" t="s">
        <v>29</v>
      </c>
      <c r="B66" s="22">
        <v>-169.3</v>
      </c>
      <c r="C66" s="22">
        <v>-169.3</v>
      </c>
      <c r="D66" s="22">
        <v>-169.3</v>
      </c>
      <c r="E66" s="22">
        <v>-169.3</v>
      </c>
      <c r="F66" s="22">
        <v>-169.3</v>
      </c>
      <c r="G66" s="22">
        <v>-169.3</v>
      </c>
      <c r="H66" s="22">
        <v>-169.3</v>
      </c>
      <c r="I66" s="22">
        <v>-165.7</v>
      </c>
      <c r="J66" s="22">
        <v>-165.7</v>
      </c>
      <c r="K66" s="22">
        <v>-165.7</v>
      </c>
      <c r="L66" s="22">
        <v>-161.69999999999999</v>
      </c>
      <c r="M66" s="22">
        <v>-161.69999999999999</v>
      </c>
      <c r="N66" s="22">
        <v>-161.69999999999999</v>
      </c>
      <c r="O66" s="22">
        <v>-161.69999999999999</v>
      </c>
      <c r="P66" s="22">
        <v>-169.3</v>
      </c>
      <c r="Q66" s="22">
        <v>-169.3</v>
      </c>
      <c r="R66" s="22">
        <v>-169.3</v>
      </c>
      <c r="S66" s="22">
        <v>-169.3</v>
      </c>
      <c r="T66" s="22">
        <v>-169.3</v>
      </c>
      <c r="U66" s="22">
        <v>-169.3</v>
      </c>
      <c r="V66" s="22">
        <v>-169.3</v>
      </c>
      <c r="W66" s="22">
        <v>-165.7</v>
      </c>
      <c r="X66" s="22">
        <v>-165.7</v>
      </c>
      <c r="Y66" s="22">
        <v>-165.7</v>
      </c>
      <c r="Z66" s="22">
        <v>-161.69999999999999</v>
      </c>
      <c r="AA66" s="22">
        <v>-161.69999999999999</v>
      </c>
      <c r="AB66" s="22">
        <v>-161.69999999999999</v>
      </c>
      <c r="AC66" s="22">
        <v>-161.69999999999999</v>
      </c>
    </row>
    <row r="67" spans="1:29" ht="30" x14ac:dyDescent="0.2">
      <c r="A67" s="3" t="s">
        <v>142</v>
      </c>
      <c r="B67" s="20">
        <f>10*LOG10(10^((B64+B65)/10)+10^(B66/10))</f>
        <v>-164.98918835931039</v>
      </c>
      <c r="C67" s="20">
        <f t="shared" ref="C67:AC67" si="29">10*LOG10(10^((C64+C65)/10)+10^(C66/10))</f>
        <v>-164.98918835931039</v>
      </c>
      <c r="D67" s="20">
        <f t="shared" si="29"/>
        <v>-164.98918835931039</v>
      </c>
      <c r="E67" s="20">
        <f t="shared" si="29"/>
        <v>-164.98918835931039</v>
      </c>
      <c r="F67" s="20">
        <f t="shared" si="29"/>
        <v>-164.98918835931039</v>
      </c>
      <c r="G67" s="20">
        <f t="shared" si="29"/>
        <v>-164.98918835931039</v>
      </c>
      <c r="H67" s="20">
        <f t="shared" si="29"/>
        <v>-164.98918835931039</v>
      </c>
      <c r="I67" s="20">
        <f t="shared" si="29"/>
        <v>-164.03352307536667</v>
      </c>
      <c r="J67" s="20">
        <f t="shared" si="29"/>
        <v>-164.03352307536667</v>
      </c>
      <c r="K67" s="20">
        <f t="shared" si="29"/>
        <v>-164.03352307536667</v>
      </c>
      <c r="L67" s="20">
        <f t="shared" si="29"/>
        <v>-160.9583889004532</v>
      </c>
      <c r="M67" s="20">
        <f t="shared" si="29"/>
        <v>-160.9583889004532</v>
      </c>
      <c r="N67" s="20">
        <f t="shared" si="29"/>
        <v>-160.9583889004532</v>
      </c>
      <c r="O67" s="20">
        <f t="shared" si="29"/>
        <v>-160.9583889004532</v>
      </c>
      <c r="P67" s="20">
        <f t="shared" si="29"/>
        <v>-164.98918835931039</v>
      </c>
      <c r="Q67" s="20">
        <f t="shared" si="29"/>
        <v>-164.98918835931039</v>
      </c>
      <c r="R67" s="20">
        <f t="shared" si="29"/>
        <v>-164.98918835931039</v>
      </c>
      <c r="S67" s="20">
        <f t="shared" si="29"/>
        <v>-164.98918835931039</v>
      </c>
      <c r="T67" s="20">
        <f t="shared" si="29"/>
        <v>-164.98918835931039</v>
      </c>
      <c r="U67" s="20">
        <f t="shared" si="29"/>
        <v>-164.98918835931039</v>
      </c>
      <c r="V67" s="20">
        <f t="shared" si="29"/>
        <v>-164.98918835931039</v>
      </c>
      <c r="W67" s="20">
        <f t="shared" si="29"/>
        <v>-164.03352307536667</v>
      </c>
      <c r="X67" s="20">
        <f t="shared" si="29"/>
        <v>-164.03352307536667</v>
      </c>
      <c r="Y67" s="20">
        <f t="shared" si="29"/>
        <v>-164.03352307536667</v>
      </c>
      <c r="Z67" s="20">
        <f t="shared" si="29"/>
        <v>-160.9583889004532</v>
      </c>
      <c r="AA67" s="20">
        <f t="shared" si="29"/>
        <v>-160.9583889004532</v>
      </c>
      <c r="AB67" s="20">
        <f t="shared" si="29"/>
        <v>-160.9583889004532</v>
      </c>
      <c r="AC67" s="20">
        <f t="shared" si="29"/>
        <v>-160.9583889004532</v>
      </c>
    </row>
    <row r="68" spans="1:29" ht="15" x14ac:dyDescent="0.2">
      <c r="A68" s="3" t="s">
        <v>30</v>
      </c>
      <c r="B68" s="20">
        <f>B67+10*LOG10(B41)</f>
        <v>-99.426163351637527</v>
      </c>
      <c r="C68" s="20">
        <f t="shared" ref="C68:AC68" si="30">C67+10*LOG10(C41)</f>
        <v>-103.40556343835789</v>
      </c>
      <c r="D68" s="20">
        <f t="shared" si="30"/>
        <v>-92.613750977881651</v>
      </c>
      <c r="E68" s="20">
        <f t="shared" si="30"/>
        <v>-103.40556343835789</v>
      </c>
      <c r="F68" s="20">
        <f t="shared" si="30"/>
        <v>-92.894038213884087</v>
      </c>
      <c r="G68" s="20">
        <f t="shared" si="30"/>
        <v>-92.613750977881651</v>
      </c>
      <c r="H68" s="20">
        <f t="shared" si="30"/>
        <v>-96.415863394997714</v>
      </c>
      <c r="I68" s="20">
        <f t="shared" si="30"/>
        <v>-102.44989815441417</v>
      </c>
      <c r="J68" s="20">
        <f t="shared" si="30"/>
        <v>-102.44989815441417</v>
      </c>
      <c r="K68" s="20">
        <f t="shared" si="30"/>
        <v>-105.46019811105398</v>
      </c>
      <c r="L68" s="20">
        <f t="shared" si="30"/>
        <v>-94.603551432304087</v>
      </c>
      <c r="M68" s="20">
        <f t="shared" si="30"/>
        <v>-100.6241513455837</v>
      </c>
      <c r="N68" s="20">
        <f t="shared" si="30"/>
        <v>-105.39536389278032</v>
      </c>
      <c r="O68" s="20">
        <f t="shared" si="30"/>
        <v>-105.39536389278032</v>
      </c>
      <c r="P68" s="20">
        <f t="shared" si="30"/>
        <v>-99.426163351637527</v>
      </c>
      <c r="Q68" s="20">
        <f t="shared" si="30"/>
        <v>-103.40556343835789</v>
      </c>
      <c r="R68" s="20">
        <f t="shared" si="30"/>
        <v>-92.613750977881651</v>
      </c>
      <c r="S68" s="20">
        <f t="shared" si="30"/>
        <v>-103.40556343835789</v>
      </c>
      <c r="T68" s="20">
        <f t="shared" si="30"/>
        <v>-92.894038213884087</v>
      </c>
      <c r="U68" s="20">
        <f t="shared" si="30"/>
        <v>-92.613750977881651</v>
      </c>
      <c r="V68" s="20">
        <f t="shared" si="30"/>
        <v>-96.415863394997714</v>
      </c>
      <c r="W68" s="20">
        <f t="shared" si="30"/>
        <v>-102.44989815441417</v>
      </c>
      <c r="X68" s="20">
        <f t="shared" si="30"/>
        <v>-102.44989815441417</v>
      </c>
      <c r="Y68" s="20">
        <f t="shared" si="30"/>
        <v>-105.46019811105398</v>
      </c>
      <c r="Z68" s="20">
        <f t="shared" si="30"/>
        <v>-94.603551432304087</v>
      </c>
      <c r="AA68" s="20">
        <f t="shared" si="30"/>
        <v>-100.6241513455837</v>
      </c>
      <c r="AB68" s="20">
        <f t="shared" si="30"/>
        <v>-105.39536389278032</v>
      </c>
      <c r="AC68" s="20">
        <f t="shared" si="30"/>
        <v>-105.39536389278032</v>
      </c>
    </row>
    <row r="69" spans="1:29" ht="15" x14ac:dyDescent="0.2">
      <c r="A69" s="3" t="s">
        <v>31</v>
      </c>
      <c r="B69" s="20">
        <v>-5.87</v>
      </c>
      <c r="C69" s="20">
        <v>-14.76</v>
      </c>
      <c r="D69" s="20">
        <v>-11.69</v>
      </c>
      <c r="E69" s="20">
        <v>-10</v>
      </c>
      <c r="F69" s="20">
        <v>-10.44</v>
      </c>
      <c r="G69" s="20">
        <v>-11.63</v>
      </c>
      <c r="H69" s="20">
        <v>-14.56</v>
      </c>
      <c r="I69" s="20">
        <v>-5.3280000000000003</v>
      </c>
      <c r="J69" s="20">
        <v>-13.11</v>
      </c>
      <c r="K69" s="20">
        <v>-5.46</v>
      </c>
      <c r="L69" s="20">
        <v>-15.53</v>
      </c>
      <c r="M69" s="20">
        <v>-14.59</v>
      </c>
      <c r="N69" s="20">
        <v>-7.6459999999999999</v>
      </c>
      <c r="O69" s="20">
        <v>-6.55</v>
      </c>
      <c r="P69" s="20">
        <v>-5.44</v>
      </c>
      <c r="Q69" s="20">
        <v>-14.63</v>
      </c>
      <c r="R69" s="20">
        <v>-11.59</v>
      </c>
      <c r="S69" s="20">
        <v>-9.51</v>
      </c>
      <c r="T69" s="20">
        <v>-9.7899999999999991</v>
      </c>
      <c r="U69" s="20">
        <v>-11.5</v>
      </c>
      <c r="V69" s="20">
        <v>-14.24</v>
      </c>
      <c r="W69" s="20">
        <v>-4.4770000000000003</v>
      </c>
      <c r="X69" s="20">
        <v>-14.24</v>
      </c>
      <c r="Y69" s="20">
        <v>-4.992</v>
      </c>
      <c r="Z69" s="20">
        <v>-15.53</v>
      </c>
      <c r="AA69" s="20">
        <v>-12.49</v>
      </c>
      <c r="AB69" s="20">
        <v>-7.5810000000000004</v>
      </c>
      <c r="AC69" s="20">
        <v>-6.53</v>
      </c>
    </row>
    <row r="70" spans="1:29" ht="15" x14ac:dyDescent="0.2">
      <c r="A70" s="3" t="s">
        <v>8</v>
      </c>
      <c r="B70" s="20">
        <v>2</v>
      </c>
      <c r="C70" s="20">
        <v>2</v>
      </c>
      <c r="D70" s="20">
        <v>2</v>
      </c>
      <c r="E70" s="20">
        <v>2</v>
      </c>
      <c r="F70" s="20">
        <v>2</v>
      </c>
      <c r="G70" s="20">
        <v>2</v>
      </c>
      <c r="H70" s="20">
        <v>2</v>
      </c>
      <c r="I70" s="20">
        <v>2</v>
      </c>
      <c r="J70" s="20">
        <v>2</v>
      </c>
      <c r="K70" s="20">
        <v>2</v>
      </c>
      <c r="L70" s="20">
        <v>2</v>
      </c>
      <c r="M70" s="20">
        <v>2</v>
      </c>
      <c r="N70" s="20">
        <v>2</v>
      </c>
      <c r="O70" s="20">
        <v>2</v>
      </c>
      <c r="P70" s="20">
        <v>2</v>
      </c>
      <c r="Q70" s="20">
        <v>2</v>
      </c>
      <c r="R70" s="20">
        <v>2</v>
      </c>
      <c r="S70" s="20">
        <v>2</v>
      </c>
      <c r="T70" s="20">
        <v>2</v>
      </c>
      <c r="U70" s="20">
        <v>2</v>
      </c>
      <c r="V70" s="20">
        <v>2</v>
      </c>
      <c r="W70" s="20">
        <v>2</v>
      </c>
      <c r="X70" s="20">
        <v>2</v>
      </c>
      <c r="Y70" s="20">
        <v>2</v>
      </c>
      <c r="Z70" s="20">
        <v>2</v>
      </c>
      <c r="AA70" s="20">
        <v>2</v>
      </c>
      <c r="AB70" s="20">
        <v>2</v>
      </c>
      <c r="AC70" s="20">
        <v>2</v>
      </c>
    </row>
    <row r="71" spans="1:29" ht="30" x14ac:dyDescent="0.2">
      <c r="A71" s="4" t="s">
        <v>32</v>
      </c>
      <c r="B71" s="20">
        <v>0.5</v>
      </c>
      <c r="C71" s="20">
        <v>0</v>
      </c>
      <c r="D71" s="20">
        <v>0</v>
      </c>
      <c r="E71" s="20">
        <v>0</v>
      </c>
      <c r="F71" s="20">
        <v>0</v>
      </c>
      <c r="G71" s="20">
        <v>0</v>
      </c>
      <c r="H71" s="20">
        <v>0</v>
      </c>
      <c r="I71" s="20">
        <v>0.5</v>
      </c>
      <c r="J71" s="20">
        <v>0</v>
      </c>
      <c r="K71" s="20">
        <v>0</v>
      </c>
      <c r="L71" s="20">
        <v>0</v>
      </c>
      <c r="M71" s="20">
        <v>0</v>
      </c>
      <c r="N71" s="20">
        <v>0</v>
      </c>
      <c r="O71" s="20">
        <v>0</v>
      </c>
      <c r="P71" s="20">
        <v>0.5</v>
      </c>
      <c r="Q71" s="20">
        <v>0</v>
      </c>
      <c r="R71" s="20">
        <v>0</v>
      </c>
      <c r="S71" s="20">
        <v>0</v>
      </c>
      <c r="T71" s="20">
        <v>0</v>
      </c>
      <c r="U71" s="20">
        <v>0</v>
      </c>
      <c r="V71" s="20">
        <v>0</v>
      </c>
      <c r="W71" s="20">
        <v>0.5</v>
      </c>
      <c r="X71" s="20">
        <v>0</v>
      </c>
      <c r="Y71" s="20">
        <v>0</v>
      </c>
      <c r="Z71" s="20">
        <v>0</v>
      </c>
      <c r="AA71" s="20">
        <v>0</v>
      </c>
      <c r="AB71" s="20">
        <v>0</v>
      </c>
      <c r="AC71" s="20">
        <v>0</v>
      </c>
    </row>
    <row r="72" spans="1:29" ht="15" x14ac:dyDescent="0.2">
      <c r="A72" s="3" t="s">
        <v>33</v>
      </c>
      <c r="B72" s="20">
        <f>B68+B69+B70-B71</f>
        <v>-103.79616335163753</v>
      </c>
      <c r="C72" s="20">
        <f t="shared" ref="C72:AC72" si="31">C68+C69+C70-C71</f>
        <v>-116.16556343835789</v>
      </c>
      <c r="D72" s="20">
        <f t="shared" si="31"/>
        <v>-102.30375097788165</v>
      </c>
      <c r="E72" s="20">
        <f t="shared" si="31"/>
        <v>-111.40556343835789</v>
      </c>
      <c r="F72" s="20">
        <f t="shared" si="31"/>
        <v>-101.33403821388409</v>
      </c>
      <c r="G72" s="20">
        <f t="shared" si="31"/>
        <v>-102.24375097788165</v>
      </c>
      <c r="H72" s="20">
        <f t="shared" si="31"/>
        <v>-108.97586339499772</v>
      </c>
      <c r="I72" s="20">
        <f t="shared" si="31"/>
        <v>-106.27789815441417</v>
      </c>
      <c r="J72" s="20">
        <f t="shared" si="31"/>
        <v>-113.55989815441417</v>
      </c>
      <c r="K72" s="20">
        <f t="shared" si="31"/>
        <v>-108.92019811105398</v>
      </c>
      <c r="L72" s="20">
        <f t="shared" si="31"/>
        <v>-108.13355143230409</v>
      </c>
      <c r="M72" s="20">
        <f t="shared" si="31"/>
        <v>-113.2141513455837</v>
      </c>
      <c r="N72" s="20">
        <f t="shared" si="31"/>
        <v>-111.04136389278032</v>
      </c>
      <c r="O72" s="20">
        <f t="shared" si="31"/>
        <v>-109.94536389278032</v>
      </c>
      <c r="P72" s="20">
        <f t="shared" si="31"/>
        <v>-103.36616335163752</v>
      </c>
      <c r="Q72" s="20">
        <f t="shared" si="31"/>
        <v>-116.03556343835788</v>
      </c>
      <c r="R72" s="20">
        <f t="shared" si="31"/>
        <v>-102.20375097788165</v>
      </c>
      <c r="S72" s="20">
        <f t="shared" si="31"/>
        <v>-110.91556343835789</v>
      </c>
      <c r="T72" s="20">
        <f t="shared" si="31"/>
        <v>-100.68403821388409</v>
      </c>
      <c r="U72" s="20">
        <f t="shared" si="31"/>
        <v>-102.11375097788165</v>
      </c>
      <c r="V72" s="20">
        <f t="shared" si="31"/>
        <v>-108.65586339499771</v>
      </c>
      <c r="W72" s="20">
        <f t="shared" si="31"/>
        <v>-105.42689815441418</v>
      </c>
      <c r="X72" s="20">
        <f t="shared" si="31"/>
        <v>-114.68989815441417</v>
      </c>
      <c r="Y72" s="20">
        <f t="shared" si="31"/>
        <v>-108.45219811105399</v>
      </c>
      <c r="Z72" s="20">
        <f t="shared" si="31"/>
        <v>-108.13355143230409</v>
      </c>
      <c r="AA72" s="20">
        <f t="shared" si="31"/>
        <v>-111.11415134558369</v>
      </c>
      <c r="AB72" s="20">
        <f t="shared" si="31"/>
        <v>-110.97636389278033</v>
      </c>
      <c r="AC72" s="20">
        <f t="shared" si="31"/>
        <v>-109.92536389278033</v>
      </c>
    </row>
    <row r="73" spans="1:29" ht="15" x14ac:dyDescent="0.2">
      <c r="A73" s="4" t="s">
        <v>34</v>
      </c>
      <c r="B73" s="20">
        <f>B42-B72+B47+B60</f>
        <v>157.41068814250946</v>
      </c>
      <c r="C73" s="20">
        <f t="shared" ref="C73:AC73" si="32">C42-C72+C47+C60</f>
        <v>165.80068814250944</v>
      </c>
      <c r="D73" s="20">
        <f t="shared" si="32"/>
        <v>162.73068814250945</v>
      </c>
      <c r="E73" s="20">
        <f t="shared" si="32"/>
        <v>153.04068814250945</v>
      </c>
      <c r="F73" s="20">
        <f t="shared" si="32"/>
        <v>153.48068814250945</v>
      </c>
      <c r="G73" s="20">
        <f t="shared" si="32"/>
        <v>154.67068814250945</v>
      </c>
      <c r="H73" s="20">
        <f t="shared" si="32"/>
        <v>157.60068814250945</v>
      </c>
      <c r="I73" s="20">
        <f>I42-I72+I47+I60</f>
        <v>144.32939793761324</v>
      </c>
      <c r="J73" s="20">
        <f t="shared" si="32"/>
        <v>151.61139793761322</v>
      </c>
      <c r="K73" s="20">
        <f t="shared" si="32"/>
        <v>146.97169789425305</v>
      </c>
      <c r="L73" s="20">
        <f t="shared" si="32"/>
        <v>146.18505121550317</v>
      </c>
      <c r="M73" s="20">
        <f t="shared" si="32"/>
        <v>151.26565112878276</v>
      </c>
      <c r="N73" s="20">
        <f t="shared" si="32"/>
        <v>149.0928636759794</v>
      </c>
      <c r="O73" s="20">
        <f t="shared" si="32"/>
        <v>147.9968636759794</v>
      </c>
      <c r="P73" s="20">
        <f t="shared" si="32"/>
        <v>156.98068814250945</v>
      </c>
      <c r="Q73" s="20">
        <f t="shared" si="32"/>
        <v>165.67068814250945</v>
      </c>
      <c r="R73" s="20">
        <f t="shared" si="32"/>
        <v>162.63068814250946</v>
      </c>
      <c r="S73" s="20">
        <f t="shared" si="32"/>
        <v>152.55068814250944</v>
      </c>
      <c r="T73" s="20">
        <f t="shared" si="32"/>
        <v>152.83068814250947</v>
      </c>
      <c r="U73" s="20">
        <f t="shared" si="32"/>
        <v>154.54068814250945</v>
      </c>
      <c r="V73" s="20">
        <f t="shared" si="32"/>
        <v>157.28068814250946</v>
      </c>
      <c r="W73" s="20">
        <f t="shared" si="32"/>
        <v>143.47839793761324</v>
      </c>
      <c r="X73" s="20">
        <f t="shared" si="32"/>
        <v>152.74139793761321</v>
      </c>
      <c r="Y73" s="20">
        <f t="shared" si="32"/>
        <v>146.50369789425304</v>
      </c>
      <c r="Z73" s="20">
        <f t="shared" si="32"/>
        <v>146.18505121550317</v>
      </c>
      <c r="AA73" s="20">
        <f t="shared" si="32"/>
        <v>149.16565112878277</v>
      </c>
      <c r="AB73" s="20">
        <f t="shared" si="32"/>
        <v>149.0278636759794</v>
      </c>
      <c r="AC73" s="20">
        <f t="shared" si="32"/>
        <v>147.97686367597939</v>
      </c>
    </row>
    <row r="74" spans="1:29" ht="30" x14ac:dyDescent="0.2">
      <c r="A74" s="3" t="s">
        <v>35</v>
      </c>
      <c r="B74" s="20">
        <f>B51+B56+B60-B63-B72</f>
        <v>158.76068814250948</v>
      </c>
      <c r="C74" s="20">
        <f>C51+C56+C60-C63-C72</f>
        <v>167.15068814250947</v>
      </c>
      <c r="D74" s="20">
        <f t="shared" ref="D74:AC74" si="33">D51+D56+D60-D63-D72</f>
        <v>164.08068814250947</v>
      </c>
      <c r="E74" s="20">
        <f t="shared" si="33"/>
        <v>154.39068814250945</v>
      </c>
      <c r="F74" s="20">
        <f t="shared" si="33"/>
        <v>154.83068814250947</v>
      </c>
      <c r="G74" s="20">
        <f t="shared" si="33"/>
        <v>156.02068814250947</v>
      </c>
      <c r="H74" s="20">
        <f t="shared" si="33"/>
        <v>158.95068814250948</v>
      </c>
      <c r="I74" s="20">
        <f>I51+I56+I60-I63-I72</f>
        <v>148.32939793761324</v>
      </c>
      <c r="J74" s="20">
        <f t="shared" si="33"/>
        <v>155.61139793761322</v>
      </c>
      <c r="K74" s="20">
        <f t="shared" si="33"/>
        <v>150.97169789425305</v>
      </c>
      <c r="L74" s="20">
        <f t="shared" si="33"/>
        <v>150.18505121550317</v>
      </c>
      <c r="M74" s="20">
        <f t="shared" si="33"/>
        <v>155.26565112878276</v>
      </c>
      <c r="N74" s="20">
        <f t="shared" si="33"/>
        <v>153.0928636759794</v>
      </c>
      <c r="O74" s="20">
        <f t="shared" si="33"/>
        <v>151.9968636759794</v>
      </c>
      <c r="P74" s="20">
        <f t="shared" si="33"/>
        <v>158.33068814250947</v>
      </c>
      <c r="Q74" s="20">
        <f t="shared" si="33"/>
        <v>167.02068814250944</v>
      </c>
      <c r="R74" s="20">
        <f t="shared" si="33"/>
        <v>163.98068814250945</v>
      </c>
      <c r="S74" s="20">
        <f t="shared" si="33"/>
        <v>153.90068814250947</v>
      </c>
      <c r="T74" s="20">
        <f t="shared" si="33"/>
        <v>154.18068814250947</v>
      </c>
      <c r="U74" s="20">
        <f t="shared" si="33"/>
        <v>155.89068814250948</v>
      </c>
      <c r="V74" s="20">
        <f t="shared" si="33"/>
        <v>158.63068814250946</v>
      </c>
      <c r="W74" s="20">
        <f t="shared" si="33"/>
        <v>147.47839793761324</v>
      </c>
      <c r="X74" s="20">
        <f t="shared" si="33"/>
        <v>156.74139793761321</v>
      </c>
      <c r="Y74" s="20">
        <f t="shared" si="33"/>
        <v>150.50369789425304</v>
      </c>
      <c r="Z74" s="20">
        <f t="shared" si="33"/>
        <v>150.18505121550317</v>
      </c>
      <c r="AA74" s="20">
        <f t="shared" si="33"/>
        <v>153.16565112878277</v>
      </c>
      <c r="AB74" s="20">
        <f t="shared" si="33"/>
        <v>153.0278636759794</v>
      </c>
      <c r="AC74" s="20">
        <f t="shared" si="33"/>
        <v>151.97686367597939</v>
      </c>
    </row>
    <row r="75" spans="1:29" ht="15" x14ac:dyDescent="0.2">
      <c r="A75" s="2" t="s">
        <v>9</v>
      </c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  <c r="AB75" s="20"/>
      <c r="AC75" s="20"/>
    </row>
    <row r="76" spans="1:29" ht="30" x14ac:dyDescent="0.2">
      <c r="A76" s="4" t="s">
        <v>36</v>
      </c>
      <c r="B76" s="20">
        <v>5.0199999999999996</v>
      </c>
      <c r="C76" s="20">
        <v>5.0199999999999996</v>
      </c>
      <c r="D76" s="20">
        <v>8.2899999999999991</v>
      </c>
      <c r="E76" s="20">
        <v>5.0199999999999996</v>
      </c>
      <c r="F76" s="20">
        <v>5.0199999999999996</v>
      </c>
      <c r="G76" s="20">
        <v>8.2899999999999991</v>
      </c>
      <c r="H76" s="20">
        <v>8.2899999999999991</v>
      </c>
      <c r="I76" s="20">
        <v>5.0199999999999996</v>
      </c>
      <c r="J76" s="20">
        <v>5.0199999999999996</v>
      </c>
      <c r="K76" s="20">
        <v>5.0199999999999996</v>
      </c>
      <c r="L76" s="20">
        <v>8.2899999999999991</v>
      </c>
      <c r="M76" s="20">
        <v>8.2899999999999991</v>
      </c>
      <c r="N76" s="20">
        <v>8.2899999999999991</v>
      </c>
      <c r="O76" s="20">
        <v>8.2899999999999991</v>
      </c>
      <c r="P76" s="20">
        <v>4.79</v>
      </c>
      <c r="Q76" s="20">
        <v>4.79</v>
      </c>
      <c r="R76" s="20">
        <v>8.06</v>
      </c>
      <c r="S76" s="20">
        <v>4.79</v>
      </c>
      <c r="T76" s="20">
        <v>4.79</v>
      </c>
      <c r="U76" s="20">
        <v>8.06</v>
      </c>
      <c r="V76" s="20">
        <v>8.06</v>
      </c>
      <c r="W76" s="20">
        <v>4.79</v>
      </c>
      <c r="X76" s="20">
        <v>4.79</v>
      </c>
      <c r="Y76" s="20">
        <v>4.79</v>
      </c>
      <c r="Z76" s="20">
        <v>8.06</v>
      </c>
      <c r="AA76" s="20">
        <v>8.06</v>
      </c>
      <c r="AB76" s="20">
        <v>8.06</v>
      </c>
      <c r="AC76" s="20">
        <v>8.06</v>
      </c>
    </row>
    <row r="77" spans="1:29" ht="15" x14ac:dyDescent="0.2">
      <c r="A77" s="3" t="s">
        <v>37</v>
      </c>
      <c r="B77" s="20">
        <v>0</v>
      </c>
      <c r="C77" s="20">
        <v>0</v>
      </c>
      <c r="D77" s="20">
        <v>0</v>
      </c>
      <c r="E77" s="20">
        <v>0</v>
      </c>
      <c r="F77" s="20">
        <v>0</v>
      </c>
      <c r="G77" s="20">
        <v>0</v>
      </c>
      <c r="H77" s="20">
        <v>0</v>
      </c>
      <c r="I77" s="20">
        <v>0</v>
      </c>
      <c r="J77" s="20">
        <v>0</v>
      </c>
      <c r="K77" s="20">
        <v>0</v>
      </c>
      <c r="L77" s="20">
        <v>0</v>
      </c>
      <c r="M77" s="20">
        <v>0</v>
      </c>
      <c r="N77" s="20">
        <v>0</v>
      </c>
      <c r="O77" s="20">
        <v>0</v>
      </c>
      <c r="P77" s="20">
        <v>0</v>
      </c>
      <c r="Q77" s="20">
        <v>0</v>
      </c>
      <c r="R77" s="20">
        <v>0</v>
      </c>
      <c r="S77" s="20">
        <v>0</v>
      </c>
      <c r="T77" s="20">
        <v>0</v>
      </c>
      <c r="U77" s="20">
        <v>0</v>
      </c>
      <c r="V77" s="20">
        <v>0</v>
      </c>
      <c r="W77" s="20">
        <v>0</v>
      </c>
      <c r="X77" s="20">
        <v>0</v>
      </c>
      <c r="Y77" s="20">
        <v>0</v>
      </c>
      <c r="Z77" s="20">
        <v>0</v>
      </c>
      <c r="AA77" s="20">
        <v>0</v>
      </c>
      <c r="AB77" s="20">
        <v>0</v>
      </c>
      <c r="AC77" s="20">
        <v>0</v>
      </c>
    </row>
    <row r="78" spans="1:29" ht="15" x14ac:dyDescent="0.2">
      <c r="A78" s="3" t="s">
        <v>38</v>
      </c>
      <c r="B78" s="20">
        <v>14.53</v>
      </c>
      <c r="C78" s="20">
        <v>14.53</v>
      </c>
      <c r="D78" s="20">
        <v>14.53</v>
      </c>
      <c r="E78" s="20">
        <v>14.53</v>
      </c>
      <c r="F78" s="20">
        <v>14.53</v>
      </c>
      <c r="G78" s="20">
        <v>14.53</v>
      </c>
      <c r="H78" s="20">
        <v>14.53</v>
      </c>
      <c r="I78" s="20">
        <v>14.53</v>
      </c>
      <c r="J78" s="20">
        <v>14.53</v>
      </c>
      <c r="K78" s="20">
        <v>14.53</v>
      </c>
      <c r="L78" s="20">
        <v>14.53</v>
      </c>
      <c r="M78" s="20">
        <v>14.53</v>
      </c>
      <c r="N78" s="20">
        <v>14.53</v>
      </c>
      <c r="O78" s="20">
        <v>14.53</v>
      </c>
      <c r="P78" s="20">
        <v>9</v>
      </c>
      <c r="Q78" s="20">
        <v>9</v>
      </c>
      <c r="R78" s="20">
        <v>9</v>
      </c>
      <c r="S78" s="20">
        <v>9</v>
      </c>
      <c r="T78" s="20">
        <v>9</v>
      </c>
      <c r="U78" s="20">
        <v>9</v>
      </c>
      <c r="V78" s="20">
        <v>9</v>
      </c>
      <c r="W78" s="20">
        <v>9</v>
      </c>
      <c r="X78" s="20">
        <v>9</v>
      </c>
      <c r="Y78" s="20">
        <v>9</v>
      </c>
      <c r="Z78" s="20">
        <v>9</v>
      </c>
      <c r="AA78" s="20">
        <v>9</v>
      </c>
      <c r="AB78" s="20">
        <v>9</v>
      </c>
      <c r="AC78" s="20">
        <v>9</v>
      </c>
    </row>
    <row r="79" spans="1:29" ht="15" x14ac:dyDescent="0.2">
      <c r="A79" s="3" t="s">
        <v>39</v>
      </c>
      <c r="B79" s="20">
        <v>0</v>
      </c>
      <c r="C79" s="20">
        <v>0</v>
      </c>
      <c r="D79" s="20">
        <v>0</v>
      </c>
      <c r="E79" s="20">
        <v>0</v>
      </c>
      <c r="F79" s="20">
        <v>0</v>
      </c>
      <c r="G79" s="20">
        <v>0</v>
      </c>
      <c r="H79" s="20">
        <v>0</v>
      </c>
      <c r="I79" s="20">
        <v>0</v>
      </c>
      <c r="J79" s="20">
        <v>0</v>
      </c>
      <c r="K79" s="20">
        <v>0</v>
      </c>
      <c r="L79" s="20">
        <v>0</v>
      </c>
      <c r="M79" s="20">
        <v>0</v>
      </c>
      <c r="N79" s="20">
        <v>0</v>
      </c>
      <c r="O79" s="20">
        <v>0</v>
      </c>
      <c r="P79" s="20">
        <v>0</v>
      </c>
      <c r="Q79" s="20">
        <v>0</v>
      </c>
      <c r="R79" s="20">
        <v>0</v>
      </c>
      <c r="S79" s="20">
        <v>0</v>
      </c>
      <c r="T79" s="20">
        <v>0</v>
      </c>
      <c r="U79" s="20">
        <v>0</v>
      </c>
      <c r="V79" s="20">
        <v>0</v>
      </c>
      <c r="W79" s="20">
        <v>0</v>
      </c>
      <c r="X79" s="20">
        <v>0</v>
      </c>
      <c r="Y79" s="20">
        <v>0</v>
      </c>
      <c r="Z79" s="20">
        <v>0</v>
      </c>
      <c r="AA79" s="20">
        <v>0</v>
      </c>
      <c r="AB79" s="20">
        <v>0</v>
      </c>
      <c r="AC79" s="20">
        <v>0</v>
      </c>
    </row>
    <row r="80" spans="1:29" ht="15" x14ac:dyDescent="0.2">
      <c r="A80" s="3" t="s">
        <v>40</v>
      </c>
      <c r="B80" s="20">
        <f>B74-B76+B77-B78+B79</f>
        <v>139.21068814250947</v>
      </c>
      <c r="C80" s="20">
        <f t="shared" ref="C80:AC80" si="34">C74-C76+C77-C78+C79</f>
        <v>147.60068814250945</v>
      </c>
      <c r="D80" s="20">
        <f t="shared" si="34"/>
        <v>141.26068814250948</v>
      </c>
      <c r="E80" s="20">
        <f t="shared" si="34"/>
        <v>134.84068814250944</v>
      </c>
      <c r="F80" s="20">
        <f t="shared" si="34"/>
        <v>135.28068814250946</v>
      </c>
      <c r="G80" s="20">
        <f t="shared" si="34"/>
        <v>133.20068814250948</v>
      </c>
      <c r="H80" s="20">
        <f t="shared" si="34"/>
        <v>136.13068814250948</v>
      </c>
      <c r="I80" s="20">
        <f>I74-I76+I77-I78+I79</f>
        <v>128.77939793761323</v>
      </c>
      <c r="J80" s="20">
        <f t="shared" si="34"/>
        <v>136.06139793761321</v>
      </c>
      <c r="K80" s="20">
        <f t="shared" si="34"/>
        <v>131.42169789425304</v>
      </c>
      <c r="L80" s="20">
        <f t="shared" si="34"/>
        <v>127.36505121550317</v>
      </c>
      <c r="M80" s="20">
        <f t="shared" si="34"/>
        <v>132.44565112878277</v>
      </c>
      <c r="N80" s="20">
        <f t="shared" si="34"/>
        <v>130.27286367597941</v>
      </c>
      <c r="O80" s="20">
        <f t="shared" si="34"/>
        <v>129.1768636759794</v>
      </c>
      <c r="P80" s="20">
        <f t="shared" si="34"/>
        <v>144.54068814250948</v>
      </c>
      <c r="Q80" s="20">
        <f t="shared" si="34"/>
        <v>153.23068814250945</v>
      </c>
      <c r="R80" s="20">
        <f t="shared" si="34"/>
        <v>146.92068814250945</v>
      </c>
      <c r="S80" s="20">
        <f t="shared" si="34"/>
        <v>140.11068814250947</v>
      </c>
      <c r="T80" s="20">
        <f t="shared" si="34"/>
        <v>140.39068814250948</v>
      </c>
      <c r="U80" s="20">
        <f t="shared" si="34"/>
        <v>138.83068814250947</v>
      </c>
      <c r="V80" s="20">
        <f t="shared" si="34"/>
        <v>141.57068814250945</v>
      </c>
      <c r="W80" s="20">
        <f t="shared" si="34"/>
        <v>133.68839793761325</v>
      </c>
      <c r="X80" s="20">
        <f t="shared" si="34"/>
        <v>142.95139793761322</v>
      </c>
      <c r="Y80" s="20">
        <f t="shared" si="34"/>
        <v>136.71369789425304</v>
      </c>
      <c r="Z80" s="20">
        <f t="shared" si="34"/>
        <v>133.12505121550316</v>
      </c>
      <c r="AA80" s="20">
        <f t="shared" si="34"/>
        <v>136.10565112878277</v>
      </c>
      <c r="AB80" s="20">
        <f t="shared" si="34"/>
        <v>135.9678636759794</v>
      </c>
      <c r="AC80" s="20">
        <f t="shared" si="34"/>
        <v>134.91686367597939</v>
      </c>
    </row>
    <row r="81" spans="1:29" ht="15" x14ac:dyDescent="0.2">
      <c r="A81" s="12" t="s">
        <v>10</v>
      </c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  <c r="AA81" s="20"/>
      <c r="AB81" s="20"/>
      <c r="AC81" s="20"/>
    </row>
    <row r="82" spans="1:29" ht="30" x14ac:dyDescent="0.2">
      <c r="A82" s="23" t="s">
        <v>41</v>
      </c>
      <c r="B82" s="20">
        <f>10^((B80-(20*LOG10(40*PI()*(2*PI()*35*1.5*B2*10/3)*B2/3)+0.03*5^1.72*LOG10(2*PI()*35*1.5*B2*10/3)-0.044*5^1.72+0.002*LOG10(5)*(2*PI()*35*1.5*B2*10/3)))/40)*(2*PI()*35*1.5*B2*10/3)</f>
        <v>10235.628293078242</v>
      </c>
      <c r="C82" s="20">
        <f t="shared" ref="C82:AC82" si="35">10^((C80-(20*LOG10(40*PI()*(2*PI()*35*1.5*C2*10/3)*C2/3)+0.03*5^1.72*LOG10(2*PI()*35*1.5*C2*10/3)-0.044*5^1.72+0.002*LOG10(5)*(2*PI()*35*1.5*C2*10/3)))/40)*(2*PI()*35*1.5*C2*10/3)</f>
        <v>16590.692199047022</v>
      </c>
      <c r="D82" s="20">
        <f t="shared" si="35"/>
        <v>11517.666684044978</v>
      </c>
      <c r="E82" s="20">
        <f t="shared" si="35"/>
        <v>7959.1099839186345</v>
      </c>
      <c r="F82" s="20">
        <f t="shared" si="35"/>
        <v>8163.2764862529693</v>
      </c>
      <c r="G82" s="20">
        <f t="shared" si="35"/>
        <v>7242.099812707449</v>
      </c>
      <c r="H82" s="20">
        <f t="shared" si="35"/>
        <v>8572.6384164194369</v>
      </c>
      <c r="I82" s="20">
        <f t="shared" si="35"/>
        <v>5614.7736223425363</v>
      </c>
      <c r="J82" s="20">
        <f t="shared" si="35"/>
        <v>8538.5131375277142</v>
      </c>
      <c r="K82" s="20">
        <f t="shared" si="35"/>
        <v>6537.1695617859186</v>
      </c>
      <c r="L82" s="20">
        <f t="shared" si="35"/>
        <v>5175.7534813854345</v>
      </c>
      <c r="M82" s="20">
        <f t="shared" si="35"/>
        <v>6934.0757346172149</v>
      </c>
      <c r="N82" s="20">
        <f t="shared" si="35"/>
        <v>6118.8371447247755</v>
      </c>
      <c r="O82" s="20">
        <f t="shared" si="35"/>
        <v>5744.7203780622467</v>
      </c>
      <c r="P82" s="20">
        <f t="shared" si="35"/>
        <v>13911.197169137957</v>
      </c>
      <c r="Q82" s="20">
        <f t="shared" si="35"/>
        <v>22941.114161887148</v>
      </c>
      <c r="R82" s="20">
        <f t="shared" si="35"/>
        <v>15953.813325487692</v>
      </c>
      <c r="S82" s="20">
        <f t="shared" si="35"/>
        <v>10779.894389510458</v>
      </c>
      <c r="T82" s="20">
        <f t="shared" si="35"/>
        <v>10955.053582624148</v>
      </c>
      <c r="U82" s="20">
        <f t="shared" si="35"/>
        <v>10014.159540892837</v>
      </c>
      <c r="V82" s="20">
        <f t="shared" si="35"/>
        <v>11725.044673547196</v>
      </c>
      <c r="W82" s="20">
        <f t="shared" si="35"/>
        <v>7448.3015484374082</v>
      </c>
      <c r="X82" s="20">
        <f t="shared" si="35"/>
        <v>12694.986722027128</v>
      </c>
      <c r="Y82" s="20">
        <f t="shared" si="35"/>
        <v>8865.2247425508267</v>
      </c>
      <c r="Z82" s="20">
        <f t="shared" si="35"/>
        <v>7210.6361729599503</v>
      </c>
      <c r="AA82" s="20">
        <f t="shared" si="35"/>
        <v>8560.2920316957498</v>
      </c>
      <c r="AB82" s="20">
        <f t="shared" si="35"/>
        <v>8492.6630660644423</v>
      </c>
      <c r="AC82" s="20">
        <f t="shared" si="35"/>
        <v>7994.0874424140293</v>
      </c>
    </row>
    <row r="83" spans="1:29" x14ac:dyDescent="0.2"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</row>
    <row r="84" spans="1:29" x14ac:dyDescent="0.2"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4"/>
      <c r="P84" s="24"/>
      <c r="Q84" s="24"/>
      <c r="R84" s="24"/>
      <c r="S84" s="24"/>
      <c r="T84" s="24"/>
      <c r="U84" s="24"/>
      <c r="V84" s="24"/>
      <c r="W84" s="24"/>
      <c r="X84" s="24"/>
      <c r="Y84" s="24"/>
      <c r="Z84" s="24"/>
      <c r="AA84" s="24"/>
      <c r="AB84" s="24"/>
      <c r="AC84" s="24"/>
    </row>
    <row r="85" spans="1:29" x14ac:dyDescent="0.2"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</row>
    <row r="86" spans="1:29" x14ac:dyDescent="0.2"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</row>
    <row r="87" spans="1:29" x14ac:dyDescent="0.2">
      <c r="B87" s="13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</row>
    <row r="88" spans="1:29" x14ac:dyDescent="0.2">
      <c r="B88" s="13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</row>
    <row r="89" spans="1:29" x14ac:dyDescent="0.2">
      <c r="B89" s="13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89"/>
  <sheetViews>
    <sheetView tabSelected="1" topLeftCell="S1" workbookViewId="0">
      <selection activeCell="W23" sqref="W23"/>
    </sheetView>
  </sheetViews>
  <sheetFormatPr defaultRowHeight="14.25" x14ac:dyDescent="0.2"/>
  <cols>
    <col min="1" max="1" width="72" customWidth="1"/>
    <col min="2" max="15" width="20.625" customWidth="1"/>
    <col min="16" max="29" width="30.625" customWidth="1"/>
  </cols>
  <sheetData>
    <row r="1" spans="1:29" x14ac:dyDescent="0.2">
      <c r="A1" s="2" t="s">
        <v>42</v>
      </c>
    </row>
    <row r="2" spans="1:29" ht="15" x14ac:dyDescent="0.2">
      <c r="A2" s="3" t="s">
        <v>0</v>
      </c>
      <c r="B2" s="15">
        <v>0.7</v>
      </c>
      <c r="C2" s="15">
        <v>0.7</v>
      </c>
      <c r="D2" s="15">
        <v>0.7</v>
      </c>
      <c r="E2" s="15">
        <v>0.7</v>
      </c>
      <c r="F2" s="15">
        <v>0.7</v>
      </c>
      <c r="G2" s="15">
        <v>0.7</v>
      </c>
      <c r="H2" s="15">
        <v>0.7</v>
      </c>
      <c r="I2" s="15">
        <v>0.7</v>
      </c>
      <c r="J2" s="15">
        <v>0.7</v>
      </c>
      <c r="K2" s="15">
        <v>0.7</v>
      </c>
      <c r="L2" s="15">
        <v>0.7</v>
      </c>
      <c r="M2" s="15">
        <v>0.7</v>
      </c>
      <c r="N2" s="15">
        <v>0.7</v>
      </c>
      <c r="O2" s="15">
        <v>0.7</v>
      </c>
      <c r="P2" s="15">
        <v>0.7</v>
      </c>
      <c r="Q2" s="15">
        <v>0.7</v>
      </c>
      <c r="R2" s="15">
        <v>0.7</v>
      </c>
      <c r="S2" s="15">
        <v>0.7</v>
      </c>
      <c r="T2" s="15">
        <v>0.7</v>
      </c>
      <c r="U2" s="15">
        <v>0.7</v>
      </c>
      <c r="V2" s="15">
        <v>0.7</v>
      </c>
      <c r="W2" s="15">
        <v>0.7</v>
      </c>
      <c r="X2" s="15">
        <v>0.7</v>
      </c>
      <c r="Y2" s="15">
        <v>0.7</v>
      </c>
      <c r="Z2" s="15">
        <v>0.7</v>
      </c>
      <c r="AA2" s="15">
        <v>0.7</v>
      </c>
      <c r="AB2" s="15">
        <v>0.7</v>
      </c>
      <c r="AC2" s="15">
        <v>0.7</v>
      </c>
    </row>
    <row r="3" spans="1:29" ht="15" x14ac:dyDescent="0.2">
      <c r="A3" s="3" t="s">
        <v>1</v>
      </c>
      <c r="B3" s="15">
        <v>35</v>
      </c>
      <c r="C3" s="15">
        <v>35</v>
      </c>
      <c r="D3" s="15">
        <v>35</v>
      </c>
      <c r="E3" s="15">
        <v>35</v>
      </c>
      <c r="F3" s="15">
        <v>35</v>
      </c>
      <c r="G3" s="15">
        <v>35</v>
      </c>
      <c r="H3" s="15">
        <v>35</v>
      </c>
      <c r="I3" s="15">
        <v>35</v>
      </c>
      <c r="J3" s="15">
        <v>35</v>
      </c>
      <c r="K3" s="15">
        <v>35</v>
      </c>
      <c r="L3" s="15">
        <v>35</v>
      </c>
      <c r="M3" s="15">
        <v>35</v>
      </c>
      <c r="N3" s="15">
        <v>35</v>
      </c>
      <c r="O3" s="15">
        <v>35</v>
      </c>
      <c r="P3" s="15">
        <v>35</v>
      </c>
      <c r="Q3" s="15">
        <v>35</v>
      </c>
      <c r="R3" s="15">
        <v>35</v>
      </c>
      <c r="S3" s="15">
        <v>35</v>
      </c>
      <c r="T3" s="15">
        <v>35</v>
      </c>
      <c r="U3" s="15">
        <v>35</v>
      </c>
      <c r="V3" s="15">
        <v>35</v>
      </c>
      <c r="W3" s="15">
        <v>35</v>
      </c>
      <c r="X3" s="15">
        <v>35</v>
      </c>
      <c r="Y3" s="15">
        <v>35</v>
      </c>
      <c r="Z3" s="15">
        <v>35</v>
      </c>
      <c r="AA3" s="15">
        <v>35</v>
      </c>
      <c r="AB3" s="15">
        <v>35</v>
      </c>
      <c r="AC3" s="15">
        <v>35</v>
      </c>
    </row>
    <row r="4" spans="1:29" ht="15" x14ac:dyDescent="0.2">
      <c r="A4" s="3" t="s">
        <v>2</v>
      </c>
      <c r="B4" s="15">
        <v>1.5</v>
      </c>
      <c r="C4" s="15">
        <v>1.5</v>
      </c>
      <c r="D4" s="15">
        <v>1.5</v>
      </c>
      <c r="E4" s="15">
        <v>1.5</v>
      </c>
      <c r="F4" s="15">
        <v>1.5</v>
      </c>
      <c r="G4" s="15">
        <v>1.5</v>
      </c>
      <c r="H4" s="15">
        <v>1.5</v>
      </c>
      <c r="I4" s="15">
        <v>1.5</v>
      </c>
      <c r="J4" s="15">
        <v>1.5</v>
      </c>
      <c r="K4" s="15">
        <v>1.5</v>
      </c>
      <c r="L4" s="15">
        <v>1.5</v>
      </c>
      <c r="M4" s="15">
        <v>1.5</v>
      </c>
      <c r="N4" s="15">
        <v>1.5</v>
      </c>
      <c r="O4" s="15">
        <v>1.5</v>
      </c>
      <c r="P4" s="15">
        <v>1.5</v>
      </c>
      <c r="Q4" s="15">
        <v>1.5</v>
      </c>
      <c r="R4" s="15">
        <v>1.5</v>
      </c>
      <c r="S4" s="15">
        <v>1.5</v>
      </c>
      <c r="T4" s="15">
        <v>1.5</v>
      </c>
      <c r="U4" s="15">
        <v>1.5</v>
      </c>
      <c r="V4" s="15">
        <v>1.5</v>
      </c>
      <c r="W4" s="15">
        <v>1.5</v>
      </c>
      <c r="X4" s="15">
        <v>1.5</v>
      </c>
      <c r="Y4" s="15">
        <v>1.5</v>
      </c>
      <c r="Z4" s="15">
        <v>1.5</v>
      </c>
      <c r="AA4" s="15">
        <v>1.5</v>
      </c>
      <c r="AB4" s="15">
        <v>1.5</v>
      </c>
      <c r="AC4" s="15">
        <v>1.5</v>
      </c>
    </row>
    <row r="5" spans="1:29" ht="15" x14ac:dyDescent="0.2">
      <c r="A5" s="4" t="s">
        <v>43</v>
      </c>
      <c r="B5" s="16">
        <v>0.9</v>
      </c>
      <c r="C5" s="16">
        <v>0.9</v>
      </c>
      <c r="D5" s="16">
        <v>0.95</v>
      </c>
      <c r="E5" s="16">
        <v>0.9</v>
      </c>
      <c r="F5" s="16">
        <v>0.9</v>
      </c>
      <c r="G5" s="16">
        <v>0.95</v>
      </c>
      <c r="H5" s="16">
        <v>0.95</v>
      </c>
      <c r="I5" s="16">
        <v>0.9</v>
      </c>
      <c r="J5" s="16">
        <v>0.9</v>
      </c>
      <c r="K5" s="16">
        <v>0.9</v>
      </c>
      <c r="L5" s="16">
        <v>0.95</v>
      </c>
      <c r="M5" s="16">
        <v>0.95</v>
      </c>
      <c r="N5" s="16">
        <v>0.95</v>
      </c>
      <c r="O5" s="16">
        <v>0.95</v>
      </c>
      <c r="P5" s="16">
        <v>0.9</v>
      </c>
      <c r="Q5" s="16">
        <v>0.9</v>
      </c>
      <c r="R5" s="16">
        <v>0.95</v>
      </c>
      <c r="S5" s="16">
        <v>0.9</v>
      </c>
      <c r="T5" s="16">
        <v>0.9</v>
      </c>
      <c r="U5" s="16">
        <v>0.95</v>
      </c>
      <c r="V5" s="16">
        <v>0.95</v>
      </c>
      <c r="W5" s="16">
        <v>0.9</v>
      </c>
      <c r="X5" s="16">
        <v>0.9</v>
      </c>
      <c r="Y5" s="16">
        <v>0.9</v>
      </c>
      <c r="Z5" s="16">
        <v>0.95</v>
      </c>
      <c r="AA5" s="16">
        <v>0.95</v>
      </c>
      <c r="AB5" s="16">
        <v>0.95</v>
      </c>
      <c r="AC5" s="16">
        <v>0.95</v>
      </c>
    </row>
    <row r="6" spans="1:29" ht="15" x14ac:dyDescent="0.2">
      <c r="A6" s="4" t="s">
        <v>44</v>
      </c>
      <c r="B6" s="15">
        <v>8</v>
      </c>
      <c r="C6" s="15">
        <v>8</v>
      </c>
      <c r="D6" s="15">
        <v>8</v>
      </c>
      <c r="E6" s="15">
        <v>8</v>
      </c>
      <c r="F6" s="15">
        <v>8</v>
      </c>
      <c r="G6" s="15">
        <v>8</v>
      </c>
      <c r="H6" s="15">
        <v>8</v>
      </c>
      <c r="I6" s="15">
        <v>8</v>
      </c>
      <c r="J6" s="15">
        <v>8</v>
      </c>
      <c r="K6" s="15">
        <v>8</v>
      </c>
      <c r="L6" s="15">
        <v>8</v>
      </c>
      <c r="M6" s="15">
        <v>8</v>
      </c>
      <c r="N6" s="15">
        <v>8</v>
      </c>
      <c r="O6" s="15">
        <v>8</v>
      </c>
      <c r="P6" s="15">
        <v>8</v>
      </c>
      <c r="Q6" s="15">
        <v>8</v>
      </c>
      <c r="R6" s="15">
        <v>8</v>
      </c>
      <c r="S6" s="15">
        <v>8</v>
      </c>
      <c r="T6" s="15">
        <v>8</v>
      </c>
      <c r="U6" s="15">
        <v>8</v>
      </c>
      <c r="V6" s="15">
        <v>8</v>
      </c>
      <c r="W6" s="15">
        <v>8</v>
      </c>
      <c r="X6" s="15">
        <v>8</v>
      </c>
      <c r="Y6" s="15">
        <v>8</v>
      </c>
      <c r="Z6" s="15">
        <v>8</v>
      </c>
      <c r="AA6" s="15">
        <v>8</v>
      </c>
      <c r="AB6" s="15">
        <v>8</v>
      </c>
      <c r="AC6" s="15">
        <v>8</v>
      </c>
    </row>
    <row r="7" spans="1:29" ht="16.5" x14ac:dyDescent="0.2">
      <c r="A7" s="4" t="s">
        <v>45</v>
      </c>
      <c r="B7" s="14" t="s">
        <v>164</v>
      </c>
      <c r="C7" s="14" t="s">
        <v>164</v>
      </c>
      <c r="D7" s="14" t="s">
        <v>164</v>
      </c>
      <c r="E7" s="14" t="s">
        <v>164</v>
      </c>
      <c r="F7" s="14" t="s">
        <v>164</v>
      </c>
      <c r="G7" s="14" t="s">
        <v>164</v>
      </c>
      <c r="H7" s="14" t="s">
        <v>164</v>
      </c>
      <c r="I7" s="14" t="s">
        <v>164</v>
      </c>
      <c r="J7" s="14" t="s">
        <v>164</v>
      </c>
      <c r="K7" s="14" t="s">
        <v>164</v>
      </c>
      <c r="L7" s="14" t="s">
        <v>164</v>
      </c>
      <c r="M7" s="14" t="s">
        <v>164</v>
      </c>
      <c r="N7" s="14" t="s">
        <v>164</v>
      </c>
      <c r="O7" s="14" t="s">
        <v>164</v>
      </c>
      <c r="P7" s="14" t="s">
        <v>164</v>
      </c>
      <c r="Q7" s="14" t="s">
        <v>164</v>
      </c>
      <c r="R7" s="14" t="s">
        <v>164</v>
      </c>
      <c r="S7" s="14" t="s">
        <v>164</v>
      </c>
      <c r="T7" s="14" t="s">
        <v>164</v>
      </c>
      <c r="U7" s="14" t="s">
        <v>164</v>
      </c>
      <c r="V7" s="14" t="s">
        <v>164</v>
      </c>
      <c r="W7" s="14" t="s">
        <v>164</v>
      </c>
      <c r="X7" s="14" t="s">
        <v>164</v>
      </c>
      <c r="Y7" s="14" t="s">
        <v>164</v>
      </c>
      <c r="Z7" s="14" t="s">
        <v>164</v>
      </c>
      <c r="AA7" s="14" t="s">
        <v>164</v>
      </c>
      <c r="AB7" s="14" t="s">
        <v>164</v>
      </c>
      <c r="AC7" s="14" t="s">
        <v>164</v>
      </c>
    </row>
    <row r="8" spans="1:29" ht="15" x14ac:dyDescent="0.2">
      <c r="A8" s="4" t="s">
        <v>46</v>
      </c>
      <c r="B8" s="15">
        <v>3</v>
      </c>
      <c r="C8" s="15">
        <v>3</v>
      </c>
      <c r="D8" s="15">
        <v>3</v>
      </c>
      <c r="E8" s="15">
        <v>3</v>
      </c>
      <c r="F8" s="15">
        <v>3</v>
      </c>
      <c r="G8" s="15">
        <v>3</v>
      </c>
      <c r="H8" s="15">
        <v>3</v>
      </c>
      <c r="I8" s="15">
        <v>3</v>
      </c>
      <c r="J8" s="15">
        <v>3</v>
      </c>
      <c r="K8" s="15">
        <v>3</v>
      </c>
      <c r="L8" s="15">
        <v>3</v>
      </c>
      <c r="M8" s="15">
        <v>3</v>
      </c>
      <c r="N8" s="15">
        <v>3</v>
      </c>
      <c r="O8" s="15">
        <v>3</v>
      </c>
      <c r="P8" s="15">
        <v>120</v>
      </c>
      <c r="Q8" s="15">
        <v>120</v>
      </c>
      <c r="R8" s="15">
        <v>120</v>
      </c>
      <c r="S8" s="15">
        <v>120</v>
      </c>
      <c r="T8" s="15">
        <v>120</v>
      </c>
      <c r="U8" s="15">
        <v>120</v>
      </c>
      <c r="V8" s="15">
        <v>120</v>
      </c>
      <c r="W8" s="15">
        <v>120</v>
      </c>
      <c r="X8" s="15">
        <v>120</v>
      </c>
      <c r="Y8" s="15">
        <v>120</v>
      </c>
      <c r="Z8" s="15">
        <v>120</v>
      </c>
      <c r="AA8" s="15">
        <v>120</v>
      </c>
      <c r="AB8" s="15">
        <v>120</v>
      </c>
      <c r="AC8" s="15">
        <v>120</v>
      </c>
    </row>
    <row r="9" spans="1:29" ht="15" x14ac:dyDescent="0.2">
      <c r="A9" s="4" t="s">
        <v>81</v>
      </c>
      <c r="B9" s="17" t="s">
        <v>82</v>
      </c>
      <c r="C9" s="17" t="s">
        <v>83</v>
      </c>
      <c r="D9" s="17" t="s">
        <v>84</v>
      </c>
      <c r="E9" s="17" t="s">
        <v>85</v>
      </c>
      <c r="F9" s="17" t="s">
        <v>86</v>
      </c>
      <c r="G9" s="17" t="s">
        <v>87</v>
      </c>
      <c r="H9" s="17" t="s">
        <v>88</v>
      </c>
      <c r="I9" s="17" t="s">
        <v>89</v>
      </c>
      <c r="J9" s="17" t="s">
        <v>90</v>
      </c>
      <c r="K9" s="17" t="s">
        <v>91</v>
      </c>
      <c r="L9" s="17" t="s">
        <v>92</v>
      </c>
      <c r="M9" s="17" t="s">
        <v>93</v>
      </c>
      <c r="N9" s="17" t="s">
        <v>94</v>
      </c>
      <c r="O9" s="18" t="s">
        <v>95</v>
      </c>
      <c r="P9" s="17" t="s">
        <v>82</v>
      </c>
      <c r="Q9" s="17" t="s">
        <v>83</v>
      </c>
      <c r="R9" s="17" t="s">
        <v>84</v>
      </c>
      <c r="S9" s="17" t="s">
        <v>85</v>
      </c>
      <c r="T9" s="17" t="s">
        <v>86</v>
      </c>
      <c r="U9" s="17" t="s">
        <v>87</v>
      </c>
      <c r="V9" s="17" t="s">
        <v>88</v>
      </c>
      <c r="W9" s="17" t="s">
        <v>89</v>
      </c>
      <c r="X9" s="17" t="s">
        <v>90</v>
      </c>
      <c r="Y9" s="17" t="s">
        <v>91</v>
      </c>
      <c r="Z9" s="17" t="s">
        <v>92</v>
      </c>
      <c r="AA9" s="17" t="s">
        <v>93</v>
      </c>
      <c r="AB9" s="17" t="s">
        <v>94</v>
      </c>
      <c r="AC9" s="18" t="s">
        <v>95</v>
      </c>
    </row>
    <row r="10" spans="1:29" ht="15" x14ac:dyDescent="0.2">
      <c r="A10" s="4" t="s">
        <v>47</v>
      </c>
      <c r="B10" s="14" t="s">
        <v>156</v>
      </c>
      <c r="C10" s="14" t="s">
        <v>156</v>
      </c>
      <c r="D10" s="14" t="s">
        <v>156</v>
      </c>
      <c r="E10" s="14" t="s">
        <v>156</v>
      </c>
      <c r="F10" s="14" t="s">
        <v>156</v>
      </c>
      <c r="G10" s="14" t="s">
        <v>156</v>
      </c>
      <c r="H10" s="14" t="s">
        <v>156</v>
      </c>
      <c r="I10" s="14" t="s">
        <v>156</v>
      </c>
      <c r="J10" s="14" t="s">
        <v>156</v>
      </c>
      <c r="K10" s="14" t="s">
        <v>156</v>
      </c>
      <c r="L10" s="14" t="s">
        <v>156</v>
      </c>
      <c r="M10" s="14" t="s">
        <v>156</v>
      </c>
      <c r="N10" s="14" t="s">
        <v>156</v>
      </c>
      <c r="O10" s="14" t="s">
        <v>156</v>
      </c>
      <c r="P10" s="14" t="s">
        <v>156</v>
      </c>
      <c r="Q10" s="14" t="s">
        <v>156</v>
      </c>
      <c r="R10" s="14" t="s">
        <v>156</v>
      </c>
      <c r="S10" s="14" t="s">
        <v>156</v>
      </c>
      <c r="T10" s="14" t="s">
        <v>156</v>
      </c>
      <c r="U10" s="14" t="s">
        <v>156</v>
      </c>
      <c r="V10" s="14" t="s">
        <v>156</v>
      </c>
      <c r="W10" s="14" t="s">
        <v>156</v>
      </c>
      <c r="X10" s="14" t="s">
        <v>156</v>
      </c>
      <c r="Y10" s="14" t="s">
        <v>156</v>
      </c>
      <c r="Z10" s="14" t="s">
        <v>156</v>
      </c>
      <c r="AA10" s="14" t="s">
        <v>156</v>
      </c>
      <c r="AB10" s="14" t="s">
        <v>156</v>
      </c>
      <c r="AC10" s="14" t="s">
        <v>156</v>
      </c>
    </row>
    <row r="11" spans="1:29" ht="15" x14ac:dyDescent="0.2">
      <c r="A11" s="4" t="s">
        <v>48</v>
      </c>
      <c r="B11" s="14" t="s">
        <v>157</v>
      </c>
      <c r="C11" s="14" t="s">
        <v>158</v>
      </c>
      <c r="D11" s="14" t="s">
        <v>157</v>
      </c>
      <c r="E11" s="14" t="s">
        <v>158</v>
      </c>
      <c r="F11" s="14" t="s">
        <v>157</v>
      </c>
      <c r="G11" s="14" t="s">
        <v>158</v>
      </c>
      <c r="H11" s="14" t="s">
        <v>157</v>
      </c>
      <c r="I11" s="14" t="s">
        <v>158</v>
      </c>
      <c r="J11" s="14" t="s">
        <v>157</v>
      </c>
      <c r="K11" s="14" t="s">
        <v>158</v>
      </c>
      <c r="L11" s="14" t="s">
        <v>157</v>
      </c>
      <c r="M11" s="14" t="s">
        <v>158</v>
      </c>
      <c r="N11" s="14" t="s">
        <v>157</v>
      </c>
      <c r="O11" s="14" t="s">
        <v>158</v>
      </c>
      <c r="P11" s="14" t="s">
        <v>157</v>
      </c>
      <c r="Q11" s="14" t="s">
        <v>158</v>
      </c>
      <c r="R11" s="14" t="s">
        <v>157</v>
      </c>
      <c r="S11" s="14" t="s">
        <v>158</v>
      </c>
      <c r="T11" s="14" t="s">
        <v>157</v>
      </c>
      <c r="U11" s="14" t="s">
        <v>158</v>
      </c>
      <c r="V11" s="14" t="s">
        <v>157</v>
      </c>
      <c r="W11" s="14" t="s">
        <v>158</v>
      </c>
      <c r="X11" s="14" t="s">
        <v>157</v>
      </c>
      <c r="Y11" s="14" t="s">
        <v>158</v>
      </c>
      <c r="Z11" s="14" t="s">
        <v>157</v>
      </c>
      <c r="AA11" s="14" t="s">
        <v>158</v>
      </c>
      <c r="AB11" s="14" t="s">
        <v>157</v>
      </c>
      <c r="AC11" s="14" t="s">
        <v>158</v>
      </c>
    </row>
    <row r="12" spans="1:29" ht="15" x14ac:dyDescent="0.2">
      <c r="A12" s="4" t="s">
        <v>49</v>
      </c>
      <c r="B12" s="14" t="s">
        <v>98</v>
      </c>
      <c r="C12" s="14" t="s">
        <v>98</v>
      </c>
      <c r="D12" s="14" t="s">
        <v>98</v>
      </c>
      <c r="E12" s="14" t="s">
        <v>98</v>
      </c>
      <c r="F12" s="14" t="s">
        <v>98</v>
      </c>
      <c r="G12" s="14" t="s">
        <v>98</v>
      </c>
      <c r="H12" s="14" t="s">
        <v>98</v>
      </c>
      <c r="I12" s="14" t="s">
        <v>98</v>
      </c>
      <c r="J12" s="14" t="s">
        <v>98</v>
      </c>
      <c r="K12" s="14" t="s">
        <v>98</v>
      </c>
      <c r="L12" s="14" t="s">
        <v>98</v>
      </c>
      <c r="M12" s="14" t="s">
        <v>98</v>
      </c>
      <c r="N12" s="14" t="s">
        <v>98</v>
      </c>
      <c r="O12" s="14" t="s">
        <v>98</v>
      </c>
      <c r="P12" s="14" t="s">
        <v>98</v>
      </c>
      <c r="Q12" s="14" t="s">
        <v>98</v>
      </c>
      <c r="R12" s="14" t="s">
        <v>98</v>
      </c>
      <c r="S12" s="14" t="s">
        <v>98</v>
      </c>
      <c r="T12" s="14" t="s">
        <v>98</v>
      </c>
      <c r="U12" s="14" t="s">
        <v>98</v>
      </c>
      <c r="V12" s="14" t="s">
        <v>98</v>
      </c>
      <c r="W12" s="14" t="s">
        <v>98</v>
      </c>
      <c r="X12" s="14" t="s">
        <v>98</v>
      </c>
      <c r="Y12" s="14" t="s">
        <v>98</v>
      </c>
      <c r="Z12" s="14" t="s">
        <v>98</v>
      </c>
      <c r="AA12" s="14" t="s">
        <v>98</v>
      </c>
      <c r="AB12" s="14" t="s">
        <v>98</v>
      </c>
      <c r="AC12" s="14" t="s">
        <v>98</v>
      </c>
    </row>
    <row r="13" spans="1:29" ht="30" x14ac:dyDescent="0.2">
      <c r="A13" s="4" t="s">
        <v>50</v>
      </c>
      <c r="B13" s="14" t="s">
        <v>99</v>
      </c>
      <c r="C13" s="14" t="s">
        <v>99</v>
      </c>
      <c r="D13" s="14" t="s">
        <v>99</v>
      </c>
      <c r="E13" s="14" t="s">
        <v>99</v>
      </c>
      <c r="F13" s="14" t="s">
        <v>99</v>
      </c>
      <c r="G13" s="14" t="s">
        <v>99</v>
      </c>
      <c r="H13" s="14" t="s">
        <v>99</v>
      </c>
      <c r="I13" s="14" t="s">
        <v>100</v>
      </c>
      <c r="J13" s="14" t="s">
        <v>100</v>
      </c>
      <c r="K13" s="14" t="s">
        <v>100</v>
      </c>
      <c r="L13" s="14" t="s">
        <v>101</v>
      </c>
      <c r="M13" s="14" t="s">
        <v>101</v>
      </c>
      <c r="N13" s="14" t="s">
        <v>100</v>
      </c>
      <c r="O13" s="14" t="s">
        <v>100</v>
      </c>
      <c r="P13" s="14" t="s">
        <v>99</v>
      </c>
      <c r="Q13" s="14" t="s">
        <v>99</v>
      </c>
      <c r="R13" s="14" t="s">
        <v>99</v>
      </c>
      <c r="S13" s="14" t="s">
        <v>99</v>
      </c>
      <c r="T13" s="14" t="s">
        <v>99</v>
      </c>
      <c r="U13" s="14" t="s">
        <v>99</v>
      </c>
      <c r="V13" s="14" t="s">
        <v>99</v>
      </c>
      <c r="W13" s="14" t="s">
        <v>100</v>
      </c>
      <c r="X13" s="14" t="s">
        <v>100</v>
      </c>
      <c r="Y13" s="14" t="s">
        <v>100</v>
      </c>
      <c r="Z13" s="14" t="s">
        <v>101</v>
      </c>
      <c r="AA13" s="14" t="s">
        <v>101</v>
      </c>
      <c r="AB13" s="14" t="s">
        <v>100</v>
      </c>
      <c r="AC13" s="14" t="s">
        <v>100</v>
      </c>
    </row>
    <row r="14" spans="1:29" ht="15" x14ac:dyDescent="0.2">
      <c r="A14" s="4" t="s">
        <v>51</v>
      </c>
      <c r="B14" s="14" t="s">
        <v>161</v>
      </c>
      <c r="C14" s="14" t="s">
        <v>108</v>
      </c>
      <c r="D14" s="14" t="s">
        <v>109</v>
      </c>
      <c r="E14" s="14" t="s">
        <v>105</v>
      </c>
      <c r="F14" s="14" t="s">
        <v>165</v>
      </c>
      <c r="G14" s="14" t="s">
        <v>109</v>
      </c>
      <c r="H14" s="19" t="s">
        <v>103</v>
      </c>
      <c r="I14" s="14" t="s">
        <v>152</v>
      </c>
      <c r="J14" s="14" t="s">
        <v>108</v>
      </c>
      <c r="K14" s="14" t="s">
        <v>106</v>
      </c>
      <c r="L14" s="14" t="s">
        <v>110</v>
      </c>
      <c r="M14" s="14" t="s">
        <v>160</v>
      </c>
      <c r="N14" s="14" t="s">
        <v>111</v>
      </c>
      <c r="O14" s="14" t="s">
        <v>112</v>
      </c>
      <c r="P14" s="14" t="s">
        <v>161</v>
      </c>
      <c r="Q14" s="14" t="s">
        <v>108</v>
      </c>
      <c r="R14" s="14" t="s">
        <v>109</v>
      </c>
      <c r="S14" s="14" t="s">
        <v>105</v>
      </c>
      <c r="T14" s="14" t="s">
        <v>165</v>
      </c>
      <c r="U14" s="14" t="s">
        <v>109</v>
      </c>
      <c r="V14" s="19" t="s">
        <v>103</v>
      </c>
      <c r="W14" s="14" t="s">
        <v>152</v>
      </c>
      <c r="X14" s="14" t="s">
        <v>108</v>
      </c>
      <c r="Y14" s="14" t="s">
        <v>106</v>
      </c>
      <c r="Z14" s="14" t="s">
        <v>110</v>
      </c>
      <c r="AA14" s="14" t="s">
        <v>160</v>
      </c>
      <c r="AB14" s="14" t="s">
        <v>111</v>
      </c>
      <c r="AC14" s="14" t="s">
        <v>112</v>
      </c>
    </row>
    <row r="15" spans="1:29" ht="15" x14ac:dyDescent="0.2">
      <c r="A15" s="4" t="s">
        <v>52</v>
      </c>
      <c r="B15" s="14" t="s">
        <v>113</v>
      </c>
      <c r="C15" s="14" t="s">
        <v>113</v>
      </c>
      <c r="D15" s="14" t="s">
        <v>113</v>
      </c>
      <c r="E15" s="14" t="s">
        <v>113</v>
      </c>
      <c r="F15" s="14" t="s">
        <v>113</v>
      </c>
      <c r="G15" s="14" t="s">
        <v>113</v>
      </c>
      <c r="H15" s="14" t="s">
        <v>113</v>
      </c>
      <c r="I15" s="14" t="s">
        <v>113</v>
      </c>
      <c r="J15" s="14" t="s">
        <v>113</v>
      </c>
      <c r="K15" s="14" t="s">
        <v>113</v>
      </c>
      <c r="L15" s="14" t="s">
        <v>113</v>
      </c>
      <c r="M15" s="14" t="s">
        <v>113</v>
      </c>
      <c r="N15" s="14" t="s">
        <v>113</v>
      </c>
      <c r="O15" s="14" t="s">
        <v>113</v>
      </c>
      <c r="P15" s="14" t="s">
        <v>113</v>
      </c>
      <c r="Q15" s="14" t="s">
        <v>113</v>
      </c>
      <c r="R15" s="14" t="s">
        <v>113</v>
      </c>
      <c r="S15" s="14" t="s">
        <v>113</v>
      </c>
      <c r="T15" s="14" t="s">
        <v>113</v>
      </c>
      <c r="U15" s="14" t="s">
        <v>113</v>
      </c>
      <c r="V15" s="14" t="s">
        <v>113</v>
      </c>
      <c r="W15" s="14" t="s">
        <v>113</v>
      </c>
      <c r="X15" s="14" t="s">
        <v>113</v>
      </c>
      <c r="Y15" s="14" t="s">
        <v>113</v>
      </c>
      <c r="Z15" s="14" t="s">
        <v>113</v>
      </c>
      <c r="AA15" s="14" t="s">
        <v>113</v>
      </c>
      <c r="AB15" s="14" t="s">
        <v>113</v>
      </c>
      <c r="AC15" s="14" t="s">
        <v>113</v>
      </c>
    </row>
    <row r="16" spans="1:29" ht="30" x14ac:dyDescent="0.2">
      <c r="A16" s="4" t="s">
        <v>53</v>
      </c>
      <c r="B16" s="14" t="s">
        <v>114</v>
      </c>
      <c r="C16" s="19" t="s">
        <v>118</v>
      </c>
      <c r="D16" s="14" t="s">
        <v>99</v>
      </c>
      <c r="E16" s="14" t="s">
        <v>116</v>
      </c>
      <c r="F16" s="14" t="s">
        <v>116</v>
      </c>
      <c r="G16" s="14" t="s">
        <v>101</v>
      </c>
      <c r="H16" s="14" t="s">
        <v>101</v>
      </c>
      <c r="I16" s="14" t="s">
        <v>117</v>
      </c>
      <c r="J16" s="19" t="s">
        <v>118</v>
      </c>
      <c r="K16" s="14" t="s">
        <v>119</v>
      </c>
      <c r="L16" s="14" t="s">
        <v>101</v>
      </c>
      <c r="M16" s="14" t="s">
        <v>101</v>
      </c>
      <c r="N16" s="14" t="s">
        <v>120</v>
      </c>
      <c r="O16" s="14" t="s">
        <v>114</v>
      </c>
      <c r="P16" s="14" t="s">
        <v>114</v>
      </c>
      <c r="Q16" s="19" t="s">
        <v>118</v>
      </c>
      <c r="R16" s="14" t="s">
        <v>99</v>
      </c>
      <c r="S16" s="14" t="s">
        <v>116</v>
      </c>
      <c r="T16" s="14" t="s">
        <v>116</v>
      </c>
      <c r="U16" s="14" t="s">
        <v>101</v>
      </c>
      <c r="V16" s="14" t="s">
        <v>101</v>
      </c>
      <c r="W16" s="14" t="s">
        <v>117</v>
      </c>
      <c r="X16" s="19" t="s">
        <v>118</v>
      </c>
      <c r="Y16" s="14" t="s">
        <v>119</v>
      </c>
      <c r="Z16" s="14" t="s">
        <v>101</v>
      </c>
      <c r="AA16" s="14" t="s">
        <v>101</v>
      </c>
      <c r="AB16" s="14" t="s">
        <v>120</v>
      </c>
      <c r="AC16" s="14" t="s">
        <v>114</v>
      </c>
    </row>
    <row r="17" spans="1:29" ht="30" x14ac:dyDescent="0.2">
      <c r="A17" s="4" t="s">
        <v>54</v>
      </c>
      <c r="B17" s="14" t="s">
        <v>122</v>
      </c>
      <c r="C17" s="14" t="s">
        <v>122</v>
      </c>
      <c r="D17" s="14" t="s">
        <v>101</v>
      </c>
      <c r="E17" s="14" t="s">
        <v>122</v>
      </c>
      <c r="F17" s="14" t="s">
        <v>122</v>
      </c>
      <c r="G17" s="14" t="s">
        <v>101</v>
      </c>
      <c r="H17" s="14" t="s">
        <v>101</v>
      </c>
      <c r="I17" s="14" t="s">
        <v>123</v>
      </c>
      <c r="J17" s="14" t="s">
        <v>123</v>
      </c>
      <c r="K17" s="14" t="s">
        <v>123</v>
      </c>
      <c r="L17" s="14" t="s">
        <v>101</v>
      </c>
      <c r="M17" s="14" t="s">
        <v>101</v>
      </c>
      <c r="N17" s="14" t="s">
        <v>101</v>
      </c>
      <c r="O17" s="14" t="s">
        <v>101</v>
      </c>
      <c r="P17" s="14" t="s">
        <v>122</v>
      </c>
      <c r="Q17" s="14" t="s">
        <v>122</v>
      </c>
      <c r="R17" s="14" t="s">
        <v>101</v>
      </c>
      <c r="S17" s="14" t="s">
        <v>122</v>
      </c>
      <c r="T17" s="14" t="s">
        <v>122</v>
      </c>
      <c r="U17" s="14" t="s">
        <v>101</v>
      </c>
      <c r="V17" s="14" t="s">
        <v>101</v>
      </c>
      <c r="W17" s="14" t="s">
        <v>123</v>
      </c>
      <c r="X17" s="14" t="s">
        <v>123</v>
      </c>
      <c r="Y17" s="14" t="s">
        <v>123</v>
      </c>
      <c r="Z17" s="14" t="s">
        <v>101</v>
      </c>
      <c r="AA17" s="14" t="s">
        <v>101</v>
      </c>
      <c r="AB17" s="14" t="s">
        <v>101</v>
      </c>
      <c r="AC17" s="14" t="s">
        <v>101</v>
      </c>
    </row>
    <row r="18" spans="1:29" ht="15" x14ac:dyDescent="0.2">
      <c r="A18" s="4" t="s">
        <v>55</v>
      </c>
      <c r="B18" s="14" t="s">
        <v>124</v>
      </c>
      <c r="C18" s="14" t="s">
        <v>176</v>
      </c>
      <c r="D18" s="14" t="s">
        <v>101</v>
      </c>
      <c r="E18" s="14" t="s">
        <v>101</v>
      </c>
      <c r="F18" s="14" t="s">
        <v>101</v>
      </c>
      <c r="G18" s="14" t="s">
        <v>101</v>
      </c>
      <c r="H18" s="14" t="s">
        <v>101</v>
      </c>
      <c r="I18" s="14" t="s">
        <v>124</v>
      </c>
      <c r="J18" s="14" t="s">
        <v>174</v>
      </c>
      <c r="K18" s="14" t="s">
        <v>101</v>
      </c>
      <c r="L18" s="14" t="s">
        <v>101</v>
      </c>
      <c r="M18" s="14" t="s">
        <v>101</v>
      </c>
      <c r="N18" s="14" t="s">
        <v>124</v>
      </c>
      <c r="O18" s="14" t="s">
        <v>124</v>
      </c>
      <c r="P18" s="14" t="s">
        <v>124</v>
      </c>
      <c r="Q18" s="14" t="s">
        <v>176</v>
      </c>
      <c r="R18" s="14" t="s">
        <v>101</v>
      </c>
      <c r="S18" s="14" t="s">
        <v>101</v>
      </c>
      <c r="T18" s="14" t="s">
        <v>101</v>
      </c>
      <c r="U18" s="14" t="s">
        <v>101</v>
      </c>
      <c r="V18" s="14" t="s">
        <v>101</v>
      </c>
      <c r="W18" s="14" t="s">
        <v>124</v>
      </c>
      <c r="X18" s="14" t="s">
        <v>178</v>
      </c>
      <c r="Y18" s="14" t="s">
        <v>101</v>
      </c>
      <c r="Z18" s="14" t="s">
        <v>101</v>
      </c>
      <c r="AA18" s="14" t="s">
        <v>101</v>
      </c>
      <c r="AB18" s="14" t="s">
        <v>124</v>
      </c>
      <c r="AC18" s="14" t="s">
        <v>124</v>
      </c>
    </row>
    <row r="19" spans="1:29" ht="15" x14ac:dyDescent="0.2">
      <c r="A19" s="4" t="s">
        <v>56</v>
      </c>
      <c r="B19" s="14" t="s">
        <v>124</v>
      </c>
      <c r="C19" s="14">
        <v>4</v>
      </c>
      <c r="D19" s="14" t="s">
        <v>101</v>
      </c>
      <c r="E19" s="14" t="s">
        <v>124</v>
      </c>
      <c r="F19" s="14" t="s">
        <v>124</v>
      </c>
      <c r="G19" s="14" t="s">
        <v>101</v>
      </c>
      <c r="H19" s="14" t="s">
        <v>101</v>
      </c>
      <c r="I19" s="14" t="s">
        <v>124</v>
      </c>
      <c r="J19" s="14">
        <v>4</v>
      </c>
      <c r="K19" s="14" t="s">
        <v>124</v>
      </c>
      <c r="L19" s="14" t="s">
        <v>127</v>
      </c>
      <c r="M19" s="14" t="s">
        <v>127</v>
      </c>
      <c r="N19" s="14" t="s">
        <v>127</v>
      </c>
      <c r="O19" s="14" t="s">
        <v>127</v>
      </c>
      <c r="P19" s="14" t="s">
        <v>124</v>
      </c>
      <c r="Q19" s="14">
        <v>4</v>
      </c>
      <c r="R19" s="14" t="s">
        <v>101</v>
      </c>
      <c r="S19" s="14" t="s">
        <v>124</v>
      </c>
      <c r="T19" s="14" t="s">
        <v>124</v>
      </c>
      <c r="U19" s="14" t="s">
        <v>101</v>
      </c>
      <c r="V19" s="14" t="s">
        <v>101</v>
      </c>
      <c r="W19" s="14" t="s">
        <v>124</v>
      </c>
      <c r="X19" s="14">
        <v>4</v>
      </c>
      <c r="Y19" s="14" t="s">
        <v>124</v>
      </c>
      <c r="Z19" s="14" t="s">
        <v>127</v>
      </c>
      <c r="AA19" s="14" t="s">
        <v>127</v>
      </c>
      <c r="AB19" s="14" t="s">
        <v>127</v>
      </c>
      <c r="AC19" s="14" t="s">
        <v>127</v>
      </c>
    </row>
    <row r="20" spans="1:29" ht="15" x14ac:dyDescent="0.2">
      <c r="A20" s="4" t="s">
        <v>57</v>
      </c>
      <c r="B20" s="14" t="s">
        <v>101</v>
      </c>
      <c r="C20" s="14" t="s">
        <v>128</v>
      </c>
      <c r="D20" s="14" t="s">
        <v>101</v>
      </c>
      <c r="E20" s="14" t="s">
        <v>101</v>
      </c>
      <c r="F20" s="14" t="s">
        <v>101</v>
      </c>
      <c r="G20" s="14" t="s">
        <v>101</v>
      </c>
      <c r="H20" s="14" t="s">
        <v>101</v>
      </c>
      <c r="I20" s="14" t="s">
        <v>101</v>
      </c>
      <c r="J20" s="14" t="s">
        <v>128</v>
      </c>
      <c r="K20" s="14" t="s">
        <v>101</v>
      </c>
      <c r="L20" s="14" t="s">
        <v>101</v>
      </c>
      <c r="M20" s="14" t="s">
        <v>101</v>
      </c>
      <c r="N20" s="14" t="s">
        <v>101</v>
      </c>
      <c r="O20" s="14" t="s">
        <v>101</v>
      </c>
      <c r="P20" s="14" t="s">
        <v>101</v>
      </c>
      <c r="Q20" s="14" t="s">
        <v>128</v>
      </c>
      <c r="R20" s="14" t="s">
        <v>101</v>
      </c>
      <c r="S20" s="14" t="s">
        <v>101</v>
      </c>
      <c r="T20" s="14" t="s">
        <v>101</v>
      </c>
      <c r="U20" s="14" t="s">
        <v>101</v>
      </c>
      <c r="V20" s="14" t="s">
        <v>101</v>
      </c>
      <c r="W20" s="14" t="s">
        <v>101</v>
      </c>
      <c r="X20" s="14" t="s">
        <v>128</v>
      </c>
      <c r="Y20" s="14" t="s">
        <v>101</v>
      </c>
      <c r="Z20" s="14" t="s">
        <v>101</v>
      </c>
      <c r="AA20" s="14" t="s">
        <v>101</v>
      </c>
      <c r="AB20" s="14" t="s">
        <v>101</v>
      </c>
      <c r="AC20" s="14" t="s">
        <v>101</v>
      </c>
    </row>
    <row r="21" spans="1:29" ht="15" x14ac:dyDescent="0.2">
      <c r="A21" s="4" t="s">
        <v>58</v>
      </c>
      <c r="B21" s="14" t="s">
        <v>127</v>
      </c>
      <c r="C21" s="14" t="s">
        <v>127</v>
      </c>
      <c r="D21" s="14" t="s">
        <v>127</v>
      </c>
      <c r="E21" s="14" t="s">
        <v>127</v>
      </c>
      <c r="F21" s="14" t="s">
        <v>127</v>
      </c>
      <c r="G21" s="14" t="s">
        <v>127</v>
      </c>
      <c r="H21" s="14" t="s">
        <v>127</v>
      </c>
      <c r="I21" s="14" t="s">
        <v>127</v>
      </c>
      <c r="J21" s="14" t="s">
        <v>127</v>
      </c>
      <c r="K21" s="14" t="s">
        <v>127</v>
      </c>
      <c r="L21" s="14" t="s">
        <v>127</v>
      </c>
      <c r="M21" s="14" t="s">
        <v>127</v>
      </c>
      <c r="N21" s="14" t="s">
        <v>129</v>
      </c>
      <c r="O21" s="14" t="s">
        <v>130</v>
      </c>
      <c r="P21" s="14" t="s">
        <v>127</v>
      </c>
      <c r="Q21" s="14" t="s">
        <v>127</v>
      </c>
      <c r="R21" s="14" t="s">
        <v>127</v>
      </c>
      <c r="S21" s="14" t="s">
        <v>127</v>
      </c>
      <c r="T21" s="14" t="s">
        <v>127</v>
      </c>
      <c r="U21" s="14" t="s">
        <v>127</v>
      </c>
      <c r="V21" s="14" t="s">
        <v>127</v>
      </c>
      <c r="W21" s="14" t="s">
        <v>127</v>
      </c>
      <c r="X21" s="14" t="s">
        <v>127</v>
      </c>
      <c r="Y21" s="14" t="s">
        <v>127</v>
      </c>
      <c r="Z21" s="14" t="s">
        <v>127</v>
      </c>
      <c r="AA21" s="14" t="s">
        <v>127</v>
      </c>
      <c r="AB21" s="14" t="s">
        <v>129</v>
      </c>
      <c r="AC21" s="14" t="s">
        <v>130</v>
      </c>
    </row>
    <row r="22" spans="1:29" ht="15" x14ac:dyDescent="0.2">
      <c r="A22" s="4" t="s">
        <v>59</v>
      </c>
      <c r="B22" s="14" t="s">
        <v>127</v>
      </c>
      <c r="C22" s="14" t="s">
        <v>127</v>
      </c>
      <c r="D22" s="14" t="s">
        <v>127</v>
      </c>
      <c r="E22" s="14" t="s">
        <v>127</v>
      </c>
      <c r="F22" s="14" t="s">
        <v>127</v>
      </c>
      <c r="G22" s="14" t="s">
        <v>127</v>
      </c>
      <c r="H22" s="14" t="s">
        <v>127</v>
      </c>
      <c r="I22" s="14" t="s">
        <v>127</v>
      </c>
      <c r="J22" s="14" t="s">
        <v>127</v>
      </c>
      <c r="K22" s="14" t="s">
        <v>127</v>
      </c>
      <c r="L22" s="14" t="s">
        <v>127</v>
      </c>
      <c r="M22" s="14" t="s">
        <v>127</v>
      </c>
      <c r="N22" s="14" t="s">
        <v>127</v>
      </c>
      <c r="O22" s="14" t="s">
        <v>127</v>
      </c>
      <c r="P22" s="14" t="s">
        <v>127</v>
      </c>
      <c r="Q22" s="14" t="s">
        <v>127</v>
      </c>
      <c r="R22" s="14" t="s">
        <v>127</v>
      </c>
      <c r="S22" s="14" t="s">
        <v>127</v>
      </c>
      <c r="T22" s="14" t="s">
        <v>127</v>
      </c>
      <c r="U22" s="14" t="s">
        <v>127</v>
      </c>
      <c r="V22" s="14" t="s">
        <v>127</v>
      </c>
      <c r="W22" s="14" t="s">
        <v>127</v>
      </c>
      <c r="X22" s="14" t="s">
        <v>127</v>
      </c>
      <c r="Y22" s="14" t="s">
        <v>127</v>
      </c>
      <c r="Z22" s="14" t="s">
        <v>127</v>
      </c>
      <c r="AA22" s="14" t="s">
        <v>127</v>
      </c>
      <c r="AB22" s="14" t="s">
        <v>127</v>
      </c>
      <c r="AC22" s="14" t="s">
        <v>127</v>
      </c>
    </row>
    <row r="23" spans="1:29" ht="45" x14ac:dyDescent="0.2">
      <c r="A23" s="4" t="s">
        <v>60</v>
      </c>
      <c r="B23" s="14" t="s">
        <v>131</v>
      </c>
      <c r="C23" s="14" t="s">
        <v>132</v>
      </c>
      <c r="D23" s="14" t="s">
        <v>133</v>
      </c>
      <c r="E23" s="14" t="s">
        <v>131</v>
      </c>
      <c r="F23" s="14" t="s">
        <v>131</v>
      </c>
      <c r="G23" s="14" t="s">
        <v>133</v>
      </c>
      <c r="H23" s="14" t="s">
        <v>133</v>
      </c>
      <c r="I23" s="14" t="s">
        <v>131</v>
      </c>
      <c r="J23" s="14" t="s">
        <v>132</v>
      </c>
      <c r="K23" s="14" t="s">
        <v>131</v>
      </c>
      <c r="L23" s="19" t="s">
        <v>135</v>
      </c>
      <c r="M23" s="19" t="s">
        <v>135</v>
      </c>
      <c r="N23" s="19" t="s">
        <v>138</v>
      </c>
      <c r="O23" s="14" t="s">
        <v>133</v>
      </c>
      <c r="P23" s="14" t="s">
        <v>131</v>
      </c>
      <c r="Q23" s="14" t="s">
        <v>132</v>
      </c>
      <c r="R23" s="14" t="s">
        <v>133</v>
      </c>
      <c r="S23" s="14" t="s">
        <v>131</v>
      </c>
      <c r="T23" s="14" t="s">
        <v>131</v>
      </c>
      <c r="U23" s="14" t="s">
        <v>133</v>
      </c>
      <c r="V23" s="14" t="s">
        <v>133</v>
      </c>
      <c r="W23" s="14" t="s">
        <v>131</v>
      </c>
      <c r="X23" s="14" t="s">
        <v>132</v>
      </c>
      <c r="Y23" s="14" t="s">
        <v>131</v>
      </c>
      <c r="Z23" s="19" t="s">
        <v>135</v>
      </c>
      <c r="AA23" s="19" t="s">
        <v>135</v>
      </c>
      <c r="AB23" s="19" t="s">
        <v>138</v>
      </c>
      <c r="AC23" s="14" t="s">
        <v>133</v>
      </c>
    </row>
    <row r="24" spans="1:29" ht="15" x14ac:dyDescent="0.2">
      <c r="A24" s="4" t="s">
        <v>66</v>
      </c>
      <c r="B24" s="14" t="s">
        <v>99</v>
      </c>
      <c r="C24" s="14" t="s">
        <v>99</v>
      </c>
      <c r="D24" s="14" t="s">
        <v>99</v>
      </c>
      <c r="E24" s="14" t="s">
        <v>99</v>
      </c>
      <c r="F24" s="14" t="s">
        <v>99</v>
      </c>
      <c r="G24" s="14" t="s">
        <v>99</v>
      </c>
      <c r="H24" s="14" t="s">
        <v>99</v>
      </c>
      <c r="I24" s="14" t="s">
        <v>99</v>
      </c>
      <c r="J24" s="14" t="s">
        <v>99</v>
      </c>
      <c r="K24" s="14" t="s">
        <v>99</v>
      </c>
      <c r="L24" s="14" t="s">
        <v>139</v>
      </c>
      <c r="M24" s="14" t="s">
        <v>140</v>
      </c>
      <c r="N24" s="14" t="s">
        <v>101</v>
      </c>
      <c r="O24" s="14" t="s">
        <v>101</v>
      </c>
      <c r="P24" s="14" t="s">
        <v>99</v>
      </c>
      <c r="Q24" s="14" t="s">
        <v>99</v>
      </c>
      <c r="R24" s="14" t="s">
        <v>99</v>
      </c>
      <c r="S24" s="14" t="s">
        <v>99</v>
      </c>
      <c r="T24" s="14" t="s">
        <v>99</v>
      </c>
      <c r="U24" s="14" t="s">
        <v>99</v>
      </c>
      <c r="V24" s="14" t="s">
        <v>99</v>
      </c>
      <c r="W24" s="14" t="s">
        <v>99</v>
      </c>
      <c r="X24" s="14" t="s">
        <v>99</v>
      </c>
      <c r="Y24" s="14" t="s">
        <v>99</v>
      </c>
      <c r="Z24" s="14" t="s">
        <v>139</v>
      </c>
      <c r="AA24" s="14" t="s">
        <v>140</v>
      </c>
      <c r="AB24" s="14" t="s">
        <v>101</v>
      </c>
      <c r="AC24" s="14" t="s">
        <v>101</v>
      </c>
    </row>
    <row r="25" spans="1:29" ht="15" x14ac:dyDescent="0.2">
      <c r="A25" s="4" t="s">
        <v>61</v>
      </c>
      <c r="B25" s="14" t="s">
        <v>101</v>
      </c>
      <c r="C25" s="14" t="s">
        <v>101</v>
      </c>
      <c r="D25" s="14" t="s">
        <v>101</v>
      </c>
      <c r="E25" s="14" t="s">
        <v>101</v>
      </c>
      <c r="F25" s="14" t="s">
        <v>101</v>
      </c>
      <c r="G25" s="14">
        <v>4</v>
      </c>
      <c r="H25" s="14" t="s">
        <v>99</v>
      </c>
      <c r="I25" s="14" t="s">
        <v>99</v>
      </c>
      <c r="J25" s="14" t="s">
        <v>99</v>
      </c>
      <c r="K25" s="14" t="s">
        <v>99</v>
      </c>
      <c r="L25" s="14" t="s">
        <v>167</v>
      </c>
      <c r="M25" s="14" t="s">
        <v>169</v>
      </c>
      <c r="N25" s="14" t="s">
        <v>99</v>
      </c>
      <c r="O25" s="14" t="s">
        <v>99</v>
      </c>
      <c r="P25" s="14" t="s">
        <v>101</v>
      </c>
      <c r="Q25" s="14" t="s">
        <v>101</v>
      </c>
      <c r="R25" s="14" t="s">
        <v>101</v>
      </c>
      <c r="S25" s="14" t="s">
        <v>101</v>
      </c>
      <c r="T25" s="14" t="s">
        <v>101</v>
      </c>
      <c r="U25" s="14">
        <v>4</v>
      </c>
      <c r="V25" s="14" t="s">
        <v>99</v>
      </c>
      <c r="W25" s="14" t="s">
        <v>99</v>
      </c>
      <c r="X25" s="14" t="s">
        <v>99</v>
      </c>
      <c r="Y25" s="14" t="s">
        <v>99</v>
      </c>
      <c r="Z25" s="14" t="s">
        <v>168</v>
      </c>
      <c r="AA25" s="14" t="s">
        <v>169</v>
      </c>
      <c r="AB25" s="14" t="s">
        <v>99</v>
      </c>
      <c r="AC25" s="14" t="s">
        <v>99</v>
      </c>
    </row>
    <row r="26" spans="1:29" ht="15" x14ac:dyDescent="0.2">
      <c r="A26" s="4" t="s">
        <v>67</v>
      </c>
      <c r="B26" s="14" t="s">
        <v>101</v>
      </c>
      <c r="C26" s="14" t="s">
        <v>101</v>
      </c>
      <c r="D26" s="14" t="s">
        <v>101</v>
      </c>
      <c r="E26" s="14" t="s">
        <v>101</v>
      </c>
      <c r="F26" s="14" t="s">
        <v>101</v>
      </c>
      <c r="G26" s="14" t="s">
        <v>101</v>
      </c>
      <c r="H26" s="14" t="s">
        <v>101</v>
      </c>
      <c r="I26" s="14" t="s">
        <v>101</v>
      </c>
      <c r="J26" s="14" t="s">
        <v>101</v>
      </c>
      <c r="K26" s="14" t="s">
        <v>101</v>
      </c>
      <c r="L26" s="14" t="s">
        <v>101</v>
      </c>
      <c r="M26" s="14" t="s">
        <v>101</v>
      </c>
      <c r="N26" s="14" t="s">
        <v>101</v>
      </c>
      <c r="O26" s="14" t="s">
        <v>101</v>
      </c>
      <c r="P26" s="14" t="s">
        <v>101</v>
      </c>
      <c r="Q26" s="14" t="s">
        <v>101</v>
      </c>
      <c r="R26" s="14" t="s">
        <v>101</v>
      </c>
      <c r="S26" s="14" t="s">
        <v>101</v>
      </c>
      <c r="T26" s="14" t="s">
        <v>101</v>
      </c>
      <c r="U26" s="14" t="s">
        <v>101</v>
      </c>
      <c r="V26" s="14" t="s">
        <v>101</v>
      </c>
      <c r="W26" s="14" t="s">
        <v>101</v>
      </c>
      <c r="X26" s="14" t="s">
        <v>101</v>
      </c>
      <c r="Y26" s="14" t="s">
        <v>101</v>
      </c>
      <c r="Z26" s="14" t="s">
        <v>101</v>
      </c>
      <c r="AA26" s="14" t="s">
        <v>101</v>
      </c>
      <c r="AB26" s="14" t="s">
        <v>101</v>
      </c>
      <c r="AC26" s="14" t="s">
        <v>101</v>
      </c>
    </row>
    <row r="27" spans="1:29" ht="15" x14ac:dyDescent="0.2">
      <c r="A27" s="4" t="s">
        <v>68</v>
      </c>
      <c r="B27" s="14">
        <v>2.65</v>
      </c>
      <c r="C27" s="14">
        <v>2.65</v>
      </c>
      <c r="D27" s="14">
        <v>2.65</v>
      </c>
      <c r="E27" s="14">
        <v>2.65</v>
      </c>
      <c r="F27" s="14">
        <v>2.65</v>
      </c>
      <c r="G27" s="14">
        <v>2.65</v>
      </c>
      <c r="H27" s="14">
        <v>2.65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  <c r="N27" s="14">
        <v>0</v>
      </c>
      <c r="O27" s="14">
        <v>0</v>
      </c>
      <c r="P27" s="14">
        <v>2.65</v>
      </c>
      <c r="Q27" s="14">
        <v>2.65</v>
      </c>
      <c r="R27" s="14">
        <v>2.65</v>
      </c>
      <c r="S27" s="14">
        <v>2.65</v>
      </c>
      <c r="T27" s="14">
        <v>2.65</v>
      </c>
      <c r="U27" s="14">
        <v>2.65</v>
      </c>
      <c r="V27" s="14">
        <v>2.65</v>
      </c>
      <c r="W27" s="14">
        <v>0</v>
      </c>
      <c r="X27" s="14">
        <v>0</v>
      </c>
      <c r="Y27" s="14">
        <v>0</v>
      </c>
      <c r="Z27" s="14">
        <v>0</v>
      </c>
      <c r="AA27" s="14">
        <v>0</v>
      </c>
      <c r="AB27" s="14">
        <v>0</v>
      </c>
      <c r="AC27" s="14">
        <v>0</v>
      </c>
    </row>
    <row r="28" spans="1:29" ht="15" x14ac:dyDescent="0.2">
      <c r="A28" s="4" t="s">
        <v>69</v>
      </c>
      <c r="B28" s="14">
        <v>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  <c r="Q28" s="14">
        <v>0</v>
      </c>
      <c r="R28" s="14">
        <v>0</v>
      </c>
      <c r="S28" s="14">
        <v>0</v>
      </c>
      <c r="T28" s="14">
        <v>0</v>
      </c>
      <c r="U28" s="14">
        <v>0</v>
      </c>
      <c r="V28" s="14">
        <v>0</v>
      </c>
      <c r="W28" s="14">
        <v>0</v>
      </c>
      <c r="X28" s="14">
        <v>0</v>
      </c>
      <c r="Y28" s="14">
        <v>0</v>
      </c>
      <c r="Z28" s="14">
        <v>0</v>
      </c>
      <c r="AA28" s="14">
        <v>0</v>
      </c>
      <c r="AB28" s="14">
        <v>0</v>
      </c>
      <c r="AC28" s="14">
        <v>0</v>
      </c>
    </row>
    <row r="29" spans="1:29" ht="15" x14ac:dyDescent="0.2">
      <c r="A29" s="6" t="s">
        <v>70</v>
      </c>
      <c r="B29" s="14">
        <v>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  <c r="N29" s="14">
        <v>0</v>
      </c>
      <c r="O29" s="14">
        <v>0</v>
      </c>
      <c r="P29" s="14">
        <v>0</v>
      </c>
      <c r="Q29" s="14">
        <v>0</v>
      </c>
      <c r="R29" s="14">
        <v>0</v>
      </c>
      <c r="S29" s="14">
        <v>0</v>
      </c>
      <c r="T29" s="14">
        <v>0</v>
      </c>
      <c r="U29" s="14">
        <v>0</v>
      </c>
      <c r="V29" s="14">
        <v>0</v>
      </c>
      <c r="W29" s="14">
        <v>0</v>
      </c>
      <c r="X29" s="14">
        <v>0</v>
      </c>
      <c r="Y29" s="14">
        <v>0</v>
      </c>
      <c r="Z29" s="14">
        <v>0</v>
      </c>
      <c r="AA29" s="14">
        <v>0</v>
      </c>
      <c r="AB29" s="14">
        <v>0</v>
      </c>
      <c r="AC29" s="14">
        <v>0</v>
      </c>
    </row>
    <row r="30" spans="1:29" ht="15" x14ac:dyDescent="0.2">
      <c r="A30" s="6" t="s">
        <v>71</v>
      </c>
      <c r="B30" s="14">
        <v>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  <c r="N30" s="14">
        <v>0</v>
      </c>
      <c r="O30" s="14">
        <v>0</v>
      </c>
      <c r="P30" s="14">
        <v>0</v>
      </c>
      <c r="Q30" s="14">
        <v>0</v>
      </c>
      <c r="R30" s="14">
        <v>0</v>
      </c>
      <c r="S30" s="14">
        <v>0</v>
      </c>
      <c r="T30" s="14">
        <v>0</v>
      </c>
      <c r="U30" s="14">
        <v>0</v>
      </c>
      <c r="V30" s="14">
        <v>0</v>
      </c>
      <c r="W30" s="14">
        <v>0</v>
      </c>
      <c r="X30" s="14">
        <v>0</v>
      </c>
      <c r="Y30" s="14">
        <v>0</v>
      </c>
      <c r="Z30" s="14">
        <v>0</v>
      </c>
      <c r="AA30" s="14">
        <v>0</v>
      </c>
      <c r="AB30" s="14">
        <v>0</v>
      </c>
      <c r="AC30" s="14">
        <v>0</v>
      </c>
    </row>
    <row r="31" spans="1:29" ht="15" x14ac:dyDescent="0.2">
      <c r="A31" s="7" t="s">
        <v>72</v>
      </c>
      <c r="B31" s="14" t="s">
        <v>99</v>
      </c>
      <c r="C31" s="14" t="s">
        <v>99</v>
      </c>
      <c r="D31" s="14" t="s">
        <v>99</v>
      </c>
      <c r="E31" s="14" t="s">
        <v>99</v>
      </c>
      <c r="F31" s="14" t="s">
        <v>99</v>
      </c>
      <c r="G31" s="14" t="s">
        <v>99</v>
      </c>
      <c r="H31" s="14" t="s">
        <v>99</v>
      </c>
      <c r="I31" s="14" t="s">
        <v>99</v>
      </c>
      <c r="J31" s="14" t="s">
        <v>99</v>
      </c>
      <c r="K31" s="14" t="s">
        <v>99</v>
      </c>
      <c r="L31" s="14" t="s">
        <v>99</v>
      </c>
      <c r="M31" s="14" t="s">
        <v>99</v>
      </c>
      <c r="N31" s="14" t="s">
        <v>99</v>
      </c>
      <c r="O31" s="14" t="s">
        <v>99</v>
      </c>
      <c r="P31" s="14" t="s">
        <v>99</v>
      </c>
      <c r="Q31" s="14" t="s">
        <v>99</v>
      </c>
      <c r="R31" s="14" t="s">
        <v>99</v>
      </c>
      <c r="S31" s="14" t="s">
        <v>99</v>
      </c>
      <c r="T31" s="14" t="s">
        <v>99</v>
      </c>
      <c r="U31" s="14" t="s">
        <v>99</v>
      </c>
      <c r="V31" s="14" t="s">
        <v>99</v>
      </c>
      <c r="W31" s="14" t="s">
        <v>99</v>
      </c>
      <c r="X31" s="14" t="s">
        <v>99</v>
      </c>
      <c r="Y31" s="14" t="s">
        <v>99</v>
      </c>
      <c r="Z31" s="14" t="s">
        <v>99</v>
      </c>
      <c r="AA31" s="14" t="s">
        <v>99</v>
      </c>
      <c r="AB31" s="14" t="s">
        <v>99</v>
      </c>
      <c r="AC31" s="14" t="s">
        <v>99</v>
      </c>
    </row>
    <row r="32" spans="1:29" ht="15" x14ac:dyDescent="0.2">
      <c r="A32" s="7" t="s">
        <v>73</v>
      </c>
      <c r="B32" s="14" t="s">
        <v>99</v>
      </c>
      <c r="C32" s="14" t="s">
        <v>99</v>
      </c>
      <c r="D32" s="14" t="s">
        <v>99</v>
      </c>
      <c r="E32" s="14" t="s">
        <v>99</v>
      </c>
      <c r="F32" s="14" t="s">
        <v>99</v>
      </c>
      <c r="G32" s="14" t="s">
        <v>99</v>
      </c>
      <c r="H32" s="14" t="s">
        <v>99</v>
      </c>
      <c r="I32" s="14" t="s">
        <v>99</v>
      </c>
      <c r="J32" s="14" t="s">
        <v>99</v>
      </c>
      <c r="K32" s="14" t="s">
        <v>99</v>
      </c>
      <c r="L32" s="14" t="s">
        <v>99</v>
      </c>
      <c r="M32" s="14" t="s">
        <v>99</v>
      </c>
      <c r="N32" s="14" t="s">
        <v>99</v>
      </c>
      <c r="O32" s="14" t="s">
        <v>99</v>
      </c>
      <c r="P32" s="14" t="s">
        <v>99</v>
      </c>
      <c r="Q32" s="14" t="s">
        <v>99</v>
      </c>
      <c r="R32" s="14" t="s">
        <v>99</v>
      </c>
      <c r="S32" s="14" t="s">
        <v>99</v>
      </c>
      <c r="T32" s="14" t="s">
        <v>99</v>
      </c>
      <c r="U32" s="14" t="s">
        <v>99</v>
      </c>
      <c r="V32" s="14" t="s">
        <v>99</v>
      </c>
      <c r="W32" s="14" t="s">
        <v>99</v>
      </c>
      <c r="X32" s="14" t="s">
        <v>99</v>
      </c>
      <c r="Y32" s="14" t="s">
        <v>99</v>
      </c>
      <c r="Z32" s="14" t="s">
        <v>99</v>
      </c>
      <c r="AA32" s="14" t="s">
        <v>99</v>
      </c>
      <c r="AB32" s="14" t="s">
        <v>99</v>
      </c>
      <c r="AC32" s="14" t="s">
        <v>99</v>
      </c>
    </row>
    <row r="33" spans="1:29" ht="60" x14ac:dyDescent="0.2">
      <c r="A33" s="4" t="s">
        <v>74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</row>
    <row r="34" spans="1:29" ht="15" x14ac:dyDescent="0.2">
      <c r="A34" s="2" t="s">
        <v>3</v>
      </c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</row>
    <row r="35" spans="1:29" ht="45" x14ac:dyDescent="0.2">
      <c r="A35" s="5" t="s">
        <v>75</v>
      </c>
      <c r="B35" s="21">
        <v>16</v>
      </c>
      <c r="C35" s="21">
        <v>16</v>
      </c>
      <c r="D35" s="21">
        <v>16</v>
      </c>
      <c r="E35" s="21">
        <v>16</v>
      </c>
      <c r="F35" s="21">
        <v>16</v>
      </c>
      <c r="G35" s="21">
        <v>16</v>
      </c>
      <c r="H35" s="21">
        <v>16</v>
      </c>
      <c r="I35" s="21">
        <v>1</v>
      </c>
      <c r="J35" s="21">
        <v>1</v>
      </c>
      <c r="K35" s="21">
        <v>1</v>
      </c>
      <c r="L35" s="21">
        <v>1</v>
      </c>
      <c r="M35" s="21">
        <v>1</v>
      </c>
      <c r="N35" s="21">
        <v>1</v>
      </c>
      <c r="O35" s="21">
        <v>1</v>
      </c>
      <c r="P35" s="21">
        <v>16</v>
      </c>
      <c r="Q35" s="21">
        <v>16</v>
      </c>
      <c r="R35" s="21">
        <v>16</v>
      </c>
      <c r="S35" s="21">
        <v>16</v>
      </c>
      <c r="T35" s="21">
        <v>16</v>
      </c>
      <c r="U35" s="21">
        <v>16</v>
      </c>
      <c r="V35" s="21">
        <v>16</v>
      </c>
      <c r="W35" s="21">
        <v>1</v>
      </c>
      <c r="X35" s="21">
        <v>1</v>
      </c>
      <c r="Y35" s="21">
        <v>1</v>
      </c>
      <c r="Z35" s="21">
        <v>1</v>
      </c>
      <c r="AA35" s="21">
        <v>1</v>
      </c>
      <c r="AB35" s="21">
        <v>1</v>
      </c>
      <c r="AC35" s="21">
        <v>1</v>
      </c>
    </row>
    <row r="36" spans="1:29" ht="60" x14ac:dyDescent="0.2">
      <c r="A36" s="5" t="s">
        <v>76</v>
      </c>
      <c r="B36" s="21">
        <v>4</v>
      </c>
      <c r="C36" s="21">
        <v>4</v>
      </c>
      <c r="D36" s="21">
        <v>2</v>
      </c>
      <c r="E36" s="21">
        <v>4</v>
      </c>
      <c r="F36" s="21">
        <v>4</v>
      </c>
      <c r="G36" s="21">
        <v>2</v>
      </c>
      <c r="H36" s="21">
        <v>2</v>
      </c>
      <c r="I36" s="21" t="s">
        <v>99</v>
      </c>
      <c r="J36" s="21" t="s">
        <v>99</v>
      </c>
      <c r="K36" s="21" t="s">
        <v>99</v>
      </c>
      <c r="L36" s="21" t="s">
        <v>99</v>
      </c>
      <c r="M36" s="21" t="s">
        <v>99</v>
      </c>
      <c r="N36" s="21" t="s">
        <v>99</v>
      </c>
      <c r="O36" s="21" t="s">
        <v>99</v>
      </c>
      <c r="P36" s="21">
        <v>4</v>
      </c>
      <c r="Q36" s="21">
        <v>4</v>
      </c>
      <c r="R36" s="21">
        <v>2</v>
      </c>
      <c r="S36" s="21">
        <v>4</v>
      </c>
      <c r="T36" s="21">
        <v>4</v>
      </c>
      <c r="U36" s="21">
        <v>2</v>
      </c>
      <c r="V36" s="21">
        <v>2</v>
      </c>
      <c r="W36" s="21" t="s">
        <v>99</v>
      </c>
      <c r="X36" s="21" t="s">
        <v>99</v>
      </c>
      <c r="Y36" s="21" t="s">
        <v>99</v>
      </c>
      <c r="Z36" s="21" t="s">
        <v>99</v>
      </c>
      <c r="AA36" s="21" t="s">
        <v>99</v>
      </c>
      <c r="AB36" s="21" t="s">
        <v>99</v>
      </c>
      <c r="AC36" s="21" t="s">
        <v>99</v>
      </c>
    </row>
    <row r="37" spans="1:29" ht="45" x14ac:dyDescent="0.2">
      <c r="A37" s="8" t="s">
        <v>77</v>
      </c>
      <c r="B37" s="21">
        <v>4</v>
      </c>
      <c r="C37" s="21">
        <v>4</v>
      </c>
      <c r="D37" s="21">
        <v>2</v>
      </c>
      <c r="E37" s="21">
        <v>4</v>
      </c>
      <c r="F37" s="21">
        <v>4</v>
      </c>
      <c r="G37" s="21">
        <v>2</v>
      </c>
      <c r="H37" s="21">
        <v>2</v>
      </c>
      <c r="I37" s="21">
        <v>1</v>
      </c>
      <c r="J37" s="21">
        <v>1</v>
      </c>
      <c r="K37" s="21">
        <v>1</v>
      </c>
      <c r="L37" s="21">
        <v>1</v>
      </c>
      <c r="M37" s="21">
        <v>1</v>
      </c>
      <c r="N37" s="21">
        <v>1</v>
      </c>
      <c r="O37" s="21">
        <v>1</v>
      </c>
      <c r="P37" s="21">
        <v>4</v>
      </c>
      <c r="Q37" s="21">
        <v>4</v>
      </c>
      <c r="R37" s="21">
        <v>2</v>
      </c>
      <c r="S37" s="21">
        <v>4</v>
      </c>
      <c r="T37" s="21">
        <v>4</v>
      </c>
      <c r="U37" s="21">
        <v>2</v>
      </c>
      <c r="V37" s="21">
        <v>2</v>
      </c>
      <c r="W37" s="21">
        <v>1</v>
      </c>
      <c r="X37" s="21">
        <v>1</v>
      </c>
      <c r="Y37" s="21">
        <v>1</v>
      </c>
      <c r="Z37" s="21">
        <v>1</v>
      </c>
      <c r="AA37" s="21">
        <v>1</v>
      </c>
      <c r="AB37" s="21">
        <v>1</v>
      </c>
      <c r="AC37" s="21">
        <v>1</v>
      </c>
    </row>
    <row r="38" spans="1:29" ht="30" x14ac:dyDescent="0.2">
      <c r="A38" s="9" t="s">
        <v>78</v>
      </c>
      <c r="B38" s="21">
        <f>36+10*LOG10(20)</f>
        <v>49.010299956639813</v>
      </c>
      <c r="C38" s="21">
        <f t="shared" ref="C38:H38" si="0">36+10*LOG10(20)</f>
        <v>49.010299956639813</v>
      </c>
      <c r="D38" s="21">
        <f t="shared" si="0"/>
        <v>49.010299956639813</v>
      </c>
      <c r="E38" s="21">
        <f t="shared" si="0"/>
        <v>49.010299956639813</v>
      </c>
      <c r="F38" s="21">
        <f t="shared" si="0"/>
        <v>49.010299956639813</v>
      </c>
      <c r="G38" s="21">
        <f t="shared" si="0"/>
        <v>49.010299956639813</v>
      </c>
      <c r="H38" s="21">
        <f t="shared" si="0"/>
        <v>49.010299956639813</v>
      </c>
      <c r="I38" s="21">
        <v>23</v>
      </c>
      <c r="J38" s="21">
        <v>23</v>
      </c>
      <c r="K38" s="21">
        <v>23</v>
      </c>
      <c r="L38" s="21">
        <v>23</v>
      </c>
      <c r="M38" s="21">
        <v>23</v>
      </c>
      <c r="N38" s="21">
        <v>23</v>
      </c>
      <c r="O38" s="21">
        <v>23</v>
      </c>
      <c r="P38" s="21">
        <f>36+10*LOG10(20)</f>
        <v>49.010299956639813</v>
      </c>
      <c r="Q38" s="21">
        <f t="shared" ref="Q38:V38" si="1">36+10*LOG10(20)</f>
        <v>49.010299956639813</v>
      </c>
      <c r="R38" s="21">
        <f t="shared" si="1"/>
        <v>49.010299956639813</v>
      </c>
      <c r="S38" s="21">
        <f t="shared" si="1"/>
        <v>49.010299956639813</v>
      </c>
      <c r="T38" s="21">
        <f t="shared" si="1"/>
        <v>49.010299956639813</v>
      </c>
      <c r="U38" s="21">
        <f t="shared" si="1"/>
        <v>49.010299956639813</v>
      </c>
      <c r="V38" s="21">
        <f t="shared" si="1"/>
        <v>49.010299956639813</v>
      </c>
      <c r="W38" s="21">
        <v>23</v>
      </c>
      <c r="X38" s="21">
        <v>23</v>
      </c>
      <c r="Y38" s="21">
        <v>23</v>
      </c>
      <c r="Z38" s="21">
        <v>23</v>
      </c>
      <c r="AA38" s="21">
        <v>23</v>
      </c>
      <c r="AB38" s="21">
        <v>23</v>
      </c>
      <c r="AC38" s="21">
        <v>23</v>
      </c>
    </row>
    <row r="39" spans="1:29" ht="15" x14ac:dyDescent="0.2">
      <c r="A39" s="9" t="s">
        <v>79</v>
      </c>
      <c r="B39" s="21">
        <v>100000000</v>
      </c>
      <c r="C39" s="21">
        <v>100000000</v>
      </c>
      <c r="D39" s="21">
        <v>100000000</v>
      </c>
      <c r="E39" s="21">
        <v>100000000</v>
      </c>
      <c r="F39" s="21">
        <v>100000000</v>
      </c>
      <c r="G39" s="21">
        <v>100000000</v>
      </c>
      <c r="H39" s="21">
        <v>100000000</v>
      </c>
      <c r="I39" s="21">
        <f>4*12*15000</f>
        <v>720000</v>
      </c>
      <c r="J39" s="21">
        <f>4*12*15000</f>
        <v>720000</v>
      </c>
      <c r="K39" s="21">
        <f>2*12*15000</f>
        <v>360000</v>
      </c>
      <c r="L39" s="21">
        <f>12*12*15000</f>
        <v>2160000</v>
      </c>
      <c r="M39" s="21">
        <f>6*12*15000</f>
        <v>1080000</v>
      </c>
      <c r="N39" s="21">
        <f>1*12*15000</f>
        <v>180000</v>
      </c>
      <c r="O39" s="21">
        <f>1*12*15000</f>
        <v>180000</v>
      </c>
      <c r="P39" s="21">
        <v>100000000</v>
      </c>
      <c r="Q39" s="21">
        <v>100000000</v>
      </c>
      <c r="R39" s="21">
        <v>100000000</v>
      </c>
      <c r="S39" s="21">
        <v>100000000</v>
      </c>
      <c r="T39" s="21">
        <v>100000000</v>
      </c>
      <c r="U39" s="21">
        <v>100000000</v>
      </c>
      <c r="V39" s="21">
        <v>100000000</v>
      </c>
      <c r="W39" s="21">
        <f>4*12*15000</f>
        <v>720000</v>
      </c>
      <c r="X39" s="21">
        <f>4*12*15000</f>
        <v>720000</v>
      </c>
      <c r="Y39" s="21">
        <f>2*12*15000</f>
        <v>360000</v>
      </c>
      <c r="Z39" s="21">
        <f>12*12*15000</f>
        <v>2160000</v>
      </c>
      <c r="AA39" s="21">
        <f>6*12*15000</f>
        <v>1080000</v>
      </c>
      <c r="AB39" s="21">
        <f>1*12*15000</f>
        <v>180000</v>
      </c>
      <c r="AC39" s="21">
        <f>1*12*15000</f>
        <v>180000</v>
      </c>
    </row>
    <row r="40" spans="1:29" ht="135" x14ac:dyDescent="0.2">
      <c r="A40" s="10" t="s">
        <v>62</v>
      </c>
      <c r="B40" s="21">
        <f>36</f>
        <v>36</v>
      </c>
      <c r="C40" s="21">
        <f>36</f>
        <v>36</v>
      </c>
      <c r="D40" s="21">
        <f>36</f>
        <v>36</v>
      </c>
      <c r="E40" s="21">
        <f>36</f>
        <v>36</v>
      </c>
      <c r="F40" s="21">
        <f>36</f>
        <v>36</v>
      </c>
      <c r="G40" s="21">
        <f>36</f>
        <v>36</v>
      </c>
      <c r="H40" s="21">
        <f>36</f>
        <v>36</v>
      </c>
      <c r="I40" s="21" t="s">
        <v>101</v>
      </c>
      <c r="J40" s="21" t="s">
        <v>101</v>
      </c>
      <c r="K40" s="21" t="s">
        <v>101</v>
      </c>
      <c r="L40" s="21" t="s">
        <v>101</v>
      </c>
      <c r="M40" s="21" t="s">
        <v>101</v>
      </c>
      <c r="N40" s="21" t="s">
        <v>101</v>
      </c>
      <c r="O40" s="21" t="s">
        <v>101</v>
      </c>
      <c r="P40" s="21">
        <f>36</f>
        <v>36</v>
      </c>
      <c r="Q40" s="21">
        <f>36</f>
        <v>36</v>
      </c>
      <c r="R40" s="21">
        <f>36</f>
        <v>36</v>
      </c>
      <c r="S40" s="21">
        <f>36</f>
        <v>36</v>
      </c>
      <c r="T40" s="21">
        <f>36</f>
        <v>36</v>
      </c>
      <c r="U40" s="21">
        <f>36</f>
        <v>36</v>
      </c>
      <c r="V40" s="21">
        <f>36</f>
        <v>36</v>
      </c>
      <c r="W40" s="21" t="s">
        <v>101</v>
      </c>
      <c r="X40" s="21" t="s">
        <v>101</v>
      </c>
      <c r="Y40" s="21" t="s">
        <v>101</v>
      </c>
      <c r="Z40" s="21" t="s">
        <v>101</v>
      </c>
      <c r="AA40" s="21" t="s">
        <v>101</v>
      </c>
      <c r="AB40" s="21" t="s">
        <v>101</v>
      </c>
      <c r="AC40" s="21" t="s">
        <v>101</v>
      </c>
    </row>
    <row r="41" spans="1:29" ht="45" x14ac:dyDescent="0.2">
      <c r="A41" s="9" t="s">
        <v>63</v>
      </c>
      <c r="B41" s="21">
        <f>12*12*15000</f>
        <v>2160000</v>
      </c>
      <c r="C41" s="21">
        <f>4*12*15000</f>
        <v>720000</v>
      </c>
      <c r="D41" s="21">
        <f>48*12*15000</f>
        <v>8640000</v>
      </c>
      <c r="E41" s="21">
        <f>4*12*15000</f>
        <v>720000</v>
      </c>
      <c r="F41" s="21">
        <f>45*12*15000</f>
        <v>8100000</v>
      </c>
      <c r="G41" s="21">
        <f>48*12*15000</f>
        <v>8640000</v>
      </c>
      <c r="H41" s="21">
        <f>20*12*15000</f>
        <v>3600000</v>
      </c>
      <c r="I41" s="21">
        <f>4*12*15000</f>
        <v>720000</v>
      </c>
      <c r="J41" s="21">
        <f>4*12*15000</f>
        <v>720000</v>
      </c>
      <c r="K41" s="21">
        <f>2*12*15000</f>
        <v>360000</v>
      </c>
      <c r="L41" s="21">
        <f>12*12*15000</f>
        <v>2160000</v>
      </c>
      <c r="M41" s="21">
        <f>6*12*15000</f>
        <v>1080000</v>
      </c>
      <c r="N41" s="21">
        <f>1*12*15000</f>
        <v>180000</v>
      </c>
      <c r="O41" s="21">
        <f>1*12*15000</f>
        <v>180000</v>
      </c>
      <c r="P41" s="21">
        <f>12*12*15000</f>
        <v>2160000</v>
      </c>
      <c r="Q41" s="21">
        <f>4*12*15000</f>
        <v>720000</v>
      </c>
      <c r="R41" s="21">
        <f>48*12*15000</f>
        <v>8640000</v>
      </c>
      <c r="S41" s="21">
        <f>4*12*15000</f>
        <v>720000</v>
      </c>
      <c r="T41" s="21">
        <f>45*12*15000</f>
        <v>8100000</v>
      </c>
      <c r="U41" s="21">
        <f>48*12*15000</f>
        <v>8640000</v>
      </c>
      <c r="V41" s="21">
        <f>20*12*15000</f>
        <v>3600000</v>
      </c>
      <c r="W41" s="21">
        <f>4*12*15000</f>
        <v>720000</v>
      </c>
      <c r="X41" s="21">
        <f>4*12*15000</f>
        <v>720000</v>
      </c>
      <c r="Y41" s="21">
        <f>2*12*15000</f>
        <v>360000</v>
      </c>
      <c r="Z41" s="21">
        <f>12*12*15000</f>
        <v>2160000</v>
      </c>
      <c r="AA41" s="21">
        <f>6*12*15000</f>
        <v>1080000</v>
      </c>
      <c r="AB41" s="21">
        <f>1*12*15000</f>
        <v>180000</v>
      </c>
      <c r="AC41" s="21">
        <f>1*12*15000</f>
        <v>180000</v>
      </c>
    </row>
    <row r="42" spans="1:29" ht="15" x14ac:dyDescent="0.2">
      <c r="A42" s="9" t="s">
        <v>64</v>
      </c>
      <c r="B42" s="21">
        <f t="shared" ref="B42:H42" si="2">B40+10*LOG10(B41/1000000)</f>
        <v>39.344537511509309</v>
      </c>
      <c r="C42" s="21">
        <f t="shared" si="2"/>
        <v>34.573324964312683</v>
      </c>
      <c r="D42" s="21">
        <f t="shared" si="2"/>
        <v>45.365137424788934</v>
      </c>
      <c r="E42" s="21">
        <f t="shared" si="2"/>
        <v>34.573324964312683</v>
      </c>
      <c r="F42" s="21">
        <f t="shared" si="2"/>
        <v>45.084850188786497</v>
      </c>
      <c r="G42" s="21">
        <f t="shared" si="2"/>
        <v>45.365137424788934</v>
      </c>
      <c r="H42" s="21">
        <f t="shared" si="2"/>
        <v>41.56302500767287</v>
      </c>
      <c r="I42" s="21">
        <v>23</v>
      </c>
      <c r="J42" s="21">
        <v>23</v>
      </c>
      <c r="K42" s="21">
        <v>23</v>
      </c>
      <c r="L42" s="21">
        <v>23</v>
      </c>
      <c r="M42" s="21">
        <v>23</v>
      </c>
      <c r="N42" s="21">
        <v>23</v>
      </c>
      <c r="O42" s="21">
        <v>23</v>
      </c>
      <c r="P42" s="21">
        <f t="shared" ref="P42:V42" si="3">P40+10*LOG10(P41/1000000)</f>
        <v>39.344537511509309</v>
      </c>
      <c r="Q42" s="21">
        <f t="shared" si="3"/>
        <v>34.573324964312683</v>
      </c>
      <c r="R42" s="21">
        <f t="shared" si="3"/>
        <v>45.365137424788934</v>
      </c>
      <c r="S42" s="21">
        <f t="shared" si="3"/>
        <v>34.573324964312683</v>
      </c>
      <c r="T42" s="21">
        <f t="shared" si="3"/>
        <v>45.084850188786497</v>
      </c>
      <c r="U42" s="21">
        <f t="shared" si="3"/>
        <v>45.365137424788934</v>
      </c>
      <c r="V42" s="21">
        <f t="shared" si="3"/>
        <v>41.56302500767287</v>
      </c>
      <c r="W42" s="21">
        <v>23</v>
      </c>
      <c r="X42" s="21">
        <v>23</v>
      </c>
      <c r="Y42" s="21">
        <v>23</v>
      </c>
      <c r="Z42" s="21">
        <v>23</v>
      </c>
      <c r="AA42" s="21">
        <v>23</v>
      </c>
      <c r="AB42" s="21">
        <v>23</v>
      </c>
      <c r="AC42" s="21">
        <v>23</v>
      </c>
    </row>
    <row r="43" spans="1:29" ht="30" x14ac:dyDescent="0.2">
      <c r="A43" s="4" t="s">
        <v>65</v>
      </c>
      <c r="B43" s="21">
        <f>B44-B45</f>
        <v>11.370599913279625</v>
      </c>
      <c r="C43" s="21">
        <f t="shared" ref="C43:O43" si="4">C44-C45</f>
        <v>11.370599913279625</v>
      </c>
      <c r="D43" s="21">
        <f>D44-D45</f>
        <v>14.380899869919437</v>
      </c>
      <c r="E43" s="21">
        <f t="shared" si="4"/>
        <v>11.370599913279625</v>
      </c>
      <c r="F43" s="21">
        <f t="shared" si="4"/>
        <v>11.370599913279625</v>
      </c>
      <c r="G43" s="21">
        <f t="shared" si="4"/>
        <v>14.380899869919437</v>
      </c>
      <c r="H43" s="21">
        <f t="shared" si="4"/>
        <v>14.380899869919437</v>
      </c>
      <c r="I43" s="21">
        <f t="shared" si="4"/>
        <v>0</v>
      </c>
      <c r="J43" s="21">
        <f t="shared" si="4"/>
        <v>0</v>
      </c>
      <c r="K43" s="21">
        <f t="shared" si="4"/>
        <v>0</v>
      </c>
      <c r="L43" s="21">
        <f t="shared" si="4"/>
        <v>0</v>
      </c>
      <c r="M43" s="21">
        <f t="shared" si="4"/>
        <v>0</v>
      </c>
      <c r="N43" s="21">
        <f t="shared" si="4"/>
        <v>0</v>
      </c>
      <c r="O43" s="21">
        <f t="shared" si="4"/>
        <v>0</v>
      </c>
      <c r="P43" s="21">
        <f>P44-P45</f>
        <v>11.370599913279625</v>
      </c>
      <c r="Q43" s="21">
        <f t="shared" ref="Q43:AC43" si="5">Q44-Q45</f>
        <v>11.370599913279625</v>
      </c>
      <c r="R43" s="21">
        <f t="shared" si="5"/>
        <v>14.380899869919437</v>
      </c>
      <c r="S43" s="21">
        <f t="shared" si="5"/>
        <v>11.370599913279625</v>
      </c>
      <c r="T43" s="21">
        <f t="shared" si="5"/>
        <v>11.370599913279625</v>
      </c>
      <c r="U43" s="21">
        <f t="shared" si="5"/>
        <v>14.380899869919437</v>
      </c>
      <c r="V43" s="21">
        <f t="shared" si="5"/>
        <v>14.380899869919437</v>
      </c>
      <c r="W43" s="21">
        <f t="shared" si="5"/>
        <v>0</v>
      </c>
      <c r="X43" s="21">
        <f t="shared" si="5"/>
        <v>0</v>
      </c>
      <c r="Y43" s="21">
        <f t="shared" si="5"/>
        <v>0</v>
      </c>
      <c r="Z43" s="21">
        <f t="shared" si="5"/>
        <v>0</v>
      </c>
      <c r="AA43" s="21">
        <f t="shared" si="5"/>
        <v>0</v>
      </c>
      <c r="AB43" s="21">
        <f t="shared" si="5"/>
        <v>0</v>
      </c>
      <c r="AC43" s="21">
        <f t="shared" si="5"/>
        <v>0</v>
      </c>
    </row>
    <row r="44" spans="1:29" ht="45" x14ac:dyDescent="0.2">
      <c r="A44" s="4" t="s">
        <v>11</v>
      </c>
      <c r="B44" s="21">
        <f>B46+10*LOG10(B35/B36)</f>
        <v>14.020599913279625</v>
      </c>
      <c r="C44" s="21">
        <f t="shared" ref="C44:H44" si="6">C46+10*LOG10(C35/C36)</f>
        <v>14.020599913279625</v>
      </c>
      <c r="D44" s="21">
        <f t="shared" si="6"/>
        <v>17.030899869919438</v>
      </c>
      <c r="E44" s="21">
        <f t="shared" si="6"/>
        <v>14.020599913279625</v>
      </c>
      <c r="F44" s="21">
        <f t="shared" si="6"/>
        <v>14.020599913279625</v>
      </c>
      <c r="G44" s="21">
        <f t="shared" si="6"/>
        <v>17.030899869919438</v>
      </c>
      <c r="H44" s="21">
        <f t="shared" si="6"/>
        <v>17.030899869919438</v>
      </c>
      <c r="I44" s="21">
        <f t="shared" ref="I44:O44" si="7">I46+10*LOG10(I35/I37)</f>
        <v>0</v>
      </c>
      <c r="J44" s="21">
        <f t="shared" si="7"/>
        <v>0</v>
      </c>
      <c r="K44" s="21">
        <f t="shared" si="7"/>
        <v>0</v>
      </c>
      <c r="L44" s="21">
        <f t="shared" si="7"/>
        <v>0</v>
      </c>
      <c r="M44" s="21">
        <f t="shared" si="7"/>
        <v>0</v>
      </c>
      <c r="N44" s="21">
        <f t="shared" si="7"/>
        <v>0</v>
      </c>
      <c r="O44" s="21">
        <f t="shared" si="7"/>
        <v>0</v>
      </c>
      <c r="P44" s="21">
        <f t="shared" ref="P44:V44" si="8">P46+10*LOG10(P35/P36)</f>
        <v>14.020599913279625</v>
      </c>
      <c r="Q44" s="21">
        <f t="shared" si="8"/>
        <v>14.020599913279625</v>
      </c>
      <c r="R44" s="21">
        <f t="shared" si="8"/>
        <v>17.030899869919438</v>
      </c>
      <c r="S44" s="21">
        <f t="shared" si="8"/>
        <v>14.020599913279625</v>
      </c>
      <c r="T44" s="21">
        <f t="shared" si="8"/>
        <v>14.020599913279625</v>
      </c>
      <c r="U44" s="21">
        <f t="shared" si="8"/>
        <v>17.030899869919438</v>
      </c>
      <c r="V44" s="21">
        <f t="shared" si="8"/>
        <v>17.030899869919438</v>
      </c>
      <c r="W44" s="21">
        <f t="shared" ref="W44:AC44" si="9">W46+10*LOG10(W35/W37)</f>
        <v>0</v>
      </c>
      <c r="X44" s="21">
        <f t="shared" si="9"/>
        <v>0</v>
      </c>
      <c r="Y44" s="21">
        <f t="shared" si="9"/>
        <v>0</v>
      </c>
      <c r="Z44" s="21">
        <f t="shared" si="9"/>
        <v>0</v>
      </c>
      <c r="AA44" s="21">
        <f t="shared" si="9"/>
        <v>0</v>
      </c>
      <c r="AB44" s="21">
        <f t="shared" si="9"/>
        <v>0</v>
      </c>
      <c r="AC44" s="21">
        <f t="shared" si="9"/>
        <v>0</v>
      </c>
    </row>
    <row r="45" spans="1:29" ht="60" x14ac:dyDescent="0.2">
      <c r="A45" s="11" t="s">
        <v>12</v>
      </c>
      <c r="B45" s="21">
        <f>B27</f>
        <v>2.65</v>
      </c>
      <c r="C45" s="21">
        <f t="shared" ref="C45:O45" si="10">C27</f>
        <v>2.65</v>
      </c>
      <c r="D45" s="21">
        <f t="shared" si="10"/>
        <v>2.65</v>
      </c>
      <c r="E45" s="21">
        <f t="shared" si="10"/>
        <v>2.65</v>
      </c>
      <c r="F45" s="21">
        <f t="shared" si="10"/>
        <v>2.65</v>
      </c>
      <c r="G45" s="21">
        <f t="shared" si="10"/>
        <v>2.65</v>
      </c>
      <c r="H45" s="21">
        <f t="shared" si="10"/>
        <v>2.65</v>
      </c>
      <c r="I45" s="21">
        <f t="shared" si="10"/>
        <v>0</v>
      </c>
      <c r="J45" s="21">
        <f t="shared" si="10"/>
        <v>0</v>
      </c>
      <c r="K45" s="21">
        <f t="shared" si="10"/>
        <v>0</v>
      </c>
      <c r="L45" s="21">
        <f t="shared" si="10"/>
        <v>0</v>
      </c>
      <c r="M45" s="21">
        <f t="shared" si="10"/>
        <v>0</v>
      </c>
      <c r="N45" s="21">
        <f t="shared" si="10"/>
        <v>0</v>
      </c>
      <c r="O45" s="21">
        <f t="shared" si="10"/>
        <v>0</v>
      </c>
      <c r="P45" s="21">
        <f>P27</f>
        <v>2.65</v>
      </c>
      <c r="Q45" s="21">
        <f t="shared" ref="Q45:AC45" si="11">Q27</f>
        <v>2.65</v>
      </c>
      <c r="R45" s="21">
        <f t="shared" si="11"/>
        <v>2.65</v>
      </c>
      <c r="S45" s="21">
        <f t="shared" si="11"/>
        <v>2.65</v>
      </c>
      <c r="T45" s="21">
        <f t="shared" si="11"/>
        <v>2.65</v>
      </c>
      <c r="U45" s="21">
        <f t="shared" si="11"/>
        <v>2.65</v>
      </c>
      <c r="V45" s="21">
        <f t="shared" si="11"/>
        <v>2.65</v>
      </c>
      <c r="W45" s="21">
        <f t="shared" si="11"/>
        <v>0</v>
      </c>
      <c r="X45" s="21">
        <f t="shared" si="11"/>
        <v>0</v>
      </c>
      <c r="Y45" s="21">
        <f t="shared" si="11"/>
        <v>0</v>
      </c>
      <c r="Z45" s="21">
        <f t="shared" si="11"/>
        <v>0</v>
      </c>
      <c r="AA45" s="21">
        <f t="shared" si="11"/>
        <v>0</v>
      </c>
      <c r="AB45" s="21">
        <f t="shared" si="11"/>
        <v>0</v>
      </c>
      <c r="AC45" s="21">
        <f t="shared" si="11"/>
        <v>0</v>
      </c>
    </row>
    <row r="46" spans="1:29" ht="15" x14ac:dyDescent="0.2">
      <c r="A46" s="1" t="s">
        <v>13</v>
      </c>
      <c r="B46" s="21">
        <v>8</v>
      </c>
      <c r="C46" s="21">
        <v>8</v>
      </c>
      <c r="D46" s="21">
        <v>8</v>
      </c>
      <c r="E46" s="21">
        <v>8</v>
      </c>
      <c r="F46" s="21">
        <v>8</v>
      </c>
      <c r="G46" s="21">
        <v>8</v>
      </c>
      <c r="H46" s="21">
        <v>8</v>
      </c>
      <c r="I46" s="21">
        <v>0</v>
      </c>
      <c r="J46" s="21">
        <v>0</v>
      </c>
      <c r="K46" s="21">
        <v>0</v>
      </c>
      <c r="L46" s="21">
        <v>0</v>
      </c>
      <c r="M46" s="21">
        <v>0</v>
      </c>
      <c r="N46" s="21">
        <v>0</v>
      </c>
      <c r="O46" s="21">
        <v>0</v>
      </c>
      <c r="P46" s="21">
        <v>8</v>
      </c>
      <c r="Q46" s="21">
        <v>8</v>
      </c>
      <c r="R46" s="21">
        <v>8</v>
      </c>
      <c r="S46" s="21">
        <v>8</v>
      </c>
      <c r="T46" s="21">
        <v>8</v>
      </c>
      <c r="U46" s="21">
        <v>8</v>
      </c>
      <c r="V46" s="21">
        <v>8</v>
      </c>
      <c r="W46" s="21">
        <v>0</v>
      </c>
      <c r="X46" s="21">
        <v>0</v>
      </c>
      <c r="Y46" s="21">
        <v>0</v>
      </c>
      <c r="Z46" s="21">
        <v>0</v>
      </c>
      <c r="AA46" s="21">
        <v>0</v>
      </c>
      <c r="AB46" s="21">
        <v>0</v>
      </c>
      <c r="AC46" s="21">
        <v>0</v>
      </c>
    </row>
    <row r="47" spans="1:29" ht="30" x14ac:dyDescent="0.2">
      <c r="A47" s="4" t="s">
        <v>14</v>
      </c>
      <c r="B47" s="21">
        <f>B48-B49</f>
        <v>0</v>
      </c>
      <c r="C47" s="21">
        <f t="shared" ref="C47:O47" si="12">C48-C49</f>
        <v>0</v>
      </c>
      <c r="D47" s="21">
        <f>D48-D49</f>
        <v>0</v>
      </c>
      <c r="E47" s="21">
        <f t="shared" si="12"/>
        <v>0</v>
      </c>
      <c r="F47" s="21">
        <f t="shared" si="12"/>
        <v>0</v>
      </c>
      <c r="G47" s="21">
        <f t="shared" si="12"/>
        <v>0</v>
      </c>
      <c r="H47" s="21">
        <f t="shared" si="12"/>
        <v>0</v>
      </c>
      <c r="I47" s="21">
        <f t="shared" si="12"/>
        <v>0</v>
      </c>
      <c r="J47" s="21">
        <f t="shared" si="12"/>
        <v>0</v>
      </c>
      <c r="K47" s="21">
        <f t="shared" si="12"/>
        <v>0</v>
      </c>
      <c r="L47" s="21">
        <f t="shared" si="12"/>
        <v>0</v>
      </c>
      <c r="M47" s="21">
        <f t="shared" si="12"/>
        <v>0</v>
      </c>
      <c r="N47" s="21">
        <f t="shared" si="12"/>
        <v>0</v>
      </c>
      <c r="O47" s="21">
        <f t="shared" si="12"/>
        <v>0</v>
      </c>
      <c r="P47" s="21">
        <f>P48-P49</f>
        <v>0</v>
      </c>
      <c r="Q47" s="21">
        <f t="shared" ref="Q47:AC47" si="13">Q48-Q49</f>
        <v>0</v>
      </c>
      <c r="R47" s="21">
        <f t="shared" si="13"/>
        <v>0</v>
      </c>
      <c r="S47" s="21">
        <f t="shared" si="13"/>
        <v>0</v>
      </c>
      <c r="T47" s="21">
        <f t="shared" si="13"/>
        <v>0</v>
      </c>
      <c r="U47" s="21">
        <f t="shared" si="13"/>
        <v>0</v>
      </c>
      <c r="V47" s="21">
        <f t="shared" si="13"/>
        <v>0</v>
      </c>
      <c r="W47" s="21">
        <f t="shared" si="13"/>
        <v>0</v>
      </c>
      <c r="X47" s="21">
        <f t="shared" si="13"/>
        <v>0</v>
      </c>
      <c r="Y47" s="21">
        <f t="shared" si="13"/>
        <v>0</v>
      </c>
      <c r="Z47" s="21">
        <f t="shared" si="13"/>
        <v>0</v>
      </c>
      <c r="AA47" s="21">
        <f t="shared" si="13"/>
        <v>0</v>
      </c>
      <c r="AB47" s="21">
        <f t="shared" si="13"/>
        <v>0</v>
      </c>
      <c r="AC47" s="21">
        <f t="shared" si="13"/>
        <v>0</v>
      </c>
    </row>
    <row r="48" spans="1:29" ht="30" x14ac:dyDescent="0.2">
      <c r="A48" s="4" t="s">
        <v>15</v>
      </c>
      <c r="B48" s="21">
        <f>10*LOG10(B36/B37)</f>
        <v>0</v>
      </c>
      <c r="C48" s="21">
        <f t="shared" ref="C48:H48" si="14">10*LOG10(C36/C37)</f>
        <v>0</v>
      </c>
      <c r="D48" s="21">
        <f>10*LOG10(D36/D37)</f>
        <v>0</v>
      </c>
      <c r="E48" s="21">
        <f t="shared" si="14"/>
        <v>0</v>
      </c>
      <c r="F48" s="21">
        <f t="shared" si="14"/>
        <v>0</v>
      </c>
      <c r="G48" s="21">
        <f t="shared" si="14"/>
        <v>0</v>
      </c>
      <c r="H48" s="21">
        <f t="shared" si="14"/>
        <v>0</v>
      </c>
      <c r="I48" s="21">
        <f>0</f>
        <v>0</v>
      </c>
      <c r="J48" s="21">
        <f>0</f>
        <v>0</v>
      </c>
      <c r="K48" s="21">
        <f>0</f>
        <v>0</v>
      </c>
      <c r="L48" s="21">
        <f>0</f>
        <v>0</v>
      </c>
      <c r="M48" s="21">
        <f>0</f>
        <v>0</v>
      </c>
      <c r="N48" s="21">
        <f>0</f>
        <v>0</v>
      </c>
      <c r="O48" s="21">
        <f>0</f>
        <v>0</v>
      </c>
      <c r="P48" s="21">
        <f>10*LOG10(P36/P37)</f>
        <v>0</v>
      </c>
      <c r="Q48" s="21">
        <f t="shared" ref="Q48:V48" si="15">10*LOG10(Q36/Q37)</f>
        <v>0</v>
      </c>
      <c r="R48" s="21">
        <f t="shared" si="15"/>
        <v>0</v>
      </c>
      <c r="S48" s="21">
        <f t="shared" si="15"/>
        <v>0</v>
      </c>
      <c r="T48" s="21">
        <f t="shared" si="15"/>
        <v>0</v>
      </c>
      <c r="U48" s="21">
        <f t="shared" si="15"/>
        <v>0</v>
      </c>
      <c r="V48" s="21">
        <f t="shared" si="15"/>
        <v>0</v>
      </c>
      <c r="W48" s="21">
        <f>0</f>
        <v>0</v>
      </c>
      <c r="X48" s="21">
        <f>0</f>
        <v>0</v>
      </c>
      <c r="Y48" s="21">
        <f>0</f>
        <v>0</v>
      </c>
      <c r="Z48" s="21">
        <f>0</f>
        <v>0</v>
      </c>
      <c r="AA48" s="21">
        <f>0</f>
        <v>0</v>
      </c>
      <c r="AB48" s="21">
        <f>0</f>
        <v>0</v>
      </c>
      <c r="AC48" s="21">
        <f>0</f>
        <v>0</v>
      </c>
    </row>
    <row r="49" spans="1:29" ht="45" x14ac:dyDescent="0.2">
      <c r="A49" s="8" t="s">
        <v>16</v>
      </c>
      <c r="B49" s="21">
        <f>B28</f>
        <v>0</v>
      </c>
      <c r="C49" s="21">
        <f t="shared" ref="C49:O49" si="16">C28</f>
        <v>0</v>
      </c>
      <c r="D49" s="21">
        <f t="shared" si="16"/>
        <v>0</v>
      </c>
      <c r="E49" s="21">
        <f t="shared" si="16"/>
        <v>0</v>
      </c>
      <c r="F49" s="21">
        <f t="shared" si="16"/>
        <v>0</v>
      </c>
      <c r="G49" s="21">
        <f t="shared" si="16"/>
        <v>0</v>
      </c>
      <c r="H49" s="21">
        <f t="shared" si="16"/>
        <v>0</v>
      </c>
      <c r="I49" s="21">
        <f t="shared" si="16"/>
        <v>0</v>
      </c>
      <c r="J49" s="21">
        <f t="shared" si="16"/>
        <v>0</v>
      </c>
      <c r="K49" s="21">
        <f t="shared" si="16"/>
        <v>0</v>
      </c>
      <c r="L49" s="21">
        <f t="shared" si="16"/>
        <v>0</v>
      </c>
      <c r="M49" s="21">
        <f t="shared" si="16"/>
        <v>0</v>
      </c>
      <c r="N49" s="21">
        <f t="shared" si="16"/>
        <v>0</v>
      </c>
      <c r="O49" s="21">
        <f t="shared" si="16"/>
        <v>0</v>
      </c>
      <c r="P49" s="21">
        <f>P28</f>
        <v>0</v>
      </c>
      <c r="Q49" s="21">
        <f t="shared" ref="Q49:AC49" si="17">Q28</f>
        <v>0</v>
      </c>
      <c r="R49" s="21">
        <f t="shared" si="17"/>
        <v>0</v>
      </c>
      <c r="S49" s="21">
        <f t="shared" si="17"/>
        <v>0</v>
      </c>
      <c r="T49" s="21">
        <f t="shared" si="17"/>
        <v>0</v>
      </c>
      <c r="U49" s="21">
        <f t="shared" si="17"/>
        <v>0</v>
      </c>
      <c r="V49" s="21">
        <f t="shared" si="17"/>
        <v>0</v>
      </c>
      <c r="W49" s="21">
        <f t="shared" si="17"/>
        <v>0</v>
      </c>
      <c r="X49" s="21">
        <f t="shared" si="17"/>
        <v>0</v>
      </c>
      <c r="Y49" s="21">
        <f t="shared" si="17"/>
        <v>0</v>
      </c>
      <c r="Z49" s="21">
        <f t="shared" si="17"/>
        <v>0</v>
      </c>
      <c r="AA49" s="21">
        <f t="shared" si="17"/>
        <v>0</v>
      </c>
      <c r="AB49" s="21">
        <f t="shared" si="17"/>
        <v>0</v>
      </c>
      <c r="AC49" s="21">
        <f t="shared" si="17"/>
        <v>0</v>
      </c>
    </row>
    <row r="50" spans="1:29" ht="30" x14ac:dyDescent="0.2">
      <c r="A50" s="3" t="s">
        <v>17</v>
      </c>
      <c r="B50" s="21">
        <v>3</v>
      </c>
      <c r="C50" s="21">
        <v>3</v>
      </c>
      <c r="D50" s="21">
        <v>3</v>
      </c>
      <c r="E50" s="21">
        <v>3</v>
      </c>
      <c r="F50" s="21">
        <v>3</v>
      </c>
      <c r="G50" s="21">
        <v>3</v>
      </c>
      <c r="H50" s="21">
        <v>3</v>
      </c>
      <c r="I50" s="21">
        <v>1</v>
      </c>
      <c r="J50" s="21">
        <v>1</v>
      </c>
      <c r="K50" s="21">
        <v>1</v>
      </c>
      <c r="L50" s="21">
        <v>1</v>
      </c>
      <c r="M50" s="21">
        <v>1</v>
      </c>
      <c r="N50" s="21">
        <v>1</v>
      </c>
      <c r="O50" s="21">
        <v>1</v>
      </c>
      <c r="P50" s="21">
        <v>3</v>
      </c>
      <c r="Q50" s="21">
        <v>3</v>
      </c>
      <c r="R50" s="21">
        <v>3</v>
      </c>
      <c r="S50" s="21">
        <v>3</v>
      </c>
      <c r="T50" s="21">
        <v>3</v>
      </c>
      <c r="U50" s="21">
        <v>3</v>
      </c>
      <c r="V50" s="21">
        <v>3</v>
      </c>
      <c r="W50" s="21">
        <v>1</v>
      </c>
      <c r="X50" s="21">
        <v>1</v>
      </c>
      <c r="Y50" s="21">
        <v>1</v>
      </c>
      <c r="Z50" s="21">
        <v>1</v>
      </c>
      <c r="AA50" s="21">
        <v>1</v>
      </c>
      <c r="AB50" s="21">
        <v>1</v>
      </c>
      <c r="AC50" s="21">
        <v>1</v>
      </c>
    </row>
    <row r="51" spans="1:29" ht="15" x14ac:dyDescent="0.2">
      <c r="A51" s="3" t="s">
        <v>18</v>
      </c>
      <c r="B51" s="21">
        <f>B42+B43+B47-B50</f>
        <v>47.715137424788935</v>
      </c>
      <c r="C51" s="21">
        <f t="shared" ref="C51:O51" si="18">C42+C43+C47-C50</f>
        <v>42.943924877592309</v>
      </c>
      <c r="D51" s="21">
        <f t="shared" si="18"/>
        <v>56.746037294708373</v>
      </c>
      <c r="E51" s="21">
        <f t="shared" si="18"/>
        <v>42.943924877592309</v>
      </c>
      <c r="F51" s="21">
        <f t="shared" si="18"/>
        <v>53.455450102066123</v>
      </c>
      <c r="G51" s="21">
        <f t="shared" si="18"/>
        <v>56.746037294708373</v>
      </c>
      <c r="H51" s="21">
        <f t="shared" si="18"/>
        <v>52.943924877592309</v>
      </c>
      <c r="I51" s="21">
        <f t="shared" si="18"/>
        <v>22</v>
      </c>
      <c r="J51" s="21">
        <f t="shared" si="18"/>
        <v>22</v>
      </c>
      <c r="K51" s="21">
        <f t="shared" si="18"/>
        <v>22</v>
      </c>
      <c r="L51" s="21">
        <f t="shared" si="18"/>
        <v>22</v>
      </c>
      <c r="M51" s="21">
        <f t="shared" si="18"/>
        <v>22</v>
      </c>
      <c r="N51" s="21">
        <f t="shared" si="18"/>
        <v>22</v>
      </c>
      <c r="O51" s="21">
        <f t="shared" si="18"/>
        <v>22</v>
      </c>
      <c r="P51" s="21">
        <f>P42+P43+P47-P50</f>
        <v>47.715137424788935</v>
      </c>
      <c r="Q51" s="21">
        <f t="shared" ref="Q51:AC51" si="19">Q42+Q43+Q47-Q50</f>
        <v>42.943924877592309</v>
      </c>
      <c r="R51" s="21">
        <f t="shared" si="19"/>
        <v>56.746037294708373</v>
      </c>
      <c r="S51" s="21">
        <f t="shared" si="19"/>
        <v>42.943924877592309</v>
      </c>
      <c r="T51" s="21">
        <f t="shared" si="19"/>
        <v>53.455450102066123</v>
      </c>
      <c r="U51" s="21">
        <f t="shared" si="19"/>
        <v>56.746037294708373</v>
      </c>
      <c r="V51" s="21">
        <f t="shared" si="19"/>
        <v>52.943924877592309</v>
      </c>
      <c r="W51" s="21">
        <f t="shared" si="19"/>
        <v>22</v>
      </c>
      <c r="X51" s="21">
        <f t="shared" si="19"/>
        <v>22</v>
      </c>
      <c r="Y51" s="21">
        <f t="shared" si="19"/>
        <v>22</v>
      </c>
      <c r="Z51" s="21">
        <f t="shared" si="19"/>
        <v>22</v>
      </c>
      <c r="AA51" s="21">
        <f t="shared" si="19"/>
        <v>22</v>
      </c>
      <c r="AB51" s="21">
        <f t="shared" si="19"/>
        <v>22</v>
      </c>
      <c r="AC51" s="21">
        <f t="shared" si="19"/>
        <v>22</v>
      </c>
    </row>
    <row r="52" spans="1:29" ht="15" x14ac:dyDescent="0.2">
      <c r="A52" s="2" t="s">
        <v>4</v>
      </c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</row>
    <row r="53" spans="1:29" ht="45" x14ac:dyDescent="0.2">
      <c r="A53" s="5" t="s">
        <v>19</v>
      </c>
      <c r="B53" s="21">
        <v>4</v>
      </c>
      <c r="C53" s="21">
        <v>4</v>
      </c>
      <c r="D53" s="21">
        <v>4</v>
      </c>
      <c r="E53" s="21">
        <v>4</v>
      </c>
      <c r="F53" s="21">
        <v>4</v>
      </c>
      <c r="G53" s="21">
        <v>4</v>
      </c>
      <c r="H53" s="21">
        <v>4</v>
      </c>
      <c r="I53" s="21">
        <v>16</v>
      </c>
      <c r="J53" s="21">
        <v>16</v>
      </c>
      <c r="K53" s="21">
        <v>16</v>
      </c>
      <c r="L53" s="21">
        <v>16</v>
      </c>
      <c r="M53" s="21">
        <v>16</v>
      </c>
      <c r="N53" s="21">
        <v>16</v>
      </c>
      <c r="O53" s="21">
        <v>16</v>
      </c>
      <c r="P53" s="21">
        <v>4</v>
      </c>
      <c r="Q53" s="21">
        <v>4</v>
      </c>
      <c r="R53" s="21">
        <v>4</v>
      </c>
      <c r="S53" s="21">
        <v>4</v>
      </c>
      <c r="T53" s="21">
        <v>4</v>
      </c>
      <c r="U53" s="21">
        <v>4</v>
      </c>
      <c r="V53" s="21">
        <v>4</v>
      </c>
      <c r="W53" s="21">
        <v>16</v>
      </c>
      <c r="X53" s="21">
        <v>16</v>
      </c>
      <c r="Y53" s="21">
        <v>16</v>
      </c>
      <c r="Z53" s="21">
        <v>16</v>
      </c>
      <c r="AA53" s="21">
        <v>16</v>
      </c>
      <c r="AB53" s="21">
        <v>16</v>
      </c>
      <c r="AC53" s="21">
        <v>16</v>
      </c>
    </row>
    <row r="54" spans="1:29" ht="60" x14ac:dyDescent="0.2">
      <c r="A54" s="8" t="s">
        <v>20</v>
      </c>
      <c r="B54" s="21" t="s">
        <v>101</v>
      </c>
      <c r="C54" s="21" t="s">
        <v>101</v>
      </c>
      <c r="D54" s="21" t="s">
        <v>101</v>
      </c>
      <c r="E54" s="21" t="s">
        <v>101</v>
      </c>
      <c r="F54" s="21" t="s">
        <v>101</v>
      </c>
      <c r="G54" s="21" t="s">
        <v>101</v>
      </c>
      <c r="H54" s="21" t="s">
        <v>101</v>
      </c>
      <c r="I54" s="21">
        <v>4</v>
      </c>
      <c r="J54" s="21">
        <v>4</v>
      </c>
      <c r="K54" s="21">
        <v>4</v>
      </c>
      <c r="L54" s="21">
        <v>4</v>
      </c>
      <c r="M54" s="21">
        <v>4</v>
      </c>
      <c r="N54" s="21">
        <v>4</v>
      </c>
      <c r="O54" s="21">
        <v>4</v>
      </c>
      <c r="P54" s="21" t="s">
        <v>101</v>
      </c>
      <c r="Q54" s="21" t="s">
        <v>101</v>
      </c>
      <c r="R54" s="21" t="s">
        <v>101</v>
      </c>
      <c r="S54" s="21" t="s">
        <v>101</v>
      </c>
      <c r="T54" s="21" t="s">
        <v>101</v>
      </c>
      <c r="U54" s="21" t="s">
        <v>101</v>
      </c>
      <c r="V54" s="21" t="s">
        <v>101</v>
      </c>
      <c r="W54" s="21">
        <v>4</v>
      </c>
      <c r="X54" s="21">
        <v>4</v>
      </c>
      <c r="Y54" s="21">
        <v>4</v>
      </c>
      <c r="Z54" s="21">
        <v>4</v>
      </c>
      <c r="AA54" s="21">
        <v>4</v>
      </c>
      <c r="AB54" s="21">
        <v>4</v>
      </c>
      <c r="AC54" s="21">
        <v>4</v>
      </c>
    </row>
    <row r="55" spans="1:29" ht="45" x14ac:dyDescent="0.2">
      <c r="A55" s="8" t="s">
        <v>21</v>
      </c>
      <c r="B55" s="21">
        <v>4</v>
      </c>
      <c r="C55" s="21">
        <v>4</v>
      </c>
      <c r="D55" s="21">
        <v>4</v>
      </c>
      <c r="E55" s="21">
        <v>4</v>
      </c>
      <c r="F55" s="21">
        <v>4</v>
      </c>
      <c r="G55" s="21">
        <v>4</v>
      </c>
      <c r="H55" s="21">
        <v>4</v>
      </c>
      <c r="I55" s="21">
        <v>4</v>
      </c>
      <c r="J55" s="21">
        <v>4</v>
      </c>
      <c r="K55" s="21">
        <v>4</v>
      </c>
      <c r="L55" s="21">
        <v>4</v>
      </c>
      <c r="M55" s="21">
        <v>4</v>
      </c>
      <c r="N55" s="21">
        <v>4</v>
      </c>
      <c r="O55" s="21">
        <v>4</v>
      </c>
      <c r="P55" s="21">
        <v>4</v>
      </c>
      <c r="Q55" s="21">
        <v>4</v>
      </c>
      <c r="R55" s="21">
        <v>4</v>
      </c>
      <c r="S55" s="21">
        <v>4</v>
      </c>
      <c r="T55" s="21">
        <v>4</v>
      </c>
      <c r="U55" s="21">
        <v>4</v>
      </c>
      <c r="V55" s="21">
        <v>4</v>
      </c>
      <c r="W55" s="21">
        <v>4</v>
      </c>
      <c r="X55" s="21">
        <v>4</v>
      </c>
      <c r="Y55" s="21">
        <v>4</v>
      </c>
      <c r="Z55" s="21">
        <v>4</v>
      </c>
      <c r="AA55" s="21">
        <v>4</v>
      </c>
      <c r="AB55" s="21">
        <v>4</v>
      </c>
      <c r="AC55" s="21">
        <v>4</v>
      </c>
    </row>
    <row r="56" spans="1:29" ht="30" x14ac:dyDescent="0.2">
      <c r="A56" s="4" t="s">
        <v>22</v>
      </c>
      <c r="B56" s="21">
        <f>B57-B58</f>
        <v>0</v>
      </c>
      <c r="C56" s="21">
        <f t="shared" ref="C56:O56" si="20">C57-C58</f>
        <v>0</v>
      </c>
      <c r="D56" s="21">
        <f t="shared" si="20"/>
        <v>0</v>
      </c>
      <c r="E56" s="21">
        <f t="shared" si="20"/>
        <v>0</v>
      </c>
      <c r="F56" s="21">
        <f t="shared" si="20"/>
        <v>0</v>
      </c>
      <c r="G56" s="21">
        <f t="shared" si="20"/>
        <v>0</v>
      </c>
      <c r="H56" s="21">
        <f t="shared" si="20"/>
        <v>0</v>
      </c>
      <c r="I56" s="21">
        <f t="shared" si="20"/>
        <v>14.020599913279625</v>
      </c>
      <c r="J56" s="21">
        <f t="shared" si="20"/>
        <v>14.020599913279625</v>
      </c>
      <c r="K56" s="21">
        <f t="shared" si="20"/>
        <v>14.020599913279625</v>
      </c>
      <c r="L56" s="21">
        <f t="shared" si="20"/>
        <v>14.020599913279625</v>
      </c>
      <c r="M56" s="21">
        <f t="shared" si="20"/>
        <v>14.020599913279625</v>
      </c>
      <c r="N56" s="21">
        <f t="shared" si="20"/>
        <v>14.020599913279625</v>
      </c>
      <c r="O56" s="21">
        <f t="shared" si="20"/>
        <v>14.020599913279625</v>
      </c>
      <c r="P56" s="21">
        <f>P57-P58</f>
        <v>0</v>
      </c>
      <c r="Q56" s="21">
        <f t="shared" ref="Q56:AC56" si="21">Q57-Q58</f>
        <v>0</v>
      </c>
      <c r="R56" s="21">
        <f t="shared" si="21"/>
        <v>0</v>
      </c>
      <c r="S56" s="21">
        <f t="shared" si="21"/>
        <v>0</v>
      </c>
      <c r="T56" s="21">
        <f t="shared" si="21"/>
        <v>0</v>
      </c>
      <c r="U56" s="21">
        <f t="shared" si="21"/>
        <v>0</v>
      </c>
      <c r="V56" s="21">
        <f t="shared" si="21"/>
        <v>0</v>
      </c>
      <c r="W56" s="21">
        <f t="shared" si="21"/>
        <v>14.020599913279625</v>
      </c>
      <c r="X56" s="21">
        <f t="shared" si="21"/>
        <v>14.020599913279625</v>
      </c>
      <c r="Y56" s="21">
        <f t="shared" si="21"/>
        <v>14.020599913279625</v>
      </c>
      <c r="Z56" s="21">
        <f t="shared" si="21"/>
        <v>14.020599913279625</v>
      </c>
      <c r="AA56" s="21">
        <f t="shared" si="21"/>
        <v>14.020599913279625</v>
      </c>
      <c r="AB56" s="21">
        <f t="shared" si="21"/>
        <v>14.020599913279625</v>
      </c>
      <c r="AC56" s="21">
        <f t="shared" si="21"/>
        <v>14.020599913279625</v>
      </c>
    </row>
    <row r="57" spans="1:29" ht="45" x14ac:dyDescent="0.2">
      <c r="A57" s="4" t="s">
        <v>23</v>
      </c>
      <c r="B57" s="21">
        <f>B59+10*LOG10(B53/B55)</f>
        <v>0</v>
      </c>
      <c r="C57" s="21">
        <f t="shared" ref="C57:H57" si="22">C59+10*LOG10(C53/C55)</f>
        <v>0</v>
      </c>
      <c r="D57" s="21">
        <f t="shared" si="22"/>
        <v>0</v>
      </c>
      <c r="E57" s="21">
        <f t="shared" si="22"/>
        <v>0</v>
      </c>
      <c r="F57" s="21">
        <f t="shared" si="22"/>
        <v>0</v>
      </c>
      <c r="G57" s="21">
        <f t="shared" si="22"/>
        <v>0</v>
      </c>
      <c r="H57" s="21">
        <f t="shared" si="22"/>
        <v>0</v>
      </c>
      <c r="I57" s="21">
        <f>I59+10*LOG10(I53/I54)</f>
        <v>14.020599913279625</v>
      </c>
      <c r="J57" s="21">
        <f t="shared" ref="J57:O57" si="23">J59+10*LOG10(J53/J54)</f>
        <v>14.020599913279625</v>
      </c>
      <c r="K57" s="21">
        <f t="shared" si="23"/>
        <v>14.020599913279625</v>
      </c>
      <c r="L57" s="21">
        <f t="shared" si="23"/>
        <v>14.020599913279625</v>
      </c>
      <c r="M57" s="21">
        <f t="shared" si="23"/>
        <v>14.020599913279625</v>
      </c>
      <c r="N57" s="21">
        <f t="shared" si="23"/>
        <v>14.020599913279625</v>
      </c>
      <c r="O57" s="21">
        <f t="shared" si="23"/>
        <v>14.020599913279625</v>
      </c>
      <c r="P57" s="21">
        <f>P59+10*LOG10(P53/P55)</f>
        <v>0</v>
      </c>
      <c r="Q57" s="21">
        <f t="shared" ref="Q57:V57" si="24">Q59+10*LOG10(Q53/Q55)</f>
        <v>0</v>
      </c>
      <c r="R57" s="21">
        <f t="shared" si="24"/>
        <v>0</v>
      </c>
      <c r="S57" s="21">
        <f t="shared" si="24"/>
        <v>0</v>
      </c>
      <c r="T57" s="21">
        <f t="shared" si="24"/>
        <v>0</v>
      </c>
      <c r="U57" s="21">
        <f t="shared" si="24"/>
        <v>0</v>
      </c>
      <c r="V57" s="21">
        <f t="shared" si="24"/>
        <v>0</v>
      </c>
      <c r="W57" s="21">
        <f>W59+10*LOG10(W53/W54)</f>
        <v>14.020599913279625</v>
      </c>
      <c r="X57" s="21">
        <f t="shared" ref="X57:AC57" si="25">X59+10*LOG10(X53/X54)</f>
        <v>14.020599913279625</v>
      </c>
      <c r="Y57" s="21">
        <f t="shared" si="25"/>
        <v>14.020599913279625</v>
      </c>
      <c r="Z57" s="21">
        <f t="shared" si="25"/>
        <v>14.020599913279625</v>
      </c>
      <c r="AA57" s="21">
        <f t="shared" si="25"/>
        <v>14.020599913279625</v>
      </c>
      <c r="AB57" s="21">
        <f t="shared" si="25"/>
        <v>14.020599913279625</v>
      </c>
      <c r="AC57" s="21">
        <f t="shared" si="25"/>
        <v>14.020599913279625</v>
      </c>
    </row>
    <row r="58" spans="1:29" ht="60" x14ac:dyDescent="0.2">
      <c r="A58" s="8" t="s">
        <v>24</v>
      </c>
      <c r="B58" s="21">
        <f>B29</f>
        <v>0</v>
      </c>
      <c r="C58" s="21">
        <f t="shared" ref="C58:O58" si="26">C29</f>
        <v>0</v>
      </c>
      <c r="D58" s="21">
        <f t="shared" si="26"/>
        <v>0</v>
      </c>
      <c r="E58" s="21">
        <f t="shared" si="26"/>
        <v>0</v>
      </c>
      <c r="F58" s="21">
        <f t="shared" si="26"/>
        <v>0</v>
      </c>
      <c r="G58" s="21">
        <f t="shared" si="26"/>
        <v>0</v>
      </c>
      <c r="H58" s="21">
        <f t="shared" si="26"/>
        <v>0</v>
      </c>
      <c r="I58" s="21">
        <f t="shared" si="26"/>
        <v>0</v>
      </c>
      <c r="J58" s="21">
        <f t="shared" si="26"/>
        <v>0</v>
      </c>
      <c r="K58" s="21">
        <f t="shared" si="26"/>
        <v>0</v>
      </c>
      <c r="L58" s="21">
        <f t="shared" si="26"/>
        <v>0</v>
      </c>
      <c r="M58" s="21">
        <f t="shared" si="26"/>
        <v>0</v>
      </c>
      <c r="N58" s="21">
        <f t="shared" si="26"/>
        <v>0</v>
      </c>
      <c r="O58" s="21">
        <f t="shared" si="26"/>
        <v>0</v>
      </c>
      <c r="P58" s="21">
        <f>P29</f>
        <v>0</v>
      </c>
      <c r="Q58" s="21">
        <f t="shared" ref="Q58:AC58" si="27">Q29</f>
        <v>0</v>
      </c>
      <c r="R58" s="21">
        <f t="shared" si="27"/>
        <v>0</v>
      </c>
      <c r="S58" s="21">
        <f t="shared" si="27"/>
        <v>0</v>
      </c>
      <c r="T58" s="21">
        <f t="shared" si="27"/>
        <v>0</v>
      </c>
      <c r="U58" s="21">
        <f t="shared" si="27"/>
        <v>0</v>
      </c>
      <c r="V58" s="21">
        <f t="shared" si="27"/>
        <v>0</v>
      </c>
      <c r="W58" s="21">
        <f t="shared" si="27"/>
        <v>0</v>
      </c>
      <c r="X58" s="21">
        <f t="shared" si="27"/>
        <v>0</v>
      </c>
      <c r="Y58" s="21">
        <f t="shared" si="27"/>
        <v>0</v>
      </c>
      <c r="Z58" s="21">
        <f t="shared" si="27"/>
        <v>0</v>
      </c>
      <c r="AA58" s="21">
        <f t="shared" si="27"/>
        <v>0</v>
      </c>
      <c r="AB58" s="21">
        <f t="shared" si="27"/>
        <v>0</v>
      </c>
      <c r="AC58" s="21">
        <f t="shared" si="27"/>
        <v>0</v>
      </c>
    </row>
    <row r="59" spans="1:29" ht="15" x14ac:dyDescent="0.2">
      <c r="A59" s="4" t="s">
        <v>25</v>
      </c>
      <c r="B59" s="21">
        <v>0</v>
      </c>
      <c r="C59" s="21">
        <v>0</v>
      </c>
      <c r="D59" s="21">
        <v>0</v>
      </c>
      <c r="E59" s="21">
        <v>0</v>
      </c>
      <c r="F59" s="21">
        <v>0</v>
      </c>
      <c r="G59" s="21">
        <v>0</v>
      </c>
      <c r="H59" s="21">
        <v>0</v>
      </c>
      <c r="I59" s="21">
        <v>8</v>
      </c>
      <c r="J59" s="21">
        <v>8</v>
      </c>
      <c r="K59" s="21">
        <v>8</v>
      </c>
      <c r="L59" s="21">
        <v>8</v>
      </c>
      <c r="M59" s="21">
        <v>8</v>
      </c>
      <c r="N59" s="21">
        <v>8</v>
      </c>
      <c r="O59" s="21">
        <v>8</v>
      </c>
      <c r="P59" s="21">
        <v>0</v>
      </c>
      <c r="Q59" s="21">
        <v>0</v>
      </c>
      <c r="R59" s="21">
        <v>0</v>
      </c>
      <c r="S59" s="21">
        <v>0</v>
      </c>
      <c r="T59" s="21">
        <v>0</v>
      </c>
      <c r="U59" s="21">
        <v>0</v>
      </c>
      <c r="V59" s="21">
        <v>0</v>
      </c>
      <c r="W59" s="21">
        <v>8</v>
      </c>
      <c r="X59" s="21">
        <v>8</v>
      </c>
      <c r="Y59" s="21">
        <v>8</v>
      </c>
      <c r="Z59" s="21">
        <v>8</v>
      </c>
      <c r="AA59" s="21">
        <v>8</v>
      </c>
      <c r="AB59" s="21">
        <v>8</v>
      </c>
      <c r="AC59" s="21">
        <v>8</v>
      </c>
    </row>
    <row r="60" spans="1:29" ht="30" x14ac:dyDescent="0.2">
      <c r="A60" s="4" t="s">
        <v>26</v>
      </c>
      <c r="B60" s="21">
        <f>B61-B62</f>
        <v>0</v>
      </c>
      <c r="C60" s="21">
        <f t="shared" ref="C60:O60" si="28">C61-C62</f>
        <v>0</v>
      </c>
      <c r="D60" s="21">
        <f t="shared" si="28"/>
        <v>0</v>
      </c>
      <c r="E60" s="21">
        <f t="shared" si="28"/>
        <v>0</v>
      </c>
      <c r="F60" s="21">
        <f t="shared" si="28"/>
        <v>0</v>
      </c>
      <c r="G60" s="21">
        <f t="shared" si="28"/>
        <v>0</v>
      </c>
      <c r="H60" s="21">
        <f t="shared" si="28"/>
        <v>0</v>
      </c>
      <c r="I60" s="21">
        <f t="shared" si="28"/>
        <v>0</v>
      </c>
      <c r="J60" s="21">
        <f t="shared" si="28"/>
        <v>0</v>
      </c>
      <c r="K60" s="21">
        <f t="shared" si="28"/>
        <v>0</v>
      </c>
      <c r="L60" s="21">
        <f t="shared" si="28"/>
        <v>0</v>
      </c>
      <c r="M60" s="21">
        <f t="shared" si="28"/>
        <v>0</v>
      </c>
      <c r="N60" s="21">
        <f t="shared" si="28"/>
        <v>0</v>
      </c>
      <c r="O60" s="21">
        <f t="shared" si="28"/>
        <v>0</v>
      </c>
      <c r="P60" s="21">
        <f>P61-P62</f>
        <v>0</v>
      </c>
      <c r="Q60" s="21">
        <f t="shared" ref="Q60:AC60" si="29">Q61-Q62</f>
        <v>0</v>
      </c>
      <c r="R60" s="21">
        <f t="shared" si="29"/>
        <v>0</v>
      </c>
      <c r="S60" s="21">
        <f t="shared" si="29"/>
        <v>0</v>
      </c>
      <c r="T60" s="21">
        <f t="shared" si="29"/>
        <v>0</v>
      </c>
      <c r="U60" s="21">
        <f t="shared" si="29"/>
        <v>0</v>
      </c>
      <c r="V60" s="21">
        <f t="shared" si="29"/>
        <v>0</v>
      </c>
      <c r="W60" s="21">
        <f t="shared" si="29"/>
        <v>0</v>
      </c>
      <c r="X60" s="21">
        <f t="shared" si="29"/>
        <v>0</v>
      </c>
      <c r="Y60" s="21">
        <f t="shared" si="29"/>
        <v>0</v>
      </c>
      <c r="Z60" s="21">
        <f t="shared" si="29"/>
        <v>0</v>
      </c>
      <c r="AA60" s="21">
        <f t="shared" si="29"/>
        <v>0</v>
      </c>
      <c r="AB60" s="21">
        <f t="shared" si="29"/>
        <v>0</v>
      </c>
      <c r="AC60" s="21">
        <f t="shared" si="29"/>
        <v>0</v>
      </c>
    </row>
    <row r="61" spans="1:29" ht="30" x14ac:dyDescent="0.2">
      <c r="A61" s="4" t="s">
        <v>27</v>
      </c>
      <c r="B61" s="21">
        <f>0</f>
        <v>0</v>
      </c>
      <c r="C61" s="21">
        <f>0</f>
        <v>0</v>
      </c>
      <c r="D61" s="21">
        <f>0</f>
        <v>0</v>
      </c>
      <c r="E61" s="21">
        <f>0</f>
        <v>0</v>
      </c>
      <c r="F61" s="21">
        <f>0</f>
        <v>0</v>
      </c>
      <c r="G61" s="21">
        <f>0</f>
        <v>0</v>
      </c>
      <c r="H61" s="21">
        <f>0</f>
        <v>0</v>
      </c>
      <c r="I61" s="21">
        <f>10*LOG10(I54/I55)</f>
        <v>0</v>
      </c>
      <c r="J61" s="21">
        <f t="shared" ref="J61:O61" si="30">10*LOG10(J54/J55)</f>
        <v>0</v>
      </c>
      <c r="K61" s="21">
        <f t="shared" si="30"/>
        <v>0</v>
      </c>
      <c r="L61" s="21">
        <f t="shared" si="30"/>
        <v>0</v>
      </c>
      <c r="M61" s="21">
        <f t="shared" si="30"/>
        <v>0</v>
      </c>
      <c r="N61" s="21">
        <f t="shared" si="30"/>
        <v>0</v>
      </c>
      <c r="O61" s="21">
        <f t="shared" si="30"/>
        <v>0</v>
      </c>
      <c r="P61" s="21">
        <f>0</f>
        <v>0</v>
      </c>
      <c r="Q61" s="21">
        <f>0</f>
        <v>0</v>
      </c>
      <c r="R61" s="21">
        <f>0</f>
        <v>0</v>
      </c>
      <c r="S61" s="21">
        <f>0</f>
        <v>0</v>
      </c>
      <c r="T61" s="21">
        <f>0</f>
        <v>0</v>
      </c>
      <c r="U61" s="21">
        <f>0</f>
        <v>0</v>
      </c>
      <c r="V61" s="21">
        <f>0</f>
        <v>0</v>
      </c>
      <c r="W61" s="21">
        <f>10*LOG10(W54/W55)</f>
        <v>0</v>
      </c>
      <c r="X61" s="21">
        <f t="shared" ref="X61:AC61" si="31">10*LOG10(X54/X55)</f>
        <v>0</v>
      </c>
      <c r="Y61" s="21">
        <f t="shared" si="31"/>
        <v>0</v>
      </c>
      <c r="Z61" s="21">
        <f t="shared" si="31"/>
        <v>0</v>
      </c>
      <c r="AA61" s="21">
        <f t="shared" si="31"/>
        <v>0</v>
      </c>
      <c r="AB61" s="21">
        <f t="shared" si="31"/>
        <v>0</v>
      </c>
      <c r="AC61" s="21">
        <f t="shared" si="31"/>
        <v>0</v>
      </c>
    </row>
    <row r="62" spans="1:29" ht="45" x14ac:dyDescent="0.2">
      <c r="A62" s="8" t="s">
        <v>28</v>
      </c>
      <c r="B62" s="21">
        <f>B30</f>
        <v>0</v>
      </c>
      <c r="C62" s="21">
        <f t="shared" ref="C62:O62" si="32">C30</f>
        <v>0</v>
      </c>
      <c r="D62" s="21">
        <f t="shared" si="32"/>
        <v>0</v>
      </c>
      <c r="E62" s="21">
        <f t="shared" si="32"/>
        <v>0</v>
      </c>
      <c r="F62" s="21">
        <f t="shared" si="32"/>
        <v>0</v>
      </c>
      <c r="G62" s="21">
        <f t="shared" si="32"/>
        <v>0</v>
      </c>
      <c r="H62" s="21">
        <f t="shared" si="32"/>
        <v>0</v>
      </c>
      <c r="I62" s="21">
        <f t="shared" si="32"/>
        <v>0</v>
      </c>
      <c r="J62" s="21">
        <f t="shared" si="32"/>
        <v>0</v>
      </c>
      <c r="K62" s="21">
        <f t="shared" si="32"/>
        <v>0</v>
      </c>
      <c r="L62" s="21">
        <f t="shared" si="32"/>
        <v>0</v>
      </c>
      <c r="M62" s="21">
        <f t="shared" si="32"/>
        <v>0</v>
      </c>
      <c r="N62" s="21">
        <f t="shared" si="32"/>
        <v>0</v>
      </c>
      <c r="O62" s="21">
        <f t="shared" si="32"/>
        <v>0</v>
      </c>
      <c r="P62" s="21">
        <f>P30</f>
        <v>0</v>
      </c>
      <c r="Q62" s="21">
        <f t="shared" ref="Q62:AC62" si="33">Q30</f>
        <v>0</v>
      </c>
      <c r="R62" s="21">
        <f t="shared" si="33"/>
        <v>0</v>
      </c>
      <c r="S62" s="21">
        <f t="shared" si="33"/>
        <v>0</v>
      </c>
      <c r="T62" s="21">
        <f t="shared" si="33"/>
        <v>0</v>
      </c>
      <c r="U62" s="21">
        <f t="shared" si="33"/>
        <v>0</v>
      </c>
      <c r="V62" s="21">
        <f t="shared" si="33"/>
        <v>0</v>
      </c>
      <c r="W62" s="21">
        <f t="shared" si="33"/>
        <v>0</v>
      </c>
      <c r="X62" s="21">
        <f t="shared" si="33"/>
        <v>0</v>
      </c>
      <c r="Y62" s="21">
        <f t="shared" si="33"/>
        <v>0</v>
      </c>
      <c r="Z62" s="21">
        <f t="shared" si="33"/>
        <v>0</v>
      </c>
      <c r="AA62" s="21">
        <f t="shared" si="33"/>
        <v>0</v>
      </c>
      <c r="AB62" s="21">
        <f t="shared" si="33"/>
        <v>0</v>
      </c>
      <c r="AC62" s="21">
        <f t="shared" si="33"/>
        <v>0</v>
      </c>
    </row>
    <row r="63" spans="1:29" ht="30" x14ac:dyDescent="0.2">
      <c r="A63" s="3" t="s">
        <v>5</v>
      </c>
      <c r="B63" s="21">
        <v>1</v>
      </c>
      <c r="C63" s="21">
        <v>1</v>
      </c>
      <c r="D63" s="21">
        <v>1</v>
      </c>
      <c r="E63" s="21">
        <v>1</v>
      </c>
      <c r="F63" s="21">
        <v>1</v>
      </c>
      <c r="G63" s="21">
        <v>1</v>
      </c>
      <c r="H63" s="21">
        <v>1</v>
      </c>
      <c r="I63" s="21">
        <v>3</v>
      </c>
      <c r="J63" s="21">
        <v>3</v>
      </c>
      <c r="K63" s="21">
        <v>3</v>
      </c>
      <c r="L63" s="21">
        <v>3</v>
      </c>
      <c r="M63" s="21">
        <v>3</v>
      </c>
      <c r="N63" s="21">
        <v>3</v>
      </c>
      <c r="O63" s="21">
        <v>3</v>
      </c>
      <c r="P63" s="21">
        <v>1</v>
      </c>
      <c r="Q63" s="21">
        <v>1</v>
      </c>
      <c r="R63" s="21">
        <v>1</v>
      </c>
      <c r="S63" s="21">
        <v>1</v>
      </c>
      <c r="T63" s="21">
        <v>1</v>
      </c>
      <c r="U63" s="21">
        <v>1</v>
      </c>
      <c r="V63" s="21">
        <v>1</v>
      </c>
      <c r="W63" s="21">
        <v>3</v>
      </c>
      <c r="X63" s="21">
        <v>3</v>
      </c>
      <c r="Y63" s="21">
        <v>3</v>
      </c>
      <c r="Z63" s="21">
        <v>3</v>
      </c>
      <c r="AA63" s="21">
        <v>3</v>
      </c>
      <c r="AB63" s="21">
        <v>3</v>
      </c>
      <c r="AC63" s="21">
        <v>3</v>
      </c>
    </row>
    <row r="64" spans="1:29" ht="15" x14ac:dyDescent="0.2">
      <c r="A64" s="3" t="s">
        <v>6</v>
      </c>
      <c r="B64" s="21">
        <v>7</v>
      </c>
      <c r="C64" s="21">
        <v>7</v>
      </c>
      <c r="D64" s="21">
        <v>7</v>
      </c>
      <c r="E64" s="21">
        <v>7</v>
      </c>
      <c r="F64" s="21">
        <v>7</v>
      </c>
      <c r="G64" s="21">
        <v>7</v>
      </c>
      <c r="H64" s="21">
        <v>7</v>
      </c>
      <c r="I64" s="21">
        <v>5</v>
      </c>
      <c r="J64" s="21">
        <v>5</v>
      </c>
      <c r="K64" s="21">
        <v>5</v>
      </c>
      <c r="L64" s="21">
        <v>5</v>
      </c>
      <c r="M64" s="21">
        <v>5</v>
      </c>
      <c r="N64" s="21">
        <v>5</v>
      </c>
      <c r="O64" s="21">
        <v>5</v>
      </c>
      <c r="P64" s="21">
        <v>7</v>
      </c>
      <c r="Q64" s="21">
        <v>7</v>
      </c>
      <c r="R64" s="21">
        <v>7</v>
      </c>
      <c r="S64" s="21">
        <v>7</v>
      </c>
      <c r="T64" s="21">
        <v>7</v>
      </c>
      <c r="U64" s="21">
        <v>7</v>
      </c>
      <c r="V64" s="21">
        <v>7</v>
      </c>
      <c r="W64" s="21">
        <v>5</v>
      </c>
      <c r="X64" s="21">
        <v>5</v>
      </c>
      <c r="Y64" s="21">
        <v>5</v>
      </c>
      <c r="Z64" s="21">
        <v>5</v>
      </c>
      <c r="AA64" s="21">
        <v>5</v>
      </c>
      <c r="AB64" s="21">
        <v>5</v>
      </c>
      <c r="AC64" s="21">
        <v>5</v>
      </c>
    </row>
    <row r="65" spans="1:29" ht="15" x14ac:dyDescent="0.2">
      <c r="A65" s="3" t="s">
        <v>7</v>
      </c>
      <c r="B65" s="15">
        <v>-174</v>
      </c>
      <c r="C65" s="15">
        <v>-174</v>
      </c>
      <c r="D65" s="15">
        <v>-174</v>
      </c>
      <c r="E65" s="15">
        <v>-174</v>
      </c>
      <c r="F65" s="15">
        <v>-174</v>
      </c>
      <c r="G65" s="15">
        <v>-174</v>
      </c>
      <c r="H65" s="15">
        <v>-174</v>
      </c>
      <c r="I65" s="22">
        <v>-174</v>
      </c>
      <c r="J65" s="22">
        <v>-174</v>
      </c>
      <c r="K65" s="22">
        <v>-174</v>
      </c>
      <c r="L65" s="15">
        <v>-174</v>
      </c>
      <c r="M65" s="15">
        <v>-174</v>
      </c>
      <c r="N65" s="15">
        <v>-174</v>
      </c>
      <c r="O65" s="15">
        <v>-174</v>
      </c>
      <c r="P65" s="15">
        <v>-174</v>
      </c>
      <c r="Q65" s="15">
        <v>-174</v>
      </c>
      <c r="R65" s="15">
        <v>-174</v>
      </c>
      <c r="S65" s="15">
        <v>-174</v>
      </c>
      <c r="T65" s="15">
        <v>-174</v>
      </c>
      <c r="U65" s="15">
        <v>-174</v>
      </c>
      <c r="V65" s="15">
        <v>-174</v>
      </c>
      <c r="W65" s="22">
        <v>-174</v>
      </c>
      <c r="X65" s="22">
        <v>-174</v>
      </c>
      <c r="Y65" s="22">
        <v>-174</v>
      </c>
      <c r="Z65" s="15">
        <v>-174</v>
      </c>
      <c r="AA65" s="15">
        <v>-174</v>
      </c>
      <c r="AB65" s="15">
        <v>-174</v>
      </c>
      <c r="AC65" s="15">
        <v>-174</v>
      </c>
    </row>
    <row r="66" spans="1:29" ht="15" x14ac:dyDescent="0.2">
      <c r="A66" s="3" t="s">
        <v>29</v>
      </c>
      <c r="B66" s="22">
        <v>-169.3</v>
      </c>
      <c r="C66" s="22">
        <v>-169.3</v>
      </c>
      <c r="D66" s="22">
        <v>-169.3</v>
      </c>
      <c r="E66" s="22">
        <v>-169.3</v>
      </c>
      <c r="F66" s="22">
        <v>-169.3</v>
      </c>
      <c r="G66" s="22">
        <v>-169.3</v>
      </c>
      <c r="H66" s="22">
        <v>-169.3</v>
      </c>
      <c r="I66" s="22">
        <v>-165.7</v>
      </c>
      <c r="J66" s="22">
        <v>-165.7</v>
      </c>
      <c r="K66" s="22">
        <v>-165.7</v>
      </c>
      <c r="L66" s="22">
        <v>-161.69999999999999</v>
      </c>
      <c r="M66" s="22">
        <v>-161.69999999999999</v>
      </c>
      <c r="N66" s="22">
        <v>-161.69999999999999</v>
      </c>
      <c r="O66" s="22">
        <v>-161.69999999999999</v>
      </c>
      <c r="P66" s="22">
        <v>-169.3</v>
      </c>
      <c r="Q66" s="22">
        <v>-169.3</v>
      </c>
      <c r="R66" s="22">
        <v>-169.3</v>
      </c>
      <c r="S66" s="22">
        <v>-169.3</v>
      </c>
      <c r="T66" s="22">
        <v>-169.3</v>
      </c>
      <c r="U66" s="22">
        <v>-169.3</v>
      </c>
      <c r="V66" s="22">
        <v>-169.3</v>
      </c>
      <c r="W66" s="22">
        <v>-165.7</v>
      </c>
      <c r="X66" s="22">
        <v>-165.7</v>
      </c>
      <c r="Y66" s="22">
        <v>-165.7</v>
      </c>
      <c r="Z66" s="22">
        <v>-161.69999999999999</v>
      </c>
      <c r="AA66" s="22">
        <v>-161.69999999999999</v>
      </c>
      <c r="AB66" s="22">
        <v>-161.69999999999999</v>
      </c>
      <c r="AC66" s="22">
        <v>-161.69999999999999</v>
      </c>
    </row>
    <row r="67" spans="1:29" ht="30" x14ac:dyDescent="0.2">
      <c r="A67" s="3" t="s">
        <v>142</v>
      </c>
      <c r="B67" s="20">
        <f>10*LOG10(10^((B64+B65)/10)+10^(B66/10))</f>
        <v>-164.98918835931039</v>
      </c>
      <c r="C67" s="20">
        <f t="shared" ref="C67:O67" si="34">10*LOG10(10^((C64+C65)/10)+10^(C66/10))</f>
        <v>-164.98918835931039</v>
      </c>
      <c r="D67" s="20">
        <f t="shared" si="34"/>
        <v>-164.98918835931039</v>
      </c>
      <c r="E67" s="20">
        <f t="shared" si="34"/>
        <v>-164.98918835931039</v>
      </c>
      <c r="F67" s="20">
        <f t="shared" si="34"/>
        <v>-164.98918835931039</v>
      </c>
      <c r="G67" s="20">
        <f t="shared" si="34"/>
        <v>-164.98918835931039</v>
      </c>
      <c r="H67" s="20">
        <f t="shared" si="34"/>
        <v>-164.98918835931039</v>
      </c>
      <c r="I67" s="20">
        <f t="shared" si="34"/>
        <v>-164.03352307536667</v>
      </c>
      <c r="J67" s="20">
        <f t="shared" si="34"/>
        <v>-164.03352307536667</v>
      </c>
      <c r="K67" s="20">
        <f t="shared" si="34"/>
        <v>-164.03352307536667</v>
      </c>
      <c r="L67" s="20">
        <f t="shared" si="34"/>
        <v>-160.9583889004532</v>
      </c>
      <c r="M67" s="20">
        <f t="shared" si="34"/>
        <v>-160.9583889004532</v>
      </c>
      <c r="N67" s="20">
        <f t="shared" si="34"/>
        <v>-160.9583889004532</v>
      </c>
      <c r="O67" s="20">
        <f t="shared" si="34"/>
        <v>-160.9583889004532</v>
      </c>
      <c r="P67" s="20">
        <f>10*LOG10(10^((P64+P65)/10)+10^(P66/10))</f>
        <v>-164.98918835931039</v>
      </c>
      <c r="Q67" s="20">
        <f t="shared" ref="Q67:AC67" si="35">10*LOG10(10^((Q64+Q65)/10)+10^(Q66/10))</f>
        <v>-164.98918835931039</v>
      </c>
      <c r="R67" s="20">
        <f t="shared" si="35"/>
        <v>-164.98918835931039</v>
      </c>
      <c r="S67" s="20">
        <f t="shared" si="35"/>
        <v>-164.98918835931039</v>
      </c>
      <c r="T67" s="20">
        <f t="shared" si="35"/>
        <v>-164.98918835931039</v>
      </c>
      <c r="U67" s="20">
        <f t="shared" si="35"/>
        <v>-164.98918835931039</v>
      </c>
      <c r="V67" s="20">
        <f t="shared" si="35"/>
        <v>-164.98918835931039</v>
      </c>
      <c r="W67" s="20">
        <f t="shared" si="35"/>
        <v>-164.03352307536667</v>
      </c>
      <c r="X67" s="20">
        <f t="shared" si="35"/>
        <v>-164.03352307536667</v>
      </c>
      <c r="Y67" s="20">
        <f t="shared" si="35"/>
        <v>-164.03352307536667</v>
      </c>
      <c r="Z67" s="20">
        <f t="shared" si="35"/>
        <v>-160.9583889004532</v>
      </c>
      <c r="AA67" s="20">
        <f t="shared" si="35"/>
        <v>-160.9583889004532</v>
      </c>
      <c r="AB67" s="20">
        <f t="shared" si="35"/>
        <v>-160.9583889004532</v>
      </c>
      <c r="AC67" s="20">
        <f t="shared" si="35"/>
        <v>-160.9583889004532</v>
      </c>
    </row>
    <row r="68" spans="1:29" ht="15" x14ac:dyDescent="0.2">
      <c r="A68" s="3" t="s">
        <v>30</v>
      </c>
      <c r="B68" s="20">
        <f>B67+10*LOG10(B41)</f>
        <v>-101.64465084780107</v>
      </c>
      <c r="C68" s="20">
        <f t="shared" ref="C68:O68" si="36">C67+10*LOG10(C41)</f>
        <v>-106.4158633949977</v>
      </c>
      <c r="D68" s="20">
        <f t="shared" si="36"/>
        <v>-95.624050934521463</v>
      </c>
      <c r="E68" s="20">
        <f t="shared" si="36"/>
        <v>-106.4158633949977</v>
      </c>
      <c r="F68" s="20">
        <f t="shared" si="36"/>
        <v>-95.9043381705239</v>
      </c>
      <c r="G68" s="20">
        <f t="shared" si="36"/>
        <v>-95.624050934521463</v>
      </c>
      <c r="H68" s="20">
        <f t="shared" si="36"/>
        <v>-99.426163351637527</v>
      </c>
      <c r="I68" s="20">
        <f t="shared" si="36"/>
        <v>-105.46019811105398</v>
      </c>
      <c r="J68" s="20">
        <f t="shared" si="36"/>
        <v>-105.46019811105398</v>
      </c>
      <c r="K68" s="20">
        <f t="shared" si="36"/>
        <v>-108.4704980676938</v>
      </c>
      <c r="L68" s="20">
        <f t="shared" si="36"/>
        <v>-97.613851388943885</v>
      </c>
      <c r="M68" s="20">
        <f t="shared" si="36"/>
        <v>-100.6241513455837</v>
      </c>
      <c r="N68" s="20">
        <f t="shared" si="36"/>
        <v>-108.40566384942014</v>
      </c>
      <c r="O68" s="20">
        <f t="shared" si="36"/>
        <v>-108.40566384942014</v>
      </c>
      <c r="P68" s="20">
        <f>P67+10*LOG10(P41)</f>
        <v>-101.64465084780107</v>
      </c>
      <c r="Q68" s="20">
        <f t="shared" ref="Q68:AC68" si="37">Q67+10*LOG10(Q41)</f>
        <v>-106.4158633949977</v>
      </c>
      <c r="R68" s="20">
        <f t="shared" si="37"/>
        <v>-95.624050934521463</v>
      </c>
      <c r="S68" s="20">
        <f t="shared" si="37"/>
        <v>-106.4158633949977</v>
      </c>
      <c r="T68" s="20">
        <f t="shared" si="37"/>
        <v>-95.9043381705239</v>
      </c>
      <c r="U68" s="20">
        <f t="shared" si="37"/>
        <v>-95.624050934521463</v>
      </c>
      <c r="V68" s="20">
        <f t="shared" si="37"/>
        <v>-99.426163351637527</v>
      </c>
      <c r="W68" s="20">
        <f t="shared" si="37"/>
        <v>-105.46019811105398</v>
      </c>
      <c r="X68" s="20">
        <f t="shared" si="37"/>
        <v>-105.46019811105398</v>
      </c>
      <c r="Y68" s="20">
        <f t="shared" si="37"/>
        <v>-108.4704980676938</v>
      </c>
      <c r="Z68" s="20">
        <f t="shared" si="37"/>
        <v>-97.613851388943885</v>
      </c>
      <c r="AA68" s="20">
        <f t="shared" si="37"/>
        <v>-100.6241513455837</v>
      </c>
      <c r="AB68" s="20">
        <f t="shared" si="37"/>
        <v>-108.40566384942014</v>
      </c>
      <c r="AC68" s="20">
        <f t="shared" si="37"/>
        <v>-108.40566384942014</v>
      </c>
    </row>
    <row r="69" spans="1:29" ht="15" x14ac:dyDescent="0.2">
      <c r="A69" s="3" t="s">
        <v>31</v>
      </c>
      <c r="B69" s="20">
        <v>-2.95</v>
      </c>
      <c r="C69" s="20">
        <v>-12.81</v>
      </c>
      <c r="D69" s="20">
        <v>-9.18</v>
      </c>
      <c r="E69" s="20">
        <v>-8.35</v>
      </c>
      <c r="F69" s="20">
        <v>-8.7100000000000009</v>
      </c>
      <c r="G69" s="20">
        <v>-9.1199999999999992</v>
      </c>
      <c r="H69" s="20">
        <v>-11.94</v>
      </c>
      <c r="I69" s="20">
        <v>-8.2149999999999999</v>
      </c>
      <c r="J69" s="20">
        <v>-13.38</v>
      </c>
      <c r="K69" s="20">
        <v>-6.9189999999999996</v>
      </c>
      <c r="L69" s="20">
        <v>-18.64</v>
      </c>
      <c r="M69" s="20">
        <v>-18.47</v>
      </c>
      <c r="N69" s="20">
        <v>-11.56</v>
      </c>
      <c r="O69" s="20">
        <v>-9.5779999999999994</v>
      </c>
      <c r="P69" s="20">
        <v>-3</v>
      </c>
      <c r="Q69" s="20">
        <v>-13.85</v>
      </c>
      <c r="R69" s="20">
        <v>-9.07</v>
      </c>
      <c r="S69" s="20">
        <v>-8.1</v>
      </c>
      <c r="T69" s="20">
        <v>-8.11</v>
      </c>
      <c r="U69" s="20">
        <v>-9.09</v>
      </c>
      <c r="V69" s="20">
        <v>-12.28</v>
      </c>
      <c r="W69" s="20">
        <v>-8.3230000000000004</v>
      </c>
      <c r="X69" s="20">
        <v>-15.12</v>
      </c>
      <c r="Y69" s="20">
        <v>-7</v>
      </c>
      <c r="Z69" s="20">
        <v>-18.579999999999998</v>
      </c>
      <c r="AA69" s="20">
        <v>-18.22</v>
      </c>
      <c r="AB69" s="20">
        <v>-11.68</v>
      </c>
      <c r="AC69" s="20">
        <v>-9.4779999999999998</v>
      </c>
    </row>
    <row r="70" spans="1:29" ht="15" x14ac:dyDescent="0.2">
      <c r="A70" s="3" t="s">
        <v>8</v>
      </c>
      <c r="B70" s="20">
        <v>2</v>
      </c>
      <c r="C70" s="20">
        <v>2</v>
      </c>
      <c r="D70" s="20">
        <v>2</v>
      </c>
      <c r="E70" s="20">
        <v>2</v>
      </c>
      <c r="F70" s="20">
        <v>2</v>
      </c>
      <c r="G70" s="20">
        <v>2</v>
      </c>
      <c r="H70" s="20">
        <v>2</v>
      </c>
      <c r="I70" s="20">
        <v>2</v>
      </c>
      <c r="J70" s="20">
        <v>2</v>
      </c>
      <c r="K70" s="20">
        <v>2</v>
      </c>
      <c r="L70" s="20">
        <v>2</v>
      </c>
      <c r="M70" s="20">
        <v>2</v>
      </c>
      <c r="N70" s="20">
        <v>2</v>
      </c>
      <c r="O70" s="20">
        <v>2</v>
      </c>
      <c r="P70" s="20">
        <v>2</v>
      </c>
      <c r="Q70" s="20">
        <v>2</v>
      </c>
      <c r="R70" s="20">
        <v>2</v>
      </c>
      <c r="S70" s="20">
        <v>2</v>
      </c>
      <c r="T70" s="20">
        <v>2</v>
      </c>
      <c r="U70" s="20">
        <v>2</v>
      </c>
      <c r="V70" s="20">
        <v>2</v>
      </c>
      <c r="W70" s="20">
        <v>2</v>
      </c>
      <c r="X70" s="20">
        <v>2</v>
      </c>
      <c r="Y70" s="20">
        <v>2</v>
      </c>
      <c r="Z70" s="20">
        <v>2</v>
      </c>
      <c r="AA70" s="20">
        <v>2</v>
      </c>
      <c r="AB70" s="20">
        <v>2</v>
      </c>
      <c r="AC70" s="20">
        <v>2</v>
      </c>
    </row>
    <row r="71" spans="1:29" ht="30" x14ac:dyDescent="0.2">
      <c r="A71" s="4" t="s">
        <v>32</v>
      </c>
      <c r="B71" s="20">
        <v>0.5</v>
      </c>
      <c r="C71" s="20">
        <v>0</v>
      </c>
      <c r="D71" s="20">
        <v>0</v>
      </c>
      <c r="E71" s="20">
        <v>0</v>
      </c>
      <c r="F71" s="20">
        <v>0</v>
      </c>
      <c r="G71" s="20">
        <v>0</v>
      </c>
      <c r="H71" s="20">
        <v>0</v>
      </c>
      <c r="I71" s="20">
        <v>0.5</v>
      </c>
      <c r="J71" s="20">
        <v>0</v>
      </c>
      <c r="K71" s="20">
        <v>0</v>
      </c>
      <c r="L71" s="20">
        <v>0</v>
      </c>
      <c r="M71" s="20">
        <v>0</v>
      </c>
      <c r="N71" s="20">
        <v>0</v>
      </c>
      <c r="O71" s="20">
        <v>0</v>
      </c>
      <c r="P71" s="20">
        <v>0.5</v>
      </c>
      <c r="Q71" s="20">
        <v>0</v>
      </c>
      <c r="R71" s="20">
        <v>0</v>
      </c>
      <c r="S71" s="20">
        <v>0</v>
      </c>
      <c r="T71" s="20">
        <v>0</v>
      </c>
      <c r="U71" s="20">
        <v>0</v>
      </c>
      <c r="V71" s="20">
        <v>0</v>
      </c>
      <c r="W71" s="20">
        <v>0.5</v>
      </c>
      <c r="X71" s="20">
        <v>0</v>
      </c>
      <c r="Y71" s="20">
        <v>0</v>
      </c>
      <c r="Z71" s="20">
        <v>0</v>
      </c>
      <c r="AA71" s="20">
        <v>0</v>
      </c>
      <c r="AB71" s="20">
        <v>0</v>
      </c>
      <c r="AC71" s="20">
        <v>0</v>
      </c>
    </row>
    <row r="72" spans="1:29" ht="15" x14ac:dyDescent="0.2">
      <c r="A72" s="3" t="s">
        <v>33</v>
      </c>
      <c r="B72" s="20">
        <f>B68+B69+B70-B71</f>
        <v>-103.09465084780108</v>
      </c>
      <c r="C72" s="20">
        <f t="shared" ref="C72:O72" si="38">C68+C69+C70-C71</f>
        <v>-117.2258633949977</v>
      </c>
      <c r="D72" s="20">
        <f t="shared" si="38"/>
        <v>-102.80405093452146</v>
      </c>
      <c r="E72" s="20">
        <f t="shared" si="38"/>
        <v>-112.76586339499769</v>
      </c>
      <c r="F72" s="20">
        <f t="shared" si="38"/>
        <v>-102.61433817052389</v>
      </c>
      <c r="G72" s="20">
        <f t="shared" si="38"/>
        <v>-102.74405093452147</v>
      </c>
      <c r="H72" s="20">
        <f t="shared" si="38"/>
        <v>-109.36616335163752</v>
      </c>
      <c r="I72" s="20">
        <f t="shared" si="38"/>
        <v>-112.17519811105399</v>
      </c>
      <c r="J72" s="20">
        <f t="shared" si="38"/>
        <v>-116.84019811105398</v>
      </c>
      <c r="K72" s="20">
        <f t="shared" si="38"/>
        <v>-113.38949806769379</v>
      </c>
      <c r="L72" s="20">
        <f t="shared" si="38"/>
        <v>-114.25385138894389</v>
      </c>
      <c r="M72" s="20">
        <f t="shared" si="38"/>
        <v>-117.0941513455837</v>
      </c>
      <c r="N72" s="20">
        <f t="shared" si="38"/>
        <v>-117.96566384942014</v>
      </c>
      <c r="O72" s="20">
        <f t="shared" si="38"/>
        <v>-115.98366384942014</v>
      </c>
      <c r="P72" s="20">
        <f>P68+P69+P70-P71</f>
        <v>-103.14465084780107</v>
      </c>
      <c r="Q72" s="20">
        <f t="shared" ref="Q72:AC72" si="39">Q68+Q69+Q70-Q71</f>
        <v>-118.26586339499769</v>
      </c>
      <c r="R72" s="20">
        <f t="shared" si="39"/>
        <v>-102.69405093452147</v>
      </c>
      <c r="S72" s="20">
        <f t="shared" si="39"/>
        <v>-112.51586339499769</v>
      </c>
      <c r="T72" s="20">
        <f t="shared" si="39"/>
        <v>-102.0143381705239</v>
      </c>
      <c r="U72" s="20">
        <f t="shared" si="39"/>
        <v>-102.71405093452147</v>
      </c>
      <c r="V72" s="20">
        <f t="shared" si="39"/>
        <v>-109.70616335163753</v>
      </c>
      <c r="W72" s="20">
        <f t="shared" si="39"/>
        <v>-112.28319811105399</v>
      </c>
      <c r="X72" s="20">
        <f t="shared" si="39"/>
        <v>-118.58019811105399</v>
      </c>
      <c r="Y72" s="20">
        <f t="shared" si="39"/>
        <v>-113.4704980676938</v>
      </c>
      <c r="Z72" s="20">
        <f t="shared" si="39"/>
        <v>-114.19385138894388</v>
      </c>
      <c r="AA72" s="20">
        <f t="shared" si="39"/>
        <v>-116.8441513455837</v>
      </c>
      <c r="AB72" s="20">
        <f t="shared" si="39"/>
        <v>-118.08566384942014</v>
      </c>
      <c r="AC72" s="20">
        <f t="shared" si="39"/>
        <v>-115.88366384942013</v>
      </c>
    </row>
    <row r="73" spans="1:29" ht="15" x14ac:dyDescent="0.2">
      <c r="A73" s="4" t="s">
        <v>34</v>
      </c>
      <c r="B73" s="20">
        <f>B42-B72+B47+B60</f>
        <v>142.43918835931038</v>
      </c>
      <c r="C73" s="20">
        <f t="shared" ref="C73:O73" si="40">C42-C72+C47+C60</f>
        <v>151.79918835931039</v>
      </c>
      <c r="D73" s="20">
        <f t="shared" si="40"/>
        <v>148.1691883593104</v>
      </c>
      <c r="E73" s="20">
        <f t="shared" si="40"/>
        <v>147.33918835931038</v>
      </c>
      <c r="F73" s="20">
        <f t="shared" si="40"/>
        <v>147.6991883593104</v>
      </c>
      <c r="G73" s="20">
        <f t="shared" si="40"/>
        <v>148.10918835931039</v>
      </c>
      <c r="H73" s="20">
        <f t="shared" si="40"/>
        <v>150.92918835931039</v>
      </c>
      <c r="I73" s="20">
        <f>I42-I72+I47+I60</f>
        <v>135.17519811105399</v>
      </c>
      <c r="J73" s="20">
        <f t="shared" si="40"/>
        <v>139.84019811105398</v>
      </c>
      <c r="K73" s="20">
        <f t="shared" si="40"/>
        <v>136.38949806769381</v>
      </c>
      <c r="L73" s="20">
        <f t="shared" si="40"/>
        <v>137.25385138894387</v>
      </c>
      <c r="M73" s="20">
        <f t="shared" si="40"/>
        <v>140.0941513455837</v>
      </c>
      <c r="N73" s="20">
        <f t="shared" si="40"/>
        <v>140.96566384942014</v>
      </c>
      <c r="O73" s="20">
        <f t="shared" si="40"/>
        <v>138.98366384942014</v>
      </c>
      <c r="P73" s="20">
        <f>P42-P72+P47+P60</f>
        <v>142.48918835931039</v>
      </c>
      <c r="Q73" s="20">
        <f t="shared" ref="Q73:V73" si="41">Q42-Q72+Q47+Q60</f>
        <v>152.83918835931038</v>
      </c>
      <c r="R73" s="20">
        <f t="shared" si="41"/>
        <v>148.05918835931041</v>
      </c>
      <c r="S73" s="20">
        <f t="shared" si="41"/>
        <v>147.08918835931038</v>
      </c>
      <c r="T73" s="20">
        <f t="shared" si="41"/>
        <v>147.0991883593104</v>
      </c>
      <c r="U73" s="20">
        <f t="shared" si="41"/>
        <v>148.07918835931039</v>
      </c>
      <c r="V73" s="20">
        <f t="shared" si="41"/>
        <v>151.26918835931039</v>
      </c>
      <c r="W73" s="20">
        <f>W42-W72+W47+W60</f>
        <v>135.28319811105399</v>
      </c>
      <c r="X73" s="20">
        <f t="shared" ref="X73:AC73" si="42">X42-X72+X47+X60</f>
        <v>141.58019811105399</v>
      </c>
      <c r="Y73" s="20">
        <f t="shared" si="42"/>
        <v>136.4704980676938</v>
      </c>
      <c r="Z73" s="20">
        <f t="shared" si="42"/>
        <v>137.19385138894387</v>
      </c>
      <c r="AA73" s="20">
        <f t="shared" si="42"/>
        <v>139.8441513455837</v>
      </c>
      <c r="AB73" s="20">
        <f t="shared" si="42"/>
        <v>141.08566384942014</v>
      </c>
      <c r="AC73" s="20">
        <f t="shared" si="42"/>
        <v>138.88366384942015</v>
      </c>
    </row>
    <row r="74" spans="1:29" ht="30" x14ac:dyDescent="0.2">
      <c r="A74" s="3" t="s">
        <v>35</v>
      </c>
      <c r="B74" s="20">
        <f>B51+B56+B60-B63-B72</f>
        <v>149.80978827259003</v>
      </c>
      <c r="C74" s="20">
        <f>C51+C56+C60-C63-C72</f>
        <v>159.16978827259001</v>
      </c>
      <c r="D74" s="20">
        <f t="shared" ref="D74:AC74" si="43">D51+D56+D60-D63-D72</f>
        <v>158.55008822922983</v>
      </c>
      <c r="E74" s="20">
        <f t="shared" si="43"/>
        <v>154.70978827259</v>
      </c>
      <c r="F74" s="20">
        <f t="shared" si="43"/>
        <v>155.06978827259002</v>
      </c>
      <c r="G74" s="20">
        <f t="shared" si="43"/>
        <v>158.49008822922985</v>
      </c>
      <c r="H74" s="20">
        <f t="shared" si="43"/>
        <v>161.31008822922985</v>
      </c>
      <c r="I74" s="20">
        <f>I51+I56+I60-I63-I72</f>
        <v>145.19579802433361</v>
      </c>
      <c r="J74" s="20">
        <f t="shared" si="43"/>
        <v>149.8607980243336</v>
      </c>
      <c r="K74" s="20">
        <f t="shared" si="43"/>
        <v>146.41009798097343</v>
      </c>
      <c r="L74" s="20">
        <f t="shared" si="43"/>
        <v>147.2744513022235</v>
      </c>
      <c r="M74" s="20">
        <f t="shared" si="43"/>
        <v>150.11475125886332</v>
      </c>
      <c r="N74" s="20">
        <f t="shared" si="43"/>
        <v>150.98626376269976</v>
      </c>
      <c r="O74" s="20">
        <f t="shared" si="43"/>
        <v>149.00426376269976</v>
      </c>
      <c r="P74" s="20">
        <f t="shared" si="43"/>
        <v>149.85978827259001</v>
      </c>
      <c r="Q74" s="20">
        <f t="shared" si="43"/>
        <v>160.20978827259</v>
      </c>
      <c r="R74" s="20">
        <f t="shared" si="43"/>
        <v>158.44008822922984</v>
      </c>
      <c r="S74" s="20">
        <f t="shared" si="43"/>
        <v>154.45978827259</v>
      </c>
      <c r="T74" s="20">
        <f t="shared" si="43"/>
        <v>154.46978827259002</v>
      </c>
      <c r="U74" s="20">
        <f t="shared" si="43"/>
        <v>158.46008822922983</v>
      </c>
      <c r="V74" s="20">
        <f t="shared" si="43"/>
        <v>161.65008822922982</v>
      </c>
      <c r="W74" s="20">
        <f t="shared" si="43"/>
        <v>145.30379802433362</v>
      </c>
      <c r="X74" s="20">
        <f t="shared" si="43"/>
        <v>151.60079802433361</v>
      </c>
      <c r="Y74" s="20">
        <f t="shared" si="43"/>
        <v>146.49109798097342</v>
      </c>
      <c r="Z74" s="20">
        <f t="shared" si="43"/>
        <v>147.21445130222349</v>
      </c>
      <c r="AA74" s="20">
        <f t="shared" si="43"/>
        <v>149.86475125886332</v>
      </c>
      <c r="AB74" s="20">
        <f t="shared" si="43"/>
        <v>151.10626376269977</v>
      </c>
      <c r="AC74" s="20">
        <f t="shared" si="43"/>
        <v>148.90426376269977</v>
      </c>
    </row>
    <row r="75" spans="1:29" ht="15" x14ac:dyDescent="0.2">
      <c r="A75" s="2" t="s">
        <v>9</v>
      </c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  <c r="AB75" s="20"/>
      <c r="AC75" s="20"/>
    </row>
    <row r="76" spans="1:29" ht="30" x14ac:dyDescent="0.2">
      <c r="A76" s="4" t="s">
        <v>36</v>
      </c>
      <c r="B76" s="20">
        <v>5.0199999999999996</v>
      </c>
      <c r="C76" s="20">
        <v>5.0199999999999996</v>
      </c>
      <c r="D76" s="20">
        <v>8.2899999999999991</v>
      </c>
      <c r="E76" s="20">
        <v>5.0199999999999996</v>
      </c>
      <c r="F76" s="20">
        <v>5.0199999999999996</v>
      </c>
      <c r="G76" s="20">
        <v>8.2899999999999991</v>
      </c>
      <c r="H76" s="20">
        <v>8.2899999999999991</v>
      </c>
      <c r="I76" s="20">
        <v>5.0199999999999996</v>
      </c>
      <c r="J76" s="20">
        <v>5.0199999999999996</v>
      </c>
      <c r="K76" s="20">
        <v>5.0199999999999996</v>
      </c>
      <c r="L76" s="20">
        <v>8.2899999999999991</v>
      </c>
      <c r="M76" s="20">
        <v>8.2899999999999991</v>
      </c>
      <c r="N76" s="20">
        <v>8.2899999999999991</v>
      </c>
      <c r="O76" s="20">
        <v>8.2899999999999991</v>
      </c>
      <c r="P76" s="20">
        <v>4.79</v>
      </c>
      <c r="Q76" s="20">
        <v>4.79</v>
      </c>
      <c r="R76" s="20">
        <v>8.06</v>
      </c>
      <c r="S76" s="20">
        <v>4.79</v>
      </c>
      <c r="T76" s="20">
        <v>4.79</v>
      </c>
      <c r="U76" s="20">
        <v>8.06</v>
      </c>
      <c r="V76" s="20">
        <v>8.06</v>
      </c>
      <c r="W76" s="20">
        <v>4.79</v>
      </c>
      <c r="X76" s="20">
        <v>4.79</v>
      </c>
      <c r="Y76" s="20">
        <v>4.79</v>
      </c>
      <c r="Z76" s="20">
        <v>8.06</v>
      </c>
      <c r="AA76" s="20">
        <v>8.06</v>
      </c>
      <c r="AB76" s="20">
        <v>8.06</v>
      </c>
      <c r="AC76" s="20">
        <v>8.06</v>
      </c>
    </row>
    <row r="77" spans="1:29" ht="15" x14ac:dyDescent="0.2">
      <c r="A77" s="3" t="s">
        <v>37</v>
      </c>
      <c r="B77" s="20">
        <v>0</v>
      </c>
      <c r="C77" s="20">
        <v>0</v>
      </c>
      <c r="D77" s="20">
        <v>0</v>
      </c>
      <c r="E77" s="20">
        <v>0</v>
      </c>
      <c r="F77" s="20">
        <v>0</v>
      </c>
      <c r="G77" s="20">
        <v>0</v>
      </c>
      <c r="H77" s="20">
        <v>0</v>
      </c>
      <c r="I77" s="20">
        <v>0</v>
      </c>
      <c r="J77" s="20">
        <v>0</v>
      </c>
      <c r="K77" s="20">
        <v>0</v>
      </c>
      <c r="L77" s="20">
        <v>0</v>
      </c>
      <c r="M77" s="20">
        <v>0</v>
      </c>
      <c r="N77" s="20">
        <v>0</v>
      </c>
      <c r="O77" s="20">
        <v>0</v>
      </c>
      <c r="P77" s="20">
        <v>0</v>
      </c>
      <c r="Q77" s="20">
        <v>0</v>
      </c>
      <c r="R77" s="20">
        <v>0</v>
      </c>
      <c r="S77" s="20">
        <v>0</v>
      </c>
      <c r="T77" s="20">
        <v>0</v>
      </c>
      <c r="U77" s="20">
        <v>0</v>
      </c>
      <c r="V77" s="20">
        <v>0</v>
      </c>
      <c r="W77" s="20">
        <v>0</v>
      </c>
      <c r="X77" s="20">
        <v>0</v>
      </c>
      <c r="Y77" s="20">
        <v>0</v>
      </c>
      <c r="Z77" s="20">
        <v>0</v>
      </c>
      <c r="AA77" s="20">
        <v>0</v>
      </c>
      <c r="AB77" s="20">
        <v>0</v>
      </c>
      <c r="AC77" s="20">
        <v>0</v>
      </c>
    </row>
    <row r="78" spans="1:29" ht="15" x14ac:dyDescent="0.2">
      <c r="A78" s="3" t="s">
        <v>38</v>
      </c>
      <c r="B78" s="20">
        <v>12.5</v>
      </c>
      <c r="C78" s="20">
        <v>12.5</v>
      </c>
      <c r="D78" s="20">
        <v>12.5</v>
      </c>
      <c r="E78" s="20">
        <v>12.5</v>
      </c>
      <c r="F78" s="20">
        <v>12.5</v>
      </c>
      <c r="G78" s="20">
        <v>12.5</v>
      </c>
      <c r="H78" s="20">
        <v>12.5</v>
      </c>
      <c r="I78" s="20">
        <v>12.5</v>
      </c>
      <c r="J78" s="20">
        <v>12.5</v>
      </c>
      <c r="K78" s="20">
        <v>12.5</v>
      </c>
      <c r="L78" s="20">
        <v>12.5</v>
      </c>
      <c r="M78" s="20">
        <v>12.5</v>
      </c>
      <c r="N78" s="20">
        <v>12.5</v>
      </c>
      <c r="O78" s="20">
        <v>12.5</v>
      </c>
      <c r="P78" s="20">
        <v>9</v>
      </c>
      <c r="Q78" s="20">
        <v>9</v>
      </c>
      <c r="R78" s="20">
        <v>9</v>
      </c>
      <c r="S78" s="20">
        <v>9</v>
      </c>
      <c r="T78" s="20">
        <v>9</v>
      </c>
      <c r="U78" s="20">
        <v>9</v>
      </c>
      <c r="V78" s="20">
        <v>9</v>
      </c>
      <c r="W78" s="20">
        <v>9</v>
      </c>
      <c r="X78" s="20">
        <v>9</v>
      </c>
      <c r="Y78" s="20">
        <v>9</v>
      </c>
      <c r="Z78" s="20">
        <v>9</v>
      </c>
      <c r="AA78" s="20">
        <v>9</v>
      </c>
      <c r="AB78" s="20">
        <v>9</v>
      </c>
      <c r="AC78" s="20">
        <v>9</v>
      </c>
    </row>
    <row r="79" spans="1:29" ht="15" x14ac:dyDescent="0.2">
      <c r="A79" s="3" t="s">
        <v>39</v>
      </c>
      <c r="B79" s="20">
        <v>0</v>
      </c>
      <c r="C79" s="20">
        <v>0</v>
      </c>
      <c r="D79" s="20">
        <v>0</v>
      </c>
      <c r="E79" s="20">
        <v>0</v>
      </c>
      <c r="F79" s="20">
        <v>0</v>
      </c>
      <c r="G79" s="20">
        <v>0</v>
      </c>
      <c r="H79" s="20">
        <v>0</v>
      </c>
      <c r="I79" s="20">
        <v>0</v>
      </c>
      <c r="J79" s="20">
        <v>0</v>
      </c>
      <c r="K79" s="20">
        <v>0</v>
      </c>
      <c r="L79" s="20">
        <v>0</v>
      </c>
      <c r="M79" s="20">
        <v>0</v>
      </c>
      <c r="N79" s="20">
        <v>0</v>
      </c>
      <c r="O79" s="20">
        <v>0</v>
      </c>
      <c r="P79" s="20">
        <v>0</v>
      </c>
      <c r="Q79" s="20">
        <v>0</v>
      </c>
      <c r="R79" s="20">
        <v>0</v>
      </c>
      <c r="S79" s="20">
        <v>0</v>
      </c>
      <c r="T79" s="20">
        <v>0</v>
      </c>
      <c r="U79" s="20">
        <v>0</v>
      </c>
      <c r="V79" s="20">
        <v>0</v>
      </c>
      <c r="W79" s="20">
        <v>0</v>
      </c>
      <c r="X79" s="20">
        <v>0</v>
      </c>
      <c r="Y79" s="20">
        <v>0</v>
      </c>
      <c r="Z79" s="20">
        <v>0</v>
      </c>
      <c r="AA79" s="20">
        <v>0</v>
      </c>
      <c r="AB79" s="20">
        <v>0</v>
      </c>
      <c r="AC79" s="20">
        <v>0</v>
      </c>
    </row>
    <row r="80" spans="1:29" ht="15" x14ac:dyDescent="0.2">
      <c r="A80" s="3" t="s">
        <v>40</v>
      </c>
      <c r="B80" s="20">
        <f>B74-B76+B77-B78+B79</f>
        <v>132.28978827259002</v>
      </c>
      <c r="C80" s="20">
        <f t="shared" ref="C80:N80" si="44">C74-C76+C77-C78+C79</f>
        <v>141.64978827259</v>
      </c>
      <c r="D80" s="20">
        <f t="shared" si="44"/>
        <v>137.76008822922984</v>
      </c>
      <c r="E80" s="20">
        <f t="shared" si="44"/>
        <v>137.18978827258999</v>
      </c>
      <c r="F80" s="20">
        <f t="shared" si="44"/>
        <v>137.54978827259001</v>
      </c>
      <c r="G80" s="20">
        <f t="shared" si="44"/>
        <v>137.70008822922986</v>
      </c>
      <c r="H80" s="20">
        <f t="shared" si="44"/>
        <v>140.52008822922986</v>
      </c>
      <c r="I80" s="20">
        <f>I74-I76+I77-I78+I79</f>
        <v>127.6757980243336</v>
      </c>
      <c r="J80" s="20">
        <f t="shared" si="44"/>
        <v>132.34079802433359</v>
      </c>
      <c r="K80" s="20">
        <f t="shared" si="44"/>
        <v>128.89009798097342</v>
      </c>
      <c r="L80" s="20">
        <f t="shared" si="44"/>
        <v>126.4844513022235</v>
      </c>
      <c r="M80" s="20">
        <f t="shared" si="44"/>
        <v>129.32475125886333</v>
      </c>
      <c r="N80" s="20">
        <f t="shared" si="44"/>
        <v>130.19626376269977</v>
      </c>
      <c r="O80" s="20">
        <f>O74-O76+O77-O78+O79</f>
        <v>128.21426376269977</v>
      </c>
      <c r="P80" s="20">
        <f>P74-P76+P77-P78+P79</f>
        <v>136.06978827259002</v>
      </c>
      <c r="Q80" s="20">
        <f t="shared" ref="Q80:V80" si="45">Q74-Q76+Q77-Q78+Q79</f>
        <v>146.41978827259001</v>
      </c>
      <c r="R80" s="20">
        <f t="shared" si="45"/>
        <v>141.38008822922984</v>
      </c>
      <c r="S80" s="20">
        <f t="shared" si="45"/>
        <v>140.66978827259001</v>
      </c>
      <c r="T80" s="20">
        <f t="shared" si="45"/>
        <v>140.67978827259003</v>
      </c>
      <c r="U80" s="20">
        <f t="shared" si="45"/>
        <v>141.40008822922982</v>
      </c>
      <c r="V80" s="20">
        <f t="shared" si="45"/>
        <v>144.59008822922982</v>
      </c>
      <c r="W80" s="20">
        <f>W74-W76+W77-W78+W79</f>
        <v>131.51379802433362</v>
      </c>
      <c r="X80" s="20">
        <f t="shared" ref="X80:AC80" si="46">X74-X76+X77-X78+X79</f>
        <v>137.81079802433362</v>
      </c>
      <c r="Y80" s="20">
        <f t="shared" si="46"/>
        <v>132.70109798097343</v>
      </c>
      <c r="Z80" s="20">
        <f t="shared" si="46"/>
        <v>130.15445130222349</v>
      </c>
      <c r="AA80" s="20">
        <f t="shared" si="46"/>
        <v>132.80475125886332</v>
      </c>
      <c r="AB80" s="20">
        <f t="shared" si="46"/>
        <v>134.04626376269977</v>
      </c>
      <c r="AC80" s="20">
        <f t="shared" si="46"/>
        <v>131.84426376269977</v>
      </c>
    </row>
    <row r="81" spans="1:29" ht="15" x14ac:dyDescent="0.2">
      <c r="A81" s="12" t="s">
        <v>10</v>
      </c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  <c r="AA81" s="20"/>
      <c r="AB81" s="20"/>
      <c r="AC81" s="20"/>
    </row>
    <row r="82" spans="1:29" ht="30" x14ac:dyDescent="0.2">
      <c r="A82" s="23" t="s">
        <v>41</v>
      </c>
      <c r="B82" s="20">
        <f>10^((B80-(20*LOG10(40*PI()*(2*PI()*35*1.5*B2*10/3)*B2/3)+0.03*5^1.72*LOG10(2*PI()*35*1.5*B2*10/3)-0.044*5^1.72+0.002*LOG10(5)*(2*PI()*35*1.5*B2*10/3)))/40)*(2*PI()*35*1.5*B2*10/3)</f>
        <v>9396.1099333752991</v>
      </c>
      <c r="C82" s="20">
        <f t="shared" ref="C82:AC82" si="47">10^((C80-(20*LOG10(40*PI()*(2*PI()*35*1.5*C2*10/3)*C2/3)+0.03*5^1.72*LOG10(2*PI()*35*1.5*C2*10/3)-0.044*5^1.72+0.002*LOG10(5)*(2*PI()*35*1.5*C2*10/3)))/40)*(2*PI()*35*1.5*C2*10/3)</f>
        <v>16104.531282461096</v>
      </c>
      <c r="D82" s="20">
        <f t="shared" si="47"/>
        <v>12873.765328115427</v>
      </c>
      <c r="E82" s="20">
        <f t="shared" si="47"/>
        <v>12457.993195525654</v>
      </c>
      <c r="F82" s="20">
        <f t="shared" si="47"/>
        <v>12718.857141073759</v>
      </c>
      <c r="G82" s="20">
        <f t="shared" si="47"/>
        <v>12829.377616900303</v>
      </c>
      <c r="H82" s="20">
        <f t="shared" si="47"/>
        <v>15090.568054771122</v>
      </c>
      <c r="I82" s="20">
        <f t="shared" si="47"/>
        <v>7204.4085526706103</v>
      </c>
      <c r="J82" s="20">
        <f t="shared" si="47"/>
        <v>9423.7408170516046</v>
      </c>
      <c r="K82" s="20">
        <f t="shared" si="47"/>
        <v>7726.020070984001</v>
      </c>
      <c r="L82" s="20">
        <f t="shared" si="47"/>
        <v>6726.8952513961358</v>
      </c>
      <c r="M82" s="20">
        <f t="shared" si="47"/>
        <v>7921.7688144399626</v>
      </c>
      <c r="N82" s="20">
        <f t="shared" si="47"/>
        <v>8329.3282322545183</v>
      </c>
      <c r="O82" s="20">
        <f t="shared" si="47"/>
        <v>7431.2175680506562</v>
      </c>
      <c r="P82" s="20">
        <f t="shared" si="47"/>
        <v>11680.141102666008</v>
      </c>
      <c r="Q82" s="20">
        <f t="shared" si="47"/>
        <v>21193.275773006484</v>
      </c>
      <c r="R82" s="20">
        <f t="shared" si="47"/>
        <v>15856.436338298359</v>
      </c>
      <c r="S82" s="20">
        <f t="shared" si="47"/>
        <v>15221.171852629554</v>
      </c>
      <c r="T82" s="20">
        <f t="shared" si="47"/>
        <v>15229.936385874427</v>
      </c>
      <c r="U82" s="20">
        <f t="shared" si="47"/>
        <v>15874.702247953868</v>
      </c>
      <c r="V82" s="20">
        <f t="shared" si="47"/>
        <v>19074.606535720421</v>
      </c>
      <c r="W82" s="20">
        <f t="shared" si="47"/>
        <v>8985.6258905074792</v>
      </c>
      <c r="X82" s="20">
        <f t="shared" si="47"/>
        <v>12911.399916288321</v>
      </c>
      <c r="Y82" s="20">
        <f t="shared" si="47"/>
        <v>9621.235211752497</v>
      </c>
      <c r="Z82" s="20">
        <f t="shared" si="47"/>
        <v>8309.3043239601302</v>
      </c>
      <c r="AA82" s="20">
        <f t="shared" si="47"/>
        <v>9678.8144453874229</v>
      </c>
      <c r="AB82" s="20">
        <f t="shared" si="47"/>
        <v>10395.849331458776</v>
      </c>
      <c r="AC82" s="20">
        <f t="shared" si="47"/>
        <v>9158.1969003626873</v>
      </c>
    </row>
    <row r="83" spans="1:29" x14ac:dyDescent="0.2"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</row>
    <row r="84" spans="1:29" x14ac:dyDescent="0.2"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4"/>
      <c r="P84" s="24"/>
      <c r="Q84" s="24"/>
      <c r="R84" s="24"/>
      <c r="S84" s="24"/>
      <c r="T84" s="24"/>
      <c r="U84" s="24"/>
      <c r="V84" s="24"/>
      <c r="W84" s="24"/>
      <c r="X84" s="24"/>
      <c r="Y84" s="24"/>
      <c r="Z84" s="24"/>
      <c r="AA84" s="24"/>
      <c r="AB84" s="24"/>
      <c r="AC84" s="24"/>
    </row>
    <row r="85" spans="1:29" x14ac:dyDescent="0.2"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</row>
    <row r="86" spans="1:29" x14ac:dyDescent="0.2"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</row>
    <row r="87" spans="1:29" x14ac:dyDescent="0.2">
      <c r="B87" s="13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</row>
    <row r="88" spans="1:29" x14ac:dyDescent="0.2">
      <c r="B88" s="13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</row>
    <row r="89" spans="1:29" x14ac:dyDescent="0.2">
      <c r="B89" s="13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</row>
  </sheetData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4GHz DDDSU</vt:lpstr>
      <vt:lpstr>4GHz DDDSUDDSUU</vt:lpstr>
      <vt:lpstr>2.6GHz DDDDDDDSUU</vt:lpstr>
      <vt:lpstr>4GHz DDDSU Rural</vt:lpstr>
      <vt:lpstr>4GHz DDDSUDDSUU Rural</vt:lpstr>
      <vt:lpstr>2.6GHz DDDDDDDSUU Rural</vt:lpstr>
      <vt:lpstr>2GHz FDD Rural</vt:lpstr>
      <vt:lpstr>700MHz FDD Rural</vt:lpstr>
      <vt:lpstr>4GHz DDDSU Rural LOS</vt:lpstr>
      <vt:lpstr>4GHz DDDSUDDSUU Rural LOS</vt:lpstr>
      <vt:lpstr>700MHz FDD Rural LOS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vivo</dc:creator>
  <cp:lastModifiedBy>vivo</cp:lastModifiedBy>
  <dcterms:created xsi:type="dcterms:W3CDTF">2020-10-10T01:38:26Z</dcterms:created>
  <dcterms:modified xsi:type="dcterms:W3CDTF">2020-10-17T03:50:15Z</dcterms:modified>
</cp:coreProperties>
</file>