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externalLinks/externalLink3.xml" ContentType="application/vnd.openxmlformats-officedocument.spreadsheetml.externalLink+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drawings/drawing11.xml" ContentType="application/vnd.openxmlformats-officedocument.drawingml.chartshapes+xml"/>
  <Override PartName="/xl/charts/chart45.xml" ContentType="application/vnd.openxmlformats-officedocument.drawingml.chart+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externalLinks/externalLink4.xml" ContentType="application/vnd.openxmlformats-officedocument.spreadsheetml.externalLink+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53.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3120" windowWidth="28125" windowHeight="9300" tabRatio="482" activeTab="2"/>
  </bookViews>
  <sheets>
    <sheet name="CR Statistics" sheetId="45" r:id="rId1"/>
    <sheet name="CRs_RAN #71" sheetId="47" r:id="rId2"/>
    <sheet name="Tdoc_List_RAN_71" sheetId="43" r:id="rId3"/>
  </sheets>
  <externalReferences>
    <externalReference r:id="rId4"/>
    <externalReference r:id="rId5"/>
    <externalReference r:id="rId6"/>
    <externalReference r:id="rId7"/>
  </externalReferences>
  <definedNames>
    <definedName name="_xlnm._FilterDatabase" localSheetId="1" hidden="1">'CRs_RAN #71'!$A$1:$N$1201</definedName>
    <definedName name="_xlnm._FilterDatabase" localSheetId="2" hidden="1">Tdoc_List_RAN_71!$A$1:$AG$694</definedName>
    <definedName name="Categories" localSheetId="1">[1]Parameters!$C$3:$C$8</definedName>
    <definedName name="Categories">[2]Parameters!$C$3:$C$8</definedName>
    <definedName name="for" localSheetId="1">[1]Parameters!$D$3:$D$10</definedName>
    <definedName name="for">[2]Parameters!$D$3:$D$10</definedName>
    <definedName name="Statuses" localSheetId="1">[1]Parameters!$B$3:$B$20</definedName>
    <definedName name="Statuses">[2]Parameters!$B$3:$B$20</definedName>
    <definedName name="Types" localSheetId="1">[1]Parameters!$A$3:$A$24</definedName>
    <definedName name="Types">[2]Parameters!$A$3:$A$24</definedName>
    <definedName name="xx">[3]Parameters!$B$3:$B$20</definedName>
    <definedName name="XXX">[4]Parameters!$A$3:$A$24</definedName>
  </definedNames>
  <calcPr calcId="125725"/>
</workbook>
</file>

<file path=xl/calcChain.xml><?xml version="1.0" encoding="utf-8"?>
<calcChain xmlns="http://schemas.openxmlformats.org/spreadsheetml/2006/main">
  <c r="M22" i="45"/>
  <c r="M21"/>
  <c r="M16"/>
  <c r="M12"/>
  <c r="Y24"/>
  <c r="Y25"/>
  <c r="Y26"/>
  <c r="Y27"/>
  <c r="Y28"/>
  <c r="Y29"/>
  <c r="Y23"/>
  <c r="K11"/>
  <c r="K3"/>
  <c r="X29"/>
  <c r="W29"/>
  <c r="V29"/>
  <c r="U29"/>
  <c r="T29"/>
  <c r="X19"/>
  <c r="W19"/>
  <c r="V19"/>
  <c r="U19"/>
  <c r="T19"/>
  <c r="Y18"/>
  <c r="Y17"/>
  <c r="Y16"/>
  <c r="Y15"/>
  <c r="Y14"/>
  <c r="Y13"/>
  <c r="X9"/>
  <c r="W9"/>
  <c r="V9"/>
  <c r="U9"/>
  <c r="T9"/>
  <c r="Y8"/>
  <c r="Y7"/>
  <c r="Y6"/>
  <c r="Y5"/>
  <c r="Y4"/>
  <c r="Y3"/>
  <c r="J22"/>
  <c r="I22"/>
  <c r="H22"/>
  <c r="G22"/>
  <c r="F22"/>
  <c r="E22"/>
  <c r="D22"/>
  <c r="C22"/>
  <c r="K21"/>
  <c r="K20"/>
  <c r="K19"/>
  <c r="K18"/>
  <c r="K17"/>
  <c r="K16"/>
  <c r="K15"/>
  <c r="K14"/>
  <c r="K13"/>
  <c r="K12"/>
  <c r="K10"/>
  <c r="K9"/>
  <c r="K8"/>
  <c r="K7"/>
  <c r="K6"/>
  <c r="K5"/>
  <c r="K4"/>
  <c r="K2"/>
  <c r="D1001"/>
  <c r="D977"/>
  <c r="D956"/>
  <c r="X940"/>
  <c r="W940"/>
  <c r="V940"/>
  <c r="U940"/>
  <c r="T940"/>
  <c r="Y940" s="1"/>
  <c r="Y939"/>
  <c r="Y938"/>
  <c r="Y937"/>
  <c r="Y936"/>
  <c r="Y935"/>
  <c r="Y934"/>
  <c r="I931"/>
  <c r="H931"/>
  <c r="G931"/>
  <c r="F931"/>
  <c r="J931" s="1"/>
  <c r="E931"/>
  <c r="D931"/>
  <c r="C931"/>
  <c r="W930"/>
  <c r="V930"/>
  <c r="U930"/>
  <c r="T930"/>
  <c r="L930"/>
  <c r="J930"/>
  <c r="Y929"/>
  <c r="X929"/>
  <c r="J929"/>
  <c r="X928"/>
  <c r="Y928" s="1"/>
  <c r="J928"/>
  <c r="Y927"/>
  <c r="J927"/>
  <c r="Y926"/>
  <c r="Y930" s="1"/>
  <c r="J926"/>
  <c r="Y925"/>
  <c r="L925"/>
  <c r="J925"/>
  <c r="Y924"/>
  <c r="J924"/>
  <c r="J923"/>
  <c r="J922"/>
  <c r="J921"/>
  <c r="L920"/>
  <c r="J920"/>
  <c r="U919"/>
  <c r="J919"/>
  <c r="X918"/>
  <c r="X919" s="1"/>
  <c r="W918"/>
  <c r="V918"/>
  <c r="U918"/>
  <c r="T918"/>
  <c r="Y918" s="1"/>
  <c r="J918"/>
  <c r="X917"/>
  <c r="W917"/>
  <c r="W919" s="1"/>
  <c r="V917"/>
  <c r="V919" s="1"/>
  <c r="U917"/>
  <c r="Y917" s="1"/>
  <c r="J917"/>
  <c r="Y916"/>
  <c r="U916"/>
  <c r="J916"/>
  <c r="Y915"/>
  <c r="L915"/>
  <c r="L931" s="1"/>
  <c r="J915"/>
  <c r="Y914"/>
  <c r="J914"/>
  <c r="Y913"/>
  <c r="J913"/>
  <c r="J912"/>
  <c r="X906"/>
  <c r="W906"/>
  <c r="V906"/>
  <c r="U906"/>
  <c r="T906"/>
  <c r="Y906" s="1"/>
  <c r="X905"/>
  <c r="W905"/>
  <c r="V905"/>
  <c r="U905"/>
  <c r="Y905" s="1"/>
  <c r="T905"/>
  <c r="I905"/>
  <c r="H905"/>
  <c r="G905"/>
  <c r="F905"/>
  <c r="J905" s="1"/>
  <c r="E905"/>
  <c r="D905"/>
  <c r="C905"/>
  <c r="X904"/>
  <c r="W904"/>
  <c r="V904"/>
  <c r="U904"/>
  <c r="Y904" s="1"/>
  <c r="T904"/>
  <c r="J904"/>
  <c r="Y903"/>
  <c r="X903"/>
  <c r="W903"/>
  <c r="V903"/>
  <c r="U903"/>
  <c r="T903"/>
  <c r="J903"/>
  <c r="X902"/>
  <c r="W902"/>
  <c r="V902"/>
  <c r="U902"/>
  <c r="T902"/>
  <c r="Y902" s="1"/>
  <c r="J902"/>
  <c r="X901"/>
  <c r="W901"/>
  <c r="V901"/>
  <c r="U901"/>
  <c r="T901"/>
  <c r="Y901" s="1"/>
  <c r="J901"/>
  <c r="X900"/>
  <c r="W900"/>
  <c r="V900"/>
  <c r="U900"/>
  <c r="Y900" s="1"/>
  <c r="T900"/>
  <c r="J900"/>
  <c r="L904" s="1"/>
  <c r="L899"/>
  <c r="J899"/>
  <c r="X898"/>
  <c r="W898"/>
  <c r="V898"/>
  <c r="U898"/>
  <c r="T898"/>
  <c r="J898"/>
  <c r="Y897"/>
  <c r="J897"/>
  <c r="Y896"/>
  <c r="J896"/>
  <c r="Y895"/>
  <c r="J895"/>
  <c r="Y894"/>
  <c r="L894"/>
  <c r="J894"/>
  <c r="Y893"/>
  <c r="J893"/>
  <c r="Y892"/>
  <c r="J892"/>
  <c r="Y891"/>
  <c r="Y898" s="1"/>
  <c r="J891"/>
  <c r="J890"/>
  <c r="X889"/>
  <c r="W889"/>
  <c r="V889"/>
  <c r="U889"/>
  <c r="T889"/>
  <c r="L889"/>
  <c r="J889"/>
  <c r="Y888"/>
  <c r="J888"/>
  <c r="Y887"/>
  <c r="J887"/>
  <c r="Y886"/>
  <c r="J886"/>
  <c r="Y885"/>
  <c r="J885"/>
  <c r="Y884"/>
  <c r="L884"/>
  <c r="J884"/>
  <c r="Y883"/>
  <c r="Y889" s="1"/>
  <c r="J883"/>
  <c r="Y882"/>
  <c r="J882"/>
  <c r="J881"/>
  <c r="X871"/>
  <c r="W871"/>
  <c r="V871"/>
  <c r="Z871" s="1"/>
  <c r="U871"/>
  <c r="Y871" s="1"/>
  <c r="T871"/>
  <c r="X870"/>
  <c r="W870"/>
  <c r="V870"/>
  <c r="U870"/>
  <c r="Y870" s="1"/>
  <c r="T870"/>
  <c r="Z870" s="1"/>
  <c r="X869"/>
  <c r="W869"/>
  <c r="V869"/>
  <c r="U869"/>
  <c r="T869"/>
  <c r="Y869" s="1"/>
  <c r="X868"/>
  <c r="X872" s="1"/>
  <c r="W868"/>
  <c r="W872" s="1"/>
  <c r="V868"/>
  <c r="Z868" s="1"/>
  <c r="U868"/>
  <c r="U872" s="1"/>
  <c r="T868"/>
  <c r="T872" s="1"/>
  <c r="L868"/>
  <c r="I868"/>
  <c r="H868"/>
  <c r="G868"/>
  <c r="F868"/>
  <c r="E868"/>
  <c r="D868"/>
  <c r="C868"/>
  <c r="L867"/>
  <c r="J867"/>
  <c r="Z866"/>
  <c r="X866"/>
  <c r="W866"/>
  <c r="V866"/>
  <c r="U866"/>
  <c r="T866"/>
  <c r="J866"/>
  <c r="Y865"/>
  <c r="J865"/>
  <c r="Y864"/>
  <c r="L864"/>
  <c r="J864"/>
  <c r="Y863"/>
  <c r="Y866" s="1"/>
  <c r="J863"/>
  <c r="Y862"/>
  <c r="J862"/>
  <c r="J861"/>
  <c r="X860"/>
  <c r="W860"/>
  <c r="V860"/>
  <c r="U860"/>
  <c r="T860"/>
  <c r="J860"/>
  <c r="Y859"/>
  <c r="L859"/>
  <c r="J859"/>
  <c r="Y858"/>
  <c r="J858"/>
  <c r="Y857"/>
  <c r="Y860" s="1"/>
  <c r="J857"/>
  <c r="Y856"/>
  <c r="J856"/>
  <c r="J855"/>
  <c r="J868" s="1"/>
  <c r="X845"/>
  <c r="T845"/>
  <c r="X844"/>
  <c r="W844"/>
  <c r="V844"/>
  <c r="Z844" s="1"/>
  <c r="U844"/>
  <c r="T844"/>
  <c r="Y844" s="1"/>
  <c r="L844"/>
  <c r="I844"/>
  <c r="H844"/>
  <c r="G844"/>
  <c r="F844"/>
  <c r="E844"/>
  <c r="D844"/>
  <c r="C844"/>
  <c r="X843"/>
  <c r="W843"/>
  <c r="V843"/>
  <c r="Z843" s="1"/>
  <c r="U843"/>
  <c r="T843"/>
  <c r="Y843" s="1"/>
  <c r="J843"/>
  <c r="X842"/>
  <c r="W842"/>
  <c r="V842"/>
  <c r="Z842" s="1"/>
  <c r="U842"/>
  <c r="T842"/>
  <c r="Y842" s="1"/>
  <c r="J842"/>
  <c r="X841"/>
  <c r="W841"/>
  <c r="Z841" s="1"/>
  <c r="Z845" s="1"/>
  <c r="V841"/>
  <c r="V845" s="1"/>
  <c r="U841"/>
  <c r="U845" s="1"/>
  <c r="T841"/>
  <c r="Y841" s="1"/>
  <c r="J841"/>
  <c r="J840"/>
  <c r="X839"/>
  <c r="W839"/>
  <c r="V839"/>
  <c r="U839"/>
  <c r="T839"/>
  <c r="J839"/>
  <c r="Y838"/>
  <c r="J838"/>
  <c r="Y837"/>
  <c r="J837"/>
  <c r="Y836"/>
  <c r="J836"/>
  <c r="Y835"/>
  <c r="Y839" s="1"/>
  <c r="J835"/>
  <c r="J834"/>
  <c r="X833"/>
  <c r="W833"/>
  <c r="V833"/>
  <c r="U833"/>
  <c r="T833"/>
  <c r="J833"/>
  <c r="Y832"/>
  <c r="J832"/>
  <c r="Y831"/>
  <c r="J831"/>
  <c r="Y830"/>
  <c r="J830"/>
  <c r="Y829"/>
  <c r="Y833" s="1"/>
  <c r="J829"/>
  <c r="J828"/>
  <c r="J844" s="1"/>
  <c r="W819"/>
  <c r="V819"/>
  <c r="I819"/>
  <c r="H819"/>
  <c r="G819"/>
  <c r="F819"/>
  <c r="E819"/>
  <c r="D819"/>
  <c r="C819"/>
  <c r="V818"/>
  <c r="U818"/>
  <c r="J818"/>
  <c r="J817"/>
  <c r="V816"/>
  <c r="V820" s="1"/>
  <c r="J816"/>
  <c r="J815"/>
  <c r="V814"/>
  <c r="J814"/>
  <c r="X813"/>
  <c r="W813"/>
  <c r="V813"/>
  <c r="U813"/>
  <c r="Y813" s="1"/>
  <c r="T813"/>
  <c r="J813"/>
  <c r="X812"/>
  <c r="W812"/>
  <c r="V812"/>
  <c r="U812"/>
  <c r="T812"/>
  <c r="Y812" s="1"/>
  <c r="J812"/>
  <c r="X811"/>
  <c r="X814" s="1"/>
  <c r="W811"/>
  <c r="W814" s="1"/>
  <c r="V811"/>
  <c r="U811"/>
  <c r="T811"/>
  <c r="T814" s="1"/>
  <c r="J811"/>
  <c r="Y810"/>
  <c r="J810"/>
  <c r="J809"/>
  <c r="J808"/>
  <c r="X807"/>
  <c r="X819" s="1"/>
  <c r="W807"/>
  <c r="V807"/>
  <c r="U807"/>
  <c r="U819" s="1"/>
  <c r="T807"/>
  <c r="T819" s="1"/>
  <c r="J807"/>
  <c r="X806"/>
  <c r="X818" s="1"/>
  <c r="W806"/>
  <c r="W818" s="1"/>
  <c r="V806"/>
  <c r="U806"/>
  <c r="T806"/>
  <c r="T818" s="1"/>
  <c r="J806"/>
  <c r="J819" s="1"/>
  <c r="X805"/>
  <c r="X817" s="1"/>
  <c r="W805"/>
  <c r="W817" s="1"/>
  <c r="V805"/>
  <c r="V817" s="1"/>
  <c r="U805"/>
  <c r="Y805" s="1"/>
  <c r="T805"/>
  <c r="T817" s="1"/>
  <c r="J805"/>
  <c r="X804"/>
  <c r="X808" s="1"/>
  <c r="W804"/>
  <c r="W816" s="1"/>
  <c r="V804"/>
  <c r="V808" s="1"/>
  <c r="U804"/>
  <c r="U808" s="1"/>
  <c r="T804"/>
  <c r="T816" s="1"/>
  <c r="J804"/>
  <c r="J803"/>
  <c r="U789"/>
  <c r="I789"/>
  <c r="H789"/>
  <c r="G789"/>
  <c r="F789"/>
  <c r="E789"/>
  <c r="D789"/>
  <c r="L788"/>
  <c r="J788"/>
  <c r="X787"/>
  <c r="W787"/>
  <c r="T787"/>
  <c r="Y787" s="1"/>
  <c r="J787"/>
  <c r="X786"/>
  <c r="W786"/>
  <c r="T786"/>
  <c r="J786"/>
  <c r="J785"/>
  <c r="X784"/>
  <c r="T784"/>
  <c r="J784"/>
  <c r="X783"/>
  <c r="W783"/>
  <c r="V783"/>
  <c r="U783"/>
  <c r="T783"/>
  <c r="Y783" s="1"/>
  <c r="J783"/>
  <c r="X782"/>
  <c r="W782"/>
  <c r="W784" s="1"/>
  <c r="V782"/>
  <c r="U782"/>
  <c r="T782"/>
  <c r="Y782" s="1"/>
  <c r="J782"/>
  <c r="L783" s="1"/>
  <c r="X781"/>
  <c r="W781"/>
  <c r="V781"/>
  <c r="V784" s="1"/>
  <c r="U781"/>
  <c r="U784" s="1"/>
  <c r="T781"/>
  <c r="J781"/>
  <c r="Y780"/>
  <c r="J780"/>
  <c r="J779"/>
  <c r="J778"/>
  <c r="X777"/>
  <c r="X789" s="1"/>
  <c r="W777"/>
  <c r="W789" s="1"/>
  <c r="V777"/>
  <c r="V789" s="1"/>
  <c r="U777"/>
  <c r="T777"/>
  <c r="Y777" s="1"/>
  <c r="J777"/>
  <c r="X776"/>
  <c r="X788" s="1"/>
  <c r="W776"/>
  <c r="W778" s="1"/>
  <c r="V776"/>
  <c r="V788" s="1"/>
  <c r="U776"/>
  <c r="U788" s="1"/>
  <c r="T776"/>
  <c r="T788" s="1"/>
  <c r="J776"/>
  <c r="L778" s="1"/>
  <c r="X775"/>
  <c r="W775"/>
  <c r="V775"/>
  <c r="V787" s="1"/>
  <c r="U775"/>
  <c r="U787" s="1"/>
  <c r="T775"/>
  <c r="J775"/>
  <c r="X774"/>
  <c r="W774"/>
  <c r="V774"/>
  <c r="V786" s="1"/>
  <c r="V790" s="1"/>
  <c r="U774"/>
  <c r="U786" s="1"/>
  <c r="U790" s="1"/>
  <c r="T774"/>
  <c r="J774"/>
  <c r="J773"/>
  <c r="L773" s="1"/>
  <c r="X768"/>
  <c r="W768"/>
  <c r="V768"/>
  <c r="Y768" s="1"/>
  <c r="U768"/>
  <c r="T768"/>
  <c r="Y767"/>
  <c r="Y766"/>
  <c r="Y765"/>
  <c r="Y764"/>
  <c r="Y763"/>
  <c r="Y762"/>
  <c r="Y761"/>
  <c r="Y760"/>
  <c r="X757"/>
  <c r="W757"/>
  <c r="V757"/>
  <c r="U757"/>
  <c r="T757"/>
  <c r="Y757" s="1"/>
  <c r="Y756"/>
  <c r="Y755"/>
  <c r="I755"/>
  <c r="H755"/>
  <c r="G755"/>
  <c r="F755"/>
  <c r="E755"/>
  <c r="D755"/>
  <c r="C755"/>
  <c r="Y754"/>
  <c r="J754"/>
  <c r="Y753"/>
  <c r="J753"/>
  <c r="Y752"/>
  <c r="J752"/>
  <c r="Y751"/>
  <c r="J751"/>
  <c r="Y750"/>
  <c r="J750"/>
  <c r="Y749"/>
  <c r="L749"/>
  <c r="L755" s="1"/>
  <c r="J749"/>
  <c r="J755" s="1"/>
  <c r="J748"/>
  <c r="J747"/>
  <c r="X746"/>
  <c r="W746"/>
  <c r="V746"/>
  <c r="U746"/>
  <c r="T746"/>
  <c r="Y746" s="1"/>
  <c r="J746"/>
  <c r="Y745"/>
  <c r="J745"/>
  <c r="Y744"/>
  <c r="J744"/>
  <c r="Y743"/>
  <c r="J743"/>
  <c r="Y742"/>
  <c r="J742"/>
  <c r="Y741"/>
  <c r="J741"/>
  <c r="Y740"/>
  <c r="J740"/>
  <c r="Y739"/>
  <c r="J739"/>
  <c r="Y738"/>
  <c r="J738"/>
  <c r="J737"/>
  <c r="X732"/>
  <c r="W732"/>
  <c r="V732"/>
  <c r="U732"/>
  <c r="T732"/>
  <c r="Y732" s="1"/>
  <c r="Y731"/>
  <c r="Y730"/>
  <c r="Y729"/>
  <c r="Y728"/>
  <c r="Y727"/>
  <c r="Y726"/>
  <c r="Y725"/>
  <c r="Y724"/>
  <c r="L724"/>
  <c r="I724"/>
  <c r="H724"/>
  <c r="G724"/>
  <c r="F724"/>
  <c r="E724"/>
  <c r="D724"/>
  <c r="C724"/>
  <c r="J723"/>
  <c r="J722"/>
  <c r="X721"/>
  <c r="W721"/>
  <c r="V721"/>
  <c r="U721"/>
  <c r="Y721" s="1"/>
  <c r="T721"/>
  <c r="J721"/>
  <c r="Y720"/>
  <c r="J720"/>
  <c r="Y719"/>
  <c r="J719"/>
  <c r="Y718"/>
  <c r="J718"/>
  <c r="Y717"/>
  <c r="J717"/>
  <c r="Y716"/>
  <c r="J716"/>
  <c r="Y715"/>
  <c r="J715"/>
  <c r="Y714"/>
  <c r="J714"/>
  <c r="Y713"/>
  <c r="J713"/>
  <c r="J712"/>
  <c r="J711"/>
  <c r="X710"/>
  <c r="W710"/>
  <c r="V710"/>
  <c r="U710"/>
  <c r="Y710" s="1"/>
  <c r="T710"/>
  <c r="J710"/>
  <c r="Y709"/>
  <c r="J709"/>
  <c r="Y708"/>
  <c r="J708"/>
  <c r="Y707"/>
  <c r="J707"/>
  <c r="Y706"/>
  <c r="J706"/>
  <c r="Y705"/>
  <c r="J705"/>
  <c r="Y704"/>
  <c r="J704"/>
  <c r="Y703"/>
  <c r="J703"/>
  <c r="Y702"/>
  <c r="J702"/>
  <c r="J701"/>
  <c r="J724" s="1"/>
  <c r="X694"/>
  <c r="W694"/>
  <c r="V694"/>
  <c r="U694"/>
  <c r="Y694" s="1"/>
  <c r="T694"/>
  <c r="Y693"/>
  <c r="Y692"/>
  <c r="Y691"/>
  <c r="Y690"/>
  <c r="Y689"/>
  <c r="Y688"/>
  <c r="Y687"/>
  <c r="Y686"/>
  <c r="I685"/>
  <c r="H685"/>
  <c r="G685"/>
  <c r="F685"/>
  <c r="E685"/>
  <c r="D685"/>
  <c r="C685"/>
  <c r="J684"/>
  <c r="X683"/>
  <c r="W683"/>
  <c r="V683"/>
  <c r="U683"/>
  <c r="T683"/>
  <c r="Y683" s="1"/>
  <c r="J683"/>
  <c r="Y682"/>
  <c r="J682"/>
  <c r="Y681"/>
  <c r="J681"/>
  <c r="L684" s="1"/>
  <c r="Y680"/>
  <c r="J680"/>
  <c r="Y679"/>
  <c r="J679"/>
  <c r="Y678"/>
  <c r="J678"/>
  <c r="Y677"/>
  <c r="J677"/>
  <c r="Y676"/>
  <c r="J676"/>
  <c r="L680" s="1"/>
  <c r="Y675"/>
  <c r="J675"/>
  <c r="J674"/>
  <c r="J673"/>
  <c r="L675" s="1"/>
  <c r="L685" s="1"/>
  <c r="X672"/>
  <c r="W672"/>
  <c r="V672"/>
  <c r="U672"/>
  <c r="Y672" s="1"/>
  <c r="T672"/>
  <c r="J672"/>
  <c r="Y671"/>
  <c r="J671"/>
  <c r="Y670"/>
  <c r="J670"/>
  <c r="Y669"/>
  <c r="J669"/>
  <c r="Y668"/>
  <c r="J668"/>
  <c r="Y667"/>
  <c r="J667"/>
  <c r="Y666"/>
  <c r="J666"/>
  <c r="Y665"/>
  <c r="J665"/>
  <c r="Y664"/>
  <c r="J664"/>
  <c r="J663"/>
  <c r="J685" s="1"/>
  <c r="X657"/>
  <c r="W657"/>
  <c r="V657"/>
  <c r="U657"/>
  <c r="T657"/>
  <c r="Y657" s="1"/>
  <c r="X656"/>
  <c r="W656"/>
  <c r="V656"/>
  <c r="V658" s="1"/>
  <c r="U656"/>
  <c r="U658" s="1"/>
  <c r="T656"/>
  <c r="X655"/>
  <c r="X658" s="1"/>
  <c r="W655"/>
  <c r="W658" s="1"/>
  <c r="V655"/>
  <c r="U655"/>
  <c r="T655"/>
  <c r="Y655" s="1"/>
  <c r="Y654"/>
  <c r="Y653"/>
  <c r="Y652"/>
  <c r="Y651"/>
  <c r="Y650"/>
  <c r="L648"/>
  <c r="I648"/>
  <c r="H648"/>
  <c r="G648"/>
  <c r="F648"/>
  <c r="E648"/>
  <c r="D648"/>
  <c r="C648"/>
  <c r="X647"/>
  <c r="W647"/>
  <c r="V647"/>
  <c r="U647"/>
  <c r="T647"/>
  <c r="Y647" s="1"/>
  <c r="J647"/>
  <c r="Y646"/>
  <c r="J646"/>
  <c r="Y645"/>
  <c r="J645"/>
  <c r="Y644"/>
  <c r="J644"/>
  <c r="Y643"/>
  <c r="J643"/>
  <c r="Y642"/>
  <c r="J642"/>
  <c r="Y641"/>
  <c r="J641"/>
  <c r="Y640"/>
  <c r="J640"/>
  <c r="Y639"/>
  <c r="J639"/>
  <c r="J638"/>
  <c r="J637"/>
  <c r="X636"/>
  <c r="W636"/>
  <c r="V636"/>
  <c r="U636"/>
  <c r="Y636" s="1"/>
  <c r="T636"/>
  <c r="J636"/>
  <c r="Y635"/>
  <c r="J635"/>
  <c r="Y634"/>
  <c r="J634"/>
  <c r="Y633"/>
  <c r="J633"/>
  <c r="Y632"/>
  <c r="J632"/>
  <c r="Y631"/>
  <c r="J631"/>
  <c r="Y630"/>
  <c r="J630"/>
  <c r="Y629"/>
  <c r="J629"/>
  <c r="Y628"/>
  <c r="J628"/>
  <c r="J627"/>
  <c r="J648" s="1"/>
  <c r="X623"/>
  <c r="W623"/>
  <c r="V623"/>
  <c r="U623"/>
  <c r="Y623" s="1"/>
  <c r="T623"/>
  <c r="Y622"/>
  <c r="Y621"/>
  <c r="Y620"/>
  <c r="Y619"/>
  <c r="Y618"/>
  <c r="Y617"/>
  <c r="Y616"/>
  <c r="Y615"/>
  <c r="X612"/>
  <c r="W612"/>
  <c r="V612"/>
  <c r="U612"/>
  <c r="T612"/>
  <c r="Y612" s="1"/>
  <c r="Y611"/>
  <c r="Y610"/>
  <c r="Y609"/>
  <c r="Y608"/>
  <c r="Y607"/>
  <c r="I607"/>
  <c r="H607"/>
  <c r="G607"/>
  <c r="F607"/>
  <c r="E607"/>
  <c r="D607"/>
  <c r="C607"/>
  <c r="Y606"/>
  <c r="J606"/>
  <c r="Y605"/>
  <c r="J605"/>
  <c r="Y604"/>
  <c r="J604"/>
  <c r="J603"/>
  <c r="J602"/>
  <c r="L606" s="1"/>
  <c r="X601"/>
  <c r="W601"/>
  <c r="V601"/>
  <c r="U601"/>
  <c r="T601"/>
  <c r="Y601" s="1"/>
  <c r="J601"/>
  <c r="Y600"/>
  <c r="J600"/>
  <c r="Y599"/>
  <c r="J599"/>
  <c r="Y598"/>
  <c r="J598"/>
  <c r="L601" s="1"/>
  <c r="Y597"/>
  <c r="J597"/>
  <c r="Y596"/>
  <c r="L596"/>
  <c r="L607" s="1"/>
  <c r="J596"/>
  <c r="Y595"/>
  <c r="J595"/>
  <c r="Y594"/>
  <c r="J594"/>
  <c r="Y593"/>
  <c r="J593"/>
  <c r="J592"/>
  <c r="J607" s="1"/>
  <c r="X586"/>
  <c r="W586"/>
  <c r="V586"/>
  <c r="U586"/>
  <c r="Y586" s="1"/>
  <c r="T586"/>
  <c r="Y585"/>
  <c r="Y584"/>
  <c r="Y583"/>
  <c r="Y582"/>
  <c r="Y581"/>
  <c r="Y580"/>
  <c r="Y579"/>
  <c r="Y578"/>
  <c r="X575"/>
  <c r="W575"/>
  <c r="V575"/>
  <c r="U575"/>
  <c r="T575"/>
  <c r="Y575" s="1"/>
  <c r="Y574"/>
  <c r="Y573"/>
  <c r="Y572"/>
  <c r="Y571"/>
  <c r="I571"/>
  <c r="H571"/>
  <c r="G571"/>
  <c r="F571"/>
  <c r="E571"/>
  <c r="D571"/>
  <c r="C571"/>
  <c r="Y570"/>
  <c r="J570"/>
  <c r="Y569"/>
  <c r="J569"/>
  <c r="Y568"/>
  <c r="J568"/>
  <c r="Y567"/>
  <c r="J567"/>
  <c r="J566"/>
  <c r="L570" s="1"/>
  <c r="J565"/>
  <c r="X564"/>
  <c r="W564"/>
  <c r="V564"/>
  <c r="U564"/>
  <c r="T564"/>
  <c r="Y564" s="1"/>
  <c r="J564"/>
  <c r="Y563"/>
  <c r="J563"/>
  <c r="Y562"/>
  <c r="J562"/>
  <c r="L565" s="1"/>
  <c r="Y561"/>
  <c r="J561"/>
  <c r="Y560"/>
  <c r="J560"/>
  <c r="Y559"/>
  <c r="J559"/>
  <c r="L561" s="1"/>
  <c r="Y558"/>
  <c r="J558"/>
  <c r="Y557"/>
  <c r="J557"/>
  <c r="L558" s="1"/>
  <c r="Y556"/>
  <c r="J556"/>
  <c r="J555"/>
  <c r="J571" s="1"/>
  <c r="X552"/>
  <c r="W552"/>
  <c r="V552"/>
  <c r="U552"/>
  <c r="Y552" s="1"/>
  <c r="T552"/>
  <c r="Y551"/>
  <c r="Y550"/>
  <c r="Y549"/>
  <c r="Y548"/>
  <c r="Y547"/>
  <c r="Y546"/>
  <c r="Y545"/>
  <c r="Y544"/>
  <c r="I542"/>
  <c r="H542"/>
  <c r="G542"/>
  <c r="F542"/>
  <c r="E542"/>
  <c r="D542"/>
  <c r="C542"/>
  <c r="X541"/>
  <c r="W541"/>
  <c r="V541"/>
  <c r="U541"/>
  <c r="T541"/>
  <c r="Y541" s="1"/>
  <c r="J541"/>
  <c r="Y540"/>
  <c r="J540"/>
  <c r="Y539"/>
  <c r="J539"/>
  <c r="Y538"/>
  <c r="J538"/>
  <c r="L541" s="1"/>
  <c r="Y537"/>
  <c r="J537"/>
  <c r="Y536"/>
  <c r="L536"/>
  <c r="J536"/>
  <c r="Y535"/>
  <c r="J535"/>
  <c r="Y534"/>
  <c r="J534"/>
  <c r="Y533"/>
  <c r="J533"/>
  <c r="L532"/>
  <c r="J532"/>
  <c r="J531"/>
  <c r="X530"/>
  <c r="W530"/>
  <c r="V530"/>
  <c r="U530"/>
  <c r="T530"/>
  <c r="Y530" s="1"/>
  <c r="J530"/>
  <c r="Y529"/>
  <c r="J529"/>
  <c r="Y528"/>
  <c r="J528"/>
  <c r="Y527"/>
  <c r="J527"/>
  <c r="Y526"/>
  <c r="J526"/>
  <c r="L529" s="1"/>
  <c r="Y525"/>
  <c r="L525"/>
  <c r="L542" s="1"/>
  <c r="J525"/>
  <c r="Y524"/>
  <c r="J524"/>
  <c r="Y523"/>
  <c r="J523"/>
  <c r="Y522"/>
  <c r="J522"/>
  <c r="J521"/>
  <c r="J542" s="1"/>
  <c r="X519"/>
  <c r="W519"/>
  <c r="V519"/>
  <c r="U519"/>
  <c r="T519"/>
  <c r="Y517"/>
  <c r="Y516"/>
  <c r="Y515"/>
  <c r="Y514"/>
  <c r="Y513"/>
  <c r="Y512"/>
  <c r="Y511"/>
  <c r="Y519" s="1"/>
  <c r="Y510"/>
  <c r="X507"/>
  <c r="W507"/>
  <c r="V507"/>
  <c r="U507"/>
  <c r="T507"/>
  <c r="Y506"/>
  <c r="Y505"/>
  <c r="Y504"/>
  <c r="Y503"/>
  <c r="Y502"/>
  <c r="J502"/>
  <c r="I502"/>
  <c r="H502"/>
  <c r="G502"/>
  <c r="F502"/>
  <c r="E502"/>
  <c r="K502" s="1"/>
  <c r="D502"/>
  <c r="C502"/>
  <c r="Y501"/>
  <c r="K501"/>
  <c r="Y500"/>
  <c r="K500"/>
  <c r="Y499"/>
  <c r="K499"/>
  <c r="Y498"/>
  <c r="Y507" s="1"/>
  <c r="K498"/>
  <c r="K497"/>
  <c r="K496"/>
  <c r="K495"/>
  <c r="X494"/>
  <c r="W494"/>
  <c r="V494"/>
  <c r="U494"/>
  <c r="T494"/>
  <c r="K494"/>
  <c r="M498" s="1"/>
  <c r="K493"/>
  <c r="Y492"/>
  <c r="K492"/>
  <c r="Y491"/>
  <c r="K491"/>
  <c r="Y490"/>
  <c r="K490"/>
  <c r="Y489"/>
  <c r="K489"/>
  <c r="M493" s="1"/>
  <c r="Y488"/>
  <c r="K488"/>
  <c r="Y487"/>
  <c r="K487"/>
  <c r="Y486"/>
  <c r="K486"/>
  <c r="Y485"/>
  <c r="Y494" s="1"/>
  <c r="K485"/>
  <c r="M488" s="1"/>
  <c r="K484"/>
  <c r="X477"/>
  <c r="W477"/>
  <c r="V477"/>
  <c r="U477"/>
  <c r="T477"/>
  <c r="Y476"/>
  <c r="Y475"/>
  <c r="Y474"/>
  <c r="Y473"/>
  <c r="Y472"/>
  <c r="Y471"/>
  <c r="Y470"/>
  <c r="Y469"/>
  <c r="Y468"/>
  <c r="Y477" s="1"/>
  <c r="X465"/>
  <c r="W465"/>
  <c r="V465"/>
  <c r="U465"/>
  <c r="T465"/>
  <c r="Y464"/>
  <c r="Y463"/>
  <c r="Y462"/>
  <c r="Y461"/>
  <c r="Y460"/>
  <c r="J460"/>
  <c r="I460"/>
  <c r="H460"/>
  <c r="G460"/>
  <c r="F460"/>
  <c r="E460"/>
  <c r="K460" s="1"/>
  <c r="D460"/>
  <c r="C460"/>
  <c r="Y459"/>
  <c r="M459"/>
  <c r="K459"/>
  <c r="Y458"/>
  <c r="K458"/>
  <c r="Y457"/>
  <c r="K457"/>
  <c r="Y456"/>
  <c r="Y465" s="1"/>
  <c r="K456"/>
  <c r="K455"/>
  <c r="K454"/>
  <c r="K453"/>
  <c r="X452"/>
  <c r="W452"/>
  <c r="V452"/>
  <c r="U452"/>
  <c r="T452"/>
  <c r="K452"/>
  <c r="M456" s="1"/>
  <c r="Y451"/>
  <c r="M451"/>
  <c r="K451"/>
  <c r="Y450"/>
  <c r="K450"/>
  <c r="Y449"/>
  <c r="K449"/>
  <c r="Y448"/>
  <c r="K448"/>
  <c r="Y447"/>
  <c r="K447"/>
  <c r="Y446"/>
  <c r="K446"/>
  <c r="Y445"/>
  <c r="K445"/>
  <c r="Y444"/>
  <c r="K444"/>
  <c r="Y443"/>
  <c r="Y452" s="1"/>
  <c r="K443"/>
  <c r="K442"/>
  <c r="X437"/>
  <c r="W437"/>
  <c r="V437"/>
  <c r="U437"/>
  <c r="T437"/>
  <c r="Y437" s="1"/>
  <c r="Y436"/>
  <c r="Y435"/>
  <c r="Y434"/>
  <c r="Y433"/>
  <c r="Y432"/>
  <c r="Y431"/>
  <c r="Y430"/>
  <c r="Y429"/>
  <c r="Y428"/>
  <c r="X425"/>
  <c r="W425"/>
  <c r="V425"/>
  <c r="U425"/>
  <c r="T425"/>
  <c r="Y425" s="1"/>
  <c r="Y424"/>
  <c r="Y423"/>
  <c r="Y422"/>
  <c r="Y421"/>
  <c r="Y420"/>
  <c r="Y419"/>
  <c r="Y418"/>
  <c r="M418"/>
  <c r="J418"/>
  <c r="I418"/>
  <c r="H418"/>
  <c r="G418"/>
  <c r="K418" s="1"/>
  <c r="F418"/>
  <c r="E418"/>
  <c r="D418"/>
  <c r="C418"/>
  <c r="Y417"/>
  <c r="K417"/>
  <c r="Y416"/>
  <c r="K416"/>
  <c r="K415"/>
  <c r="K414"/>
  <c r="K413"/>
  <c r="X412"/>
  <c r="W412"/>
  <c r="V412"/>
  <c r="U412"/>
  <c r="Y412" s="1"/>
  <c r="T412"/>
  <c r="K412"/>
  <c r="Y411"/>
  <c r="K411"/>
  <c r="Y410"/>
  <c r="K410"/>
  <c r="Y409"/>
  <c r="K409"/>
  <c r="Y408"/>
  <c r="K408"/>
  <c r="Y407"/>
  <c r="K407"/>
  <c r="Y406"/>
  <c r="K406"/>
  <c r="Y405"/>
  <c r="K405"/>
  <c r="Y404"/>
  <c r="K404"/>
  <c r="Y403"/>
  <c r="K403"/>
  <c r="K402"/>
  <c r="X397"/>
  <c r="W397"/>
  <c r="V397"/>
  <c r="U397"/>
  <c r="T397"/>
  <c r="Y397" s="1"/>
  <c r="Y396"/>
  <c r="Y395"/>
  <c r="Y394"/>
  <c r="Y393"/>
  <c r="Y392"/>
  <c r="Y391"/>
  <c r="Y390"/>
  <c r="Y389"/>
  <c r="Y388"/>
  <c r="J386"/>
  <c r="I386"/>
  <c r="H386"/>
  <c r="G386"/>
  <c r="F386"/>
  <c r="E386"/>
  <c r="K386" s="1"/>
  <c r="D386"/>
  <c r="C386"/>
  <c r="X385"/>
  <c r="W385"/>
  <c r="V385"/>
  <c r="U385"/>
  <c r="T385"/>
  <c r="Y385" s="1"/>
  <c r="K385"/>
  <c r="Y384"/>
  <c r="K384"/>
  <c r="Y383"/>
  <c r="K383"/>
  <c r="Y382"/>
  <c r="K382"/>
  <c r="M385" s="1"/>
  <c r="Y381"/>
  <c r="K381"/>
  <c r="Y380"/>
  <c r="M380"/>
  <c r="K380"/>
  <c r="Y379"/>
  <c r="K379"/>
  <c r="Y378"/>
  <c r="K378"/>
  <c r="Y377"/>
  <c r="K377"/>
  <c r="Y376"/>
  <c r="K376"/>
  <c r="K375"/>
  <c r="K374"/>
  <c r="K373"/>
  <c r="X372"/>
  <c r="W372"/>
  <c r="V372"/>
  <c r="U372"/>
  <c r="T372"/>
  <c r="Y372" s="1"/>
  <c r="K372"/>
  <c r="M375" s="1"/>
  <c r="Y371"/>
  <c r="K371"/>
  <c r="Y370"/>
  <c r="K370"/>
  <c r="Y369"/>
  <c r="K369"/>
  <c r="Y368"/>
  <c r="K368"/>
  <c r="Y367"/>
  <c r="K367"/>
  <c r="Y366"/>
  <c r="K366"/>
  <c r="Y365"/>
  <c r="K365"/>
  <c r="Y364"/>
  <c r="K364"/>
  <c r="Y363"/>
  <c r="K363"/>
  <c r="K362"/>
  <c r="X357"/>
  <c r="W357"/>
  <c r="V357"/>
  <c r="U357"/>
  <c r="Y357" s="1"/>
  <c r="T357"/>
  <c r="Y356"/>
  <c r="Y355"/>
  <c r="Y354"/>
  <c r="Y353"/>
  <c r="Y352"/>
  <c r="Y351"/>
  <c r="Y350"/>
  <c r="Y349"/>
  <c r="Y348"/>
  <c r="M346"/>
  <c r="J346"/>
  <c r="I346"/>
  <c r="H346"/>
  <c r="G346"/>
  <c r="K346" s="1"/>
  <c r="F346"/>
  <c r="E346"/>
  <c r="D346"/>
  <c r="C346"/>
  <c r="X345"/>
  <c r="W345"/>
  <c r="V345"/>
  <c r="U345"/>
  <c r="Y345" s="1"/>
  <c r="T345"/>
  <c r="K345"/>
  <c r="Y344"/>
  <c r="K344"/>
  <c r="Y343"/>
  <c r="K343"/>
  <c r="Y342"/>
  <c r="K342"/>
  <c r="Y341"/>
  <c r="K341"/>
  <c r="Y340"/>
  <c r="K340"/>
  <c r="Y339"/>
  <c r="K339"/>
  <c r="Y338"/>
  <c r="K338"/>
  <c r="Y337"/>
  <c r="K337"/>
  <c r="Y336"/>
  <c r="K336"/>
  <c r="K335"/>
  <c r="K334"/>
  <c r="K333"/>
  <c r="X332"/>
  <c r="W332"/>
  <c r="V332"/>
  <c r="U332"/>
  <c r="Y332" s="1"/>
  <c r="T332"/>
  <c r="K332"/>
  <c r="Y331"/>
  <c r="K331"/>
  <c r="Y330"/>
  <c r="K330"/>
  <c r="Y329"/>
  <c r="K329"/>
  <c r="Y328"/>
  <c r="K328"/>
  <c r="Y327"/>
  <c r="K327"/>
  <c r="Y326"/>
  <c r="K326"/>
  <c r="Y325"/>
  <c r="K325"/>
  <c r="Y324"/>
  <c r="K324"/>
  <c r="Y323"/>
  <c r="K323"/>
  <c r="K322"/>
  <c r="X317"/>
  <c r="W317"/>
  <c r="V317"/>
  <c r="U317"/>
  <c r="T317"/>
  <c r="Y317" s="1"/>
  <c r="Y316"/>
  <c r="Y315"/>
  <c r="Y314"/>
  <c r="Y313"/>
  <c r="Y312"/>
  <c r="Y311"/>
  <c r="Y310"/>
  <c r="Y309"/>
  <c r="Y308"/>
  <c r="X305"/>
  <c r="W305"/>
  <c r="V305"/>
  <c r="U305"/>
  <c r="T305"/>
  <c r="Y305" s="1"/>
  <c r="Y304"/>
  <c r="Y303"/>
  <c r="J303"/>
  <c r="I303"/>
  <c r="H303"/>
  <c r="G303"/>
  <c r="F303"/>
  <c r="E303"/>
  <c r="D303"/>
  <c r="C303"/>
  <c r="Y302"/>
  <c r="K302"/>
  <c r="Y301"/>
  <c r="K301"/>
  <c r="Y300"/>
  <c r="K300"/>
  <c r="Y299"/>
  <c r="K299"/>
  <c r="M302" s="1"/>
  <c r="Y298"/>
  <c r="K298"/>
  <c r="Y297"/>
  <c r="K297"/>
  <c r="Y296"/>
  <c r="K296"/>
  <c r="K295"/>
  <c r="M297" s="1"/>
  <c r="M303" s="1"/>
  <c r="K294"/>
  <c r="K293"/>
  <c r="X292"/>
  <c r="W292"/>
  <c r="V292"/>
  <c r="U292"/>
  <c r="T292"/>
  <c r="Y292" s="1"/>
  <c r="K292"/>
  <c r="Y291"/>
  <c r="K291"/>
  <c r="Y290"/>
  <c r="K290"/>
  <c r="Y289"/>
  <c r="K289"/>
  <c r="Y288"/>
  <c r="K288"/>
  <c r="Y287"/>
  <c r="K287"/>
  <c r="Y286"/>
  <c r="K286"/>
  <c r="Y285"/>
  <c r="K285"/>
  <c r="Y284"/>
  <c r="K284"/>
  <c r="Y283"/>
  <c r="K283"/>
  <c r="K282"/>
  <c r="K303" s="1"/>
  <c r="X273"/>
  <c r="W273"/>
  <c r="V273"/>
  <c r="U273"/>
  <c r="Y273" s="1"/>
  <c r="T273"/>
  <c r="Y272"/>
  <c r="Y271"/>
  <c r="Y270"/>
  <c r="Y269"/>
  <c r="Y268"/>
  <c r="Y267"/>
  <c r="Y266"/>
  <c r="Y265"/>
  <c r="Y264"/>
  <c r="X261"/>
  <c r="W261"/>
  <c r="V261"/>
  <c r="U261"/>
  <c r="Y261" s="1"/>
  <c r="T261"/>
  <c r="Y260"/>
  <c r="Y259"/>
  <c r="Y258"/>
  <c r="Y257"/>
  <c r="Y256"/>
  <c r="Y255"/>
  <c r="J255"/>
  <c r="I255"/>
  <c r="H255"/>
  <c r="G255"/>
  <c r="K255" s="1"/>
  <c r="F255"/>
  <c r="E255"/>
  <c r="D255"/>
  <c r="C255"/>
  <c r="Y254"/>
  <c r="K254"/>
  <c r="Y253"/>
  <c r="K253"/>
  <c r="Y252"/>
  <c r="K252"/>
  <c r="K251"/>
  <c r="K250"/>
  <c r="M254" s="1"/>
  <c r="K249"/>
  <c r="X248"/>
  <c r="W248"/>
  <c r="V248"/>
  <c r="U248"/>
  <c r="Y248" s="1"/>
  <c r="T248"/>
  <c r="K248"/>
  <c r="Y247"/>
  <c r="K247"/>
  <c r="Y246"/>
  <c r="K246"/>
  <c r="Y245"/>
  <c r="K245"/>
  <c r="M249" s="1"/>
  <c r="Y244"/>
  <c r="K244"/>
  <c r="Y243"/>
  <c r="K243"/>
  <c r="Y242"/>
  <c r="K242"/>
  <c r="M244" s="1"/>
  <c r="M255" s="1"/>
  <c r="Y241"/>
  <c r="K241"/>
  <c r="Y240"/>
  <c r="K240"/>
  <c r="Y239"/>
  <c r="K239"/>
  <c r="K238"/>
  <c r="X232"/>
  <c r="W232"/>
  <c r="V232"/>
  <c r="U232"/>
  <c r="Y232" s="1"/>
  <c r="T232"/>
  <c r="Y231"/>
  <c r="Y230"/>
  <c r="Y229"/>
  <c r="Y228"/>
  <c r="Y227"/>
  <c r="Y226"/>
  <c r="J223"/>
  <c r="I223"/>
  <c r="H223"/>
  <c r="G223"/>
  <c r="K223" s="1"/>
  <c r="F223"/>
  <c r="E223"/>
  <c r="D223"/>
  <c r="C223"/>
  <c r="X222"/>
  <c r="W222"/>
  <c r="V222"/>
  <c r="U222"/>
  <c r="T222"/>
  <c r="Y222" s="1"/>
  <c r="K222"/>
  <c r="Y221"/>
  <c r="K221"/>
  <c r="Y220"/>
  <c r="M220"/>
  <c r="K220"/>
  <c r="Y219"/>
  <c r="K219"/>
  <c r="Y218"/>
  <c r="K218"/>
  <c r="Y217"/>
  <c r="K217"/>
  <c r="Y216"/>
  <c r="K216"/>
  <c r="K215"/>
  <c r="K214"/>
  <c r="K213"/>
  <c r="X212"/>
  <c r="W212"/>
  <c r="V212"/>
  <c r="U212"/>
  <c r="T212"/>
  <c r="Y212" s="1"/>
  <c r="K212"/>
  <c r="M215" s="1"/>
  <c r="M223" s="1"/>
  <c r="Y211"/>
  <c r="K211"/>
  <c r="Y210"/>
  <c r="K210"/>
  <c r="Y209"/>
  <c r="K209"/>
  <c r="Y208"/>
  <c r="K208"/>
  <c r="Y207"/>
  <c r="K207"/>
  <c r="Y206"/>
  <c r="K206"/>
  <c r="K205"/>
  <c r="X196"/>
  <c r="W196"/>
  <c r="V196"/>
  <c r="U196"/>
  <c r="T196"/>
  <c r="Y196" s="1"/>
  <c r="Y195"/>
  <c r="Y194"/>
  <c r="Y193"/>
  <c r="Y192"/>
  <c r="Y191"/>
  <c r="Y190"/>
  <c r="X186"/>
  <c r="W186"/>
  <c r="V186"/>
  <c r="U186"/>
  <c r="T186"/>
  <c r="Y186" s="1"/>
  <c r="Y185"/>
  <c r="Y184"/>
  <c r="Y183"/>
  <c r="M183"/>
  <c r="J183"/>
  <c r="I183"/>
  <c r="H183"/>
  <c r="G183"/>
  <c r="K183" s="1"/>
  <c r="F183"/>
  <c r="E183"/>
  <c r="D183"/>
  <c r="C183"/>
  <c r="Y182"/>
  <c r="K182"/>
  <c r="Y181"/>
  <c r="K181"/>
  <c r="Y180"/>
  <c r="K180"/>
  <c r="K179"/>
  <c r="K178"/>
  <c r="K177"/>
  <c r="X176"/>
  <c r="W176"/>
  <c r="V176"/>
  <c r="U176"/>
  <c r="T176"/>
  <c r="Y176" s="1"/>
  <c r="K176"/>
  <c r="Y175"/>
  <c r="K175"/>
  <c r="Y174"/>
  <c r="K174"/>
  <c r="Y173"/>
  <c r="K173"/>
  <c r="Y172"/>
  <c r="K172"/>
  <c r="Y171"/>
  <c r="K171"/>
  <c r="Y170"/>
  <c r="K170"/>
  <c r="K169"/>
  <c r="X155"/>
  <c r="W155"/>
  <c r="V155"/>
  <c r="U155"/>
  <c r="T155"/>
  <c r="Y155" s="1"/>
  <c r="Y154"/>
  <c r="Y153"/>
  <c r="Y152"/>
  <c r="Y151"/>
  <c r="Y150"/>
  <c r="Y149"/>
  <c r="X145"/>
  <c r="W145"/>
  <c r="V145"/>
  <c r="U145"/>
  <c r="T145"/>
  <c r="Y145" s="1"/>
  <c r="Y144"/>
  <c r="Y143"/>
  <c r="M143"/>
  <c r="J143"/>
  <c r="I143"/>
  <c r="H143"/>
  <c r="G143"/>
  <c r="F143"/>
  <c r="E143"/>
  <c r="K143" s="1"/>
  <c r="D143"/>
  <c r="C143"/>
  <c r="Y142"/>
  <c r="K142"/>
  <c r="Y141"/>
  <c r="K141"/>
  <c r="Y140"/>
  <c r="K140"/>
  <c r="Y139"/>
  <c r="K139"/>
  <c r="K138"/>
  <c r="K137"/>
  <c r="K136"/>
  <c r="X135"/>
  <c r="W135"/>
  <c r="V135"/>
  <c r="U135"/>
  <c r="T135"/>
  <c r="Y135" s="1"/>
  <c r="K135"/>
  <c r="Y134"/>
  <c r="K134"/>
  <c r="Y133"/>
  <c r="K133"/>
  <c r="Y132"/>
  <c r="K132"/>
  <c r="Y131"/>
  <c r="K131"/>
  <c r="Y130"/>
  <c r="K130"/>
  <c r="Y129"/>
  <c r="K129"/>
  <c r="K128"/>
  <c r="X117"/>
  <c r="W117"/>
  <c r="V117"/>
  <c r="U117"/>
  <c r="T117"/>
  <c r="Y117" s="1"/>
  <c r="Y116"/>
  <c r="Y115"/>
  <c r="Y114"/>
  <c r="Y113"/>
  <c r="Y112"/>
  <c r="Y111"/>
  <c r="X107"/>
  <c r="W107"/>
  <c r="V107"/>
  <c r="U107"/>
  <c r="T107"/>
  <c r="Y107" s="1"/>
  <c r="Y106"/>
  <c r="Y105"/>
  <c r="J105"/>
  <c r="I105"/>
  <c r="H105"/>
  <c r="G105"/>
  <c r="F105"/>
  <c r="E105"/>
  <c r="K105" s="1"/>
  <c r="D105"/>
  <c r="C105"/>
  <c r="Y104"/>
  <c r="K104"/>
  <c r="Y103"/>
  <c r="K103"/>
  <c r="Y102"/>
  <c r="K102"/>
  <c r="Y101"/>
  <c r="K101"/>
  <c r="K100"/>
  <c r="K99"/>
  <c r="K98"/>
  <c r="X97"/>
  <c r="W97"/>
  <c r="V97"/>
  <c r="U97"/>
  <c r="T97"/>
  <c r="Y97" s="1"/>
  <c r="K97"/>
  <c r="Y96"/>
  <c r="K96"/>
  <c r="Y95"/>
  <c r="K95"/>
  <c r="Y94"/>
  <c r="K94"/>
  <c r="Y93"/>
  <c r="K93"/>
  <c r="Y92"/>
  <c r="K92"/>
  <c r="Y91"/>
  <c r="K91"/>
  <c r="K90"/>
  <c r="X74"/>
  <c r="W74"/>
  <c r="V74"/>
  <c r="U74"/>
  <c r="T74"/>
  <c r="Y74" s="1"/>
  <c r="Y73"/>
  <c r="Y72"/>
  <c r="Y71"/>
  <c r="Y70"/>
  <c r="Y69"/>
  <c r="Y68"/>
  <c r="J68"/>
  <c r="I68"/>
  <c r="H68"/>
  <c r="G68"/>
  <c r="K68" s="1"/>
  <c r="F68"/>
  <c r="E68"/>
  <c r="D68"/>
  <c r="C68"/>
  <c r="K67"/>
  <c r="K66"/>
  <c r="K65"/>
  <c r="X64"/>
  <c r="W64"/>
  <c r="V64"/>
  <c r="U64"/>
  <c r="Y64" s="1"/>
  <c r="T64"/>
  <c r="K64"/>
  <c r="Y63"/>
  <c r="K63"/>
  <c r="M67" s="1"/>
  <c r="Y62"/>
  <c r="K62"/>
  <c r="Y61"/>
  <c r="K61"/>
  <c r="Y60"/>
  <c r="K60"/>
  <c r="Y59"/>
  <c r="K59"/>
  <c r="Y58"/>
  <c r="K58"/>
  <c r="M62" s="1"/>
  <c r="M68" s="1"/>
  <c r="K57"/>
  <c r="K56"/>
  <c r="K55"/>
  <c r="X54"/>
  <c r="W54"/>
  <c r="V54"/>
  <c r="U54"/>
  <c r="Y54" s="1"/>
  <c r="T54"/>
  <c r="K54"/>
  <c r="Y53"/>
  <c r="K53"/>
  <c r="Y52"/>
  <c r="K52"/>
  <c r="Y51"/>
  <c r="K51"/>
  <c r="Y50"/>
  <c r="K50"/>
  <c r="Y49"/>
  <c r="K49"/>
  <c r="Y48"/>
  <c r="K48"/>
  <c r="K47"/>
  <c r="Y19" l="1"/>
  <c r="K22"/>
  <c r="Y9"/>
  <c r="Z819"/>
  <c r="Y819"/>
  <c r="Z788"/>
  <c r="Y788"/>
  <c r="T820"/>
  <c r="Z816"/>
  <c r="Y818"/>
  <c r="Z818"/>
  <c r="Y814"/>
  <c r="M502"/>
  <c r="M460"/>
  <c r="X790"/>
  <c r="L905"/>
  <c r="Y786"/>
  <c r="M386"/>
  <c r="L571"/>
  <c r="W790"/>
  <c r="W820"/>
  <c r="Y845"/>
  <c r="Y919"/>
  <c r="X778"/>
  <c r="W788"/>
  <c r="Y656"/>
  <c r="Y775"/>
  <c r="T808"/>
  <c r="U814"/>
  <c r="U816"/>
  <c r="Y816" s="1"/>
  <c r="U817"/>
  <c r="Y817" s="1"/>
  <c r="W845"/>
  <c r="V872"/>
  <c r="T919"/>
  <c r="T658"/>
  <c r="Y658" s="1"/>
  <c r="Y776"/>
  <c r="V778"/>
  <c r="Z786"/>
  <c r="Z787"/>
  <c r="J789"/>
  <c r="Y806"/>
  <c r="W808"/>
  <c r="Y811"/>
  <c r="X816"/>
  <c r="X820" s="1"/>
  <c r="Y868"/>
  <c r="Y872" s="1"/>
  <c r="Z869"/>
  <c r="Z872" s="1"/>
  <c r="Y774"/>
  <c r="T778"/>
  <c r="Y804"/>
  <c r="Y781"/>
  <c r="Y784" s="1"/>
  <c r="T789"/>
  <c r="X930"/>
  <c r="U778"/>
  <c r="Y807"/>
  <c r="Y820" l="1"/>
  <c r="Z789"/>
  <c r="Y789"/>
  <c r="Z820"/>
  <c r="Z817"/>
  <c r="Y778"/>
  <c r="T790"/>
  <c r="Y790"/>
  <c r="Y808"/>
  <c r="Z790"/>
  <c r="U820"/>
</calcChain>
</file>

<file path=xl/comments1.xml><?xml version="1.0" encoding="utf-8"?>
<comments xmlns="http://schemas.openxmlformats.org/spreadsheetml/2006/main">
  <authors>
    <author>update</author>
  </authors>
  <commentList>
    <comment ref="I22" authorId="0">
      <text>
        <r>
          <rPr>
            <b/>
            <sz val="8"/>
            <color indexed="81"/>
            <rFont val="Tahoma"/>
            <family val="2"/>
          </rPr>
          <t>TTCN included</t>
        </r>
      </text>
    </comment>
    <comment ref="I68" authorId="0">
      <text>
        <r>
          <rPr>
            <b/>
            <sz val="8"/>
            <color indexed="81"/>
            <rFont val="Tahoma"/>
            <family val="2"/>
          </rPr>
          <t>TTCN included</t>
        </r>
      </text>
    </comment>
    <comment ref="I105" authorId="0">
      <text>
        <r>
          <rPr>
            <b/>
            <sz val="8"/>
            <color indexed="81"/>
            <rFont val="Tahoma"/>
            <family val="2"/>
          </rPr>
          <t>TTCN included</t>
        </r>
      </text>
    </comment>
    <comment ref="I143" authorId="0">
      <text>
        <r>
          <rPr>
            <b/>
            <sz val="8"/>
            <color indexed="81"/>
            <rFont val="Tahoma"/>
            <family val="2"/>
          </rPr>
          <t>TTCN included</t>
        </r>
      </text>
    </comment>
    <comment ref="I183" authorId="0">
      <text>
        <r>
          <rPr>
            <b/>
            <sz val="8"/>
            <color indexed="81"/>
            <rFont val="Tahoma"/>
            <family val="2"/>
          </rPr>
          <t>TTCN included</t>
        </r>
      </text>
    </comment>
    <comment ref="I223" authorId="0">
      <text>
        <r>
          <rPr>
            <b/>
            <sz val="8"/>
            <color indexed="81"/>
            <rFont val="Tahoma"/>
            <family val="2"/>
          </rPr>
          <t>TTCN included</t>
        </r>
      </text>
    </comment>
    <comment ref="I255" authorId="0">
      <text>
        <r>
          <rPr>
            <b/>
            <sz val="8"/>
            <color indexed="81"/>
            <rFont val="Tahoma"/>
            <family val="2"/>
          </rPr>
          <t>TTCN included</t>
        </r>
      </text>
    </comment>
    <comment ref="I303" authorId="0">
      <text>
        <r>
          <rPr>
            <b/>
            <sz val="8"/>
            <color indexed="81"/>
            <rFont val="Tahoma"/>
            <family val="2"/>
          </rPr>
          <t>TTCN included</t>
        </r>
      </text>
    </comment>
    <comment ref="I346" authorId="0">
      <text>
        <r>
          <rPr>
            <b/>
            <sz val="8"/>
            <color indexed="81"/>
            <rFont val="Tahoma"/>
            <family val="2"/>
          </rPr>
          <t>TTCN included</t>
        </r>
      </text>
    </comment>
    <comment ref="I386" authorId="0">
      <text>
        <r>
          <rPr>
            <b/>
            <sz val="8"/>
            <color indexed="81"/>
            <rFont val="Tahoma"/>
            <family val="2"/>
          </rPr>
          <t>TTCN included</t>
        </r>
      </text>
    </comment>
    <comment ref="I418" authorId="0">
      <text>
        <r>
          <rPr>
            <b/>
            <sz val="8"/>
            <color indexed="81"/>
            <rFont val="Tahoma"/>
            <family val="2"/>
          </rPr>
          <t>TTCN included</t>
        </r>
      </text>
    </comment>
    <comment ref="I460" authorId="0">
      <text>
        <r>
          <rPr>
            <b/>
            <sz val="8"/>
            <color indexed="81"/>
            <rFont val="Tahoma"/>
            <family val="2"/>
          </rPr>
          <t>TTCN included</t>
        </r>
      </text>
    </comment>
    <comment ref="I502" authorId="0">
      <text>
        <r>
          <rPr>
            <b/>
            <sz val="8"/>
            <color indexed="81"/>
            <rFont val="Tahoma"/>
            <family val="2"/>
          </rPr>
          <t>TTCN included</t>
        </r>
      </text>
    </comment>
    <comment ref="I542" authorId="0">
      <text>
        <r>
          <rPr>
            <b/>
            <sz val="8"/>
            <color indexed="81"/>
            <rFont val="Tahoma"/>
            <family val="2"/>
          </rPr>
          <t>TTCN included</t>
        </r>
      </text>
    </comment>
    <comment ref="I571" authorId="0">
      <text>
        <r>
          <rPr>
            <b/>
            <sz val="8"/>
            <color indexed="81"/>
            <rFont val="Tahoma"/>
            <family val="2"/>
          </rPr>
          <t>TTCN included</t>
        </r>
      </text>
    </comment>
    <comment ref="I607" authorId="0">
      <text>
        <r>
          <rPr>
            <b/>
            <sz val="8"/>
            <color indexed="81"/>
            <rFont val="Tahoma"/>
            <family val="2"/>
          </rPr>
          <t>TTCN included</t>
        </r>
      </text>
    </comment>
    <comment ref="I648" authorId="0">
      <text>
        <r>
          <rPr>
            <b/>
            <sz val="8"/>
            <color indexed="81"/>
            <rFont val="Tahoma"/>
            <family val="2"/>
          </rPr>
          <t>TTCN included</t>
        </r>
      </text>
    </comment>
  </commentList>
</comments>
</file>

<file path=xl/sharedStrings.xml><?xml version="1.0" encoding="utf-8"?>
<sst xmlns="http://schemas.openxmlformats.org/spreadsheetml/2006/main" count="39168" uniqueCount="6102">
  <si>
    <t>Available</t>
  </si>
  <si>
    <t>Tdoc</t>
  </si>
  <si>
    <t>Source</t>
  </si>
  <si>
    <t>Spec</t>
  </si>
  <si>
    <t>-</t>
  </si>
  <si>
    <t>RAN chairman (Qualcomm)</t>
  </si>
  <si>
    <t>ETSI MCC</t>
  </si>
  <si>
    <t>Status Report ITU-R Ad hoc</t>
  </si>
  <si>
    <t>ITU-R Ad hoc Contact (Telecom Italia)</t>
  </si>
  <si>
    <t>Status Report RAN WG1</t>
  </si>
  <si>
    <t>RAN1 chairman (NTT DOCOMO)</t>
  </si>
  <si>
    <t>List of CRs from RAN WG1</t>
  </si>
  <si>
    <t>Status Report RAN WG2</t>
  </si>
  <si>
    <t>List of CRs from RAN WG2</t>
  </si>
  <si>
    <t>Status Report RAN WG3</t>
  </si>
  <si>
    <t>RAN3 chairman (Huawei)</t>
  </si>
  <si>
    <t>List of CRs from RAN WG3</t>
  </si>
  <si>
    <t>Status Report RAN WG4</t>
  </si>
  <si>
    <t>List of CRs from RAN WG4</t>
  </si>
  <si>
    <t>Status Report of RAN4 CA WIs</t>
  </si>
  <si>
    <t>Status Report RAN WG5</t>
  </si>
  <si>
    <t>List of CRs from RAN WG5</t>
  </si>
  <si>
    <t>Status Report MCC TF160 (for approval)</t>
  </si>
  <si>
    <t>ETSI MCC TF160 Leader</t>
  </si>
  <si>
    <t>3GPP Support Team Report</t>
  </si>
  <si>
    <t>CR</t>
  </si>
  <si>
    <t>Cat</t>
  </si>
  <si>
    <t>Rev</t>
  </si>
  <si>
    <t>Plenary doc</t>
  </si>
  <si>
    <t>WG doc</t>
  </si>
  <si>
    <t>TSG status</t>
  </si>
  <si>
    <t>Subject</t>
  </si>
  <si>
    <t>CR written to</t>
  </si>
  <si>
    <t>WG</t>
  </si>
  <si>
    <t>Workitem</t>
  </si>
  <si>
    <t>Meeting-1st-Level</t>
  </si>
  <si>
    <t>Title</t>
  </si>
  <si>
    <t>Rel-8</t>
  </si>
  <si>
    <t>F</t>
  </si>
  <si>
    <t>RAN1</t>
  </si>
  <si>
    <t>RAN2</t>
  </si>
  <si>
    <t>RAN3</t>
  </si>
  <si>
    <t>RAN4</t>
  </si>
  <si>
    <t>RAN5</t>
  </si>
  <si>
    <t>RAN</t>
  </si>
  <si>
    <t>Rel-9</t>
  </si>
  <si>
    <t>A</t>
  </si>
  <si>
    <t>Rel-10</t>
  </si>
  <si>
    <t>Release</t>
  </si>
  <si>
    <t>B</t>
  </si>
  <si>
    <t>C</t>
  </si>
  <si>
    <t>Rel-11</t>
  </si>
  <si>
    <t>Rel-12</t>
  </si>
  <si>
    <t>D</t>
  </si>
  <si>
    <t>Rel-7</t>
  </si>
  <si>
    <t>Rel-5</t>
  </si>
  <si>
    <t>34.123-3</t>
  </si>
  <si>
    <t>34.229-3</t>
  </si>
  <si>
    <t>36.523-3</t>
  </si>
  <si>
    <t/>
  </si>
  <si>
    <t>LTE_LAA</t>
  </si>
  <si>
    <t>revised</t>
  </si>
  <si>
    <t>Rel-13</t>
  </si>
  <si>
    <t>KDDI Corporation</t>
  </si>
  <si>
    <t>Hiroki Takeda</t>
  </si>
  <si>
    <t>WID new</t>
  </si>
  <si>
    <t>Olof Liberg</t>
  </si>
  <si>
    <t>report</t>
  </si>
  <si>
    <t>WID revised</t>
  </si>
  <si>
    <t>Ericsson</t>
  </si>
  <si>
    <t>Leif Mattisson</t>
  </si>
  <si>
    <t>WI status report</t>
  </si>
  <si>
    <t>Status report for WI UE Conformance Test Aspects - Codec for Enhanced Voice Services (EVS); rapporteur: Ericsson</t>
  </si>
  <si>
    <t>EVS_codec-UEConTest</t>
  </si>
  <si>
    <t>Status report for WI UE Conformance Test Aspects - Low cost &amp; enhanced coverage MTC UE for LTE; rapporteur: Ericsson</t>
  </si>
  <si>
    <t>LC_MTC_LTE-UEConTest</t>
  </si>
  <si>
    <t>Status report for WI UE Conformance Test Aspects - Further Rel-12 configurations for LTE Advanced Carrier Aggregation with 2UL; rapporteur: Ericsson</t>
  </si>
  <si>
    <t>LTE_CA_Rel12_2UL-UEConTest</t>
  </si>
  <si>
    <t>LTE_SC_enh_dualC-UEConTest</t>
  </si>
  <si>
    <t>Graham Brand</t>
  </si>
  <si>
    <t>withdrawn</t>
  </si>
  <si>
    <t>UTRA_LTE_WLAN_interw-UEConTest</t>
  </si>
  <si>
    <t>discussion</t>
  </si>
  <si>
    <t>Rel-14</t>
  </si>
  <si>
    <t>Telstra Corporation Limited</t>
  </si>
  <si>
    <t>Shaohua Li</t>
  </si>
  <si>
    <t>other</t>
  </si>
  <si>
    <t>Xiaodong Xu</t>
  </si>
  <si>
    <t>NextNav</t>
  </si>
  <si>
    <t>Jerome Vogedes</t>
  </si>
  <si>
    <t>WI exception request</t>
  </si>
  <si>
    <t>14.1.2</t>
  </si>
  <si>
    <t>SID new</t>
  </si>
  <si>
    <t>Status report of WI Further LTE Physical Layer Enhancements for MTC; rapporteur: Ericsson</t>
  </si>
  <si>
    <t>Johan Bergman</t>
  </si>
  <si>
    <t>Carolyn Taylor</t>
  </si>
  <si>
    <t>UEAnt_FSTest-UEConTest</t>
  </si>
  <si>
    <t>LTE_UTRA_TRP_TRS-UEConTest</t>
  </si>
  <si>
    <t>LTE_eDL_MIMO_enh-Perf</t>
  </si>
  <si>
    <t>14.1.1</t>
  </si>
  <si>
    <t>36.307</t>
  </si>
  <si>
    <t>13.0.0</t>
  </si>
  <si>
    <t>12.8.0</t>
  </si>
  <si>
    <t>36.141</t>
  </si>
  <si>
    <t>36.104</t>
  </si>
  <si>
    <t>36.101</t>
  </si>
  <si>
    <t>Motorola Solutions UK Ltd.</t>
  </si>
  <si>
    <t>Xiaowei Jin</t>
  </si>
  <si>
    <t>LTE_FDD_700_ARAB</t>
  </si>
  <si>
    <t>Lixiang Xu</t>
  </si>
  <si>
    <t>Status report for WI Perf. Part: Performance requirements of MMSE-IRC receiver for LTE BS, rapporteur: China Telecom</t>
  </si>
  <si>
    <t>Xiaoming She</t>
  </si>
  <si>
    <t>LTE_MMSE_IRC_BS-Perf</t>
  </si>
  <si>
    <t>China Unicom</t>
  </si>
  <si>
    <t>36.852-13</t>
  </si>
  <si>
    <t>11.12.0</t>
  </si>
  <si>
    <t>Petri Vasenkari</t>
  </si>
  <si>
    <t>LTE_UTRA_TRP_TRS-Core</t>
  </si>
  <si>
    <t>SID revised</t>
  </si>
  <si>
    <t>LTE_CA_3DL_2UL-Core</t>
  </si>
  <si>
    <t>draft TR</t>
  </si>
  <si>
    <t>Man Hung Ng</t>
  </si>
  <si>
    <t>David Mazzarese</t>
  </si>
  <si>
    <t>13.2.1</t>
  </si>
  <si>
    <t>Status report for SI: Network Assistance for Network Synchronization in LTE, rapporteur: Huawei</t>
  </si>
  <si>
    <t>Status report for WI: Base Station (BS) RF requirements for Active Antenna System (AAS), rapporteur: Huawei</t>
  </si>
  <si>
    <t>Status report for WI: UE Conformance Test Aspects - Further Rel-12 Configurations for LTE Advanced Carrier Aggregation with 3DL, rapporteur: Huawei</t>
  </si>
  <si>
    <t>Status report for WI: UE Conformance Test Aspects - E-UTRA small cell enhancements - Physical layer aspects, rapporteur: Huawei</t>
  </si>
  <si>
    <t>Huawei</t>
  </si>
  <si>
    <t>25.766</t>
  </si>
  <si>
    <t>FS_UTRA_NAICS</t>
  </si>
  <si>
    <t>UTRA_EDL_L23-Core</t>
  </si>
  <si>
    <t>FS_LTE_NW_SYNC</t>
  </si>
  <si>
    <t>Huawei, HiSilicon</t>
  </si>
  <si>
    <t>Massimiliano Ubicini</t>
  </si>
  <si>
    <t>ILWHAN KIM</t>
  </si>
  <si>
    <t>KT Corporation</t>
  </si>
  <si>
    <t>Maomao Chen</t>
  </si>
  <si>
    <t>LTE_4Rx_AP_DL</t>
  </si>
  <si>
    <t>Youngdae Lee</t>
  </si>
  <si>
    <t>ACDC-RAN-Core</t>
  </si>
  <si>
    <t>Peter Gaal</t>
  </si>
  <si>
    <t>1.0.0</t>
  </si>
  <si>
    <t>Kazuaki Takeda</t>
  </si>
  <si>
    <t>Francesco Pica</t>
  </si>
  <si>
    <t>UTRA_DCHenh-UEConTest</t>
  </si>
  <si>
    <t>LTE_D2D_Prox-UEConTest</t>
  </si>
  <si>
    <t>Hideaki Takahashi</t>
  </si>
  <si>
    <t>Klaus Hugl</t>
  </si>
  <si>
    <t>Daniel Larsson</t>
  </si>
  <si>
    <t>Martin Israelsson</t>
  </si>
  <si>
    <t>DECOR-UTRA_LTE-Core</t>
  </si>
  <si>
    <t>UTRA_SDATA_POWSAV-Core</t>
  </si>
  <si>
    <t>Dish Network</t>
  </si>
  <si>
    <t>Hans van der Veen</t>
  </si>
  <si>
    <t>Edgar Fernandes</t>
  </si>
  <si>
    <t>Seunghee Han</t>
  </si>
  <si>
    <t>Christian Hoymann</t>
  </si>
  <si>
    <t>Status report of SI: Feasibility Study on LTE-based V2X Services;  rapporteur: LG Electronics</t>
  </si>
  <si>
    <t>FS_LTE_V2X</t>
  </si>
  <si>
    <t>Kunihiko Teshima</t>
  </si>
  <si>
    <t>Yang Tang</t>
  </si>
  <si>
    <t>UTRA_LTE_MIMO_OTA-Core</t>
  </si>
  <si>
    <t>Sasha Sirotkin</t>
  </si>
  <si>
    <t>Qualcomm Incorporated</t>
  </si>
  <si>
    <t>Valentin Gheorghiu</t>
  </si>
  <si>
    <t>11.13.0</t>
  </si>
  <si>
    <t>Havish Koorapaty</t>
  </si>
  <si>
    <t>Work Plan</t>
  </si>
  <si>
    <t>LTE_CA_enh_b5C-Core</t>
  </si>
  <si>
    <t>Masato Kitazoe</t>
  </si>
  <si>
    <t>Tejedor Erika</t>
  </si>
  <si>
    <t>I-Kang Fu</t>
  </si>
  <si>
    <t>LS out</t>
  </si>
  <si>
    <t>Nokia Networks</t>
  </si>
  <si>
    <t>new WI for LTE only; leading WG: RAN4;</t>
  </si>
  <si>
    <t>Tim Frost</t>
  </si>
  <si>
    <t>Riikka Susitaival</t>
  </si>
  <si>
    <t>Contact</t>
  </si>
  <si>
    <t>Abstract</t>
  </si>
  <si>
    <t>agenda</t>
  </si>
  <si>
    <t>LS in</t>
  </si>
  <si>
    <t>LTE_extDRX-Core</t>
  </si>
  <si>
    <t>CATT</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</si>
  <si>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</si>
  <si>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</si>
  <si>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</si>
  <si>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</si>
  <si>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</si>
  <si>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</si>
  <si>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</si>
  <si>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Rel-9 Conformance Testing(TEI9_Test)</t>
  </si>
  <si>
    <t>TEI9_Test</t>
  </si>
  <si>
    <t>CR to 34.123-3: Add new verified and e-mail agreed TTCN test cases in the TC lists in 34.123-3 (prose), Annex A</t>
  </si>
  <si>
    <t>CR to 34.229-3: Add new verified and e-mail agreed TTCN test cases in the TC lists in 34.229-3 (prose), Annex A</t>
  </si>
  <si>
    <t>CR to 36.523-3: Add new verified and e-mail agreed TTCN test cases in the TC lists in 36.523-3 (prose), Annex A</t>
  </si>
  <si>
    <t>RAN5 agreed non TTCN CR(s) under WI Small Technical Enhancements and Improvements for Rel-11 Conformance Testing (TEI11_Test)</t>
  </si>
  <si>
    <t>CR to 37.751-4: Add new verified and e-mail agreed TTCN test cases in the TC lists in 37.571-4 (prose), Annex A</t>
  </si>
  <si>
    <t>37.571-4</t>
  </si>
  <si>
    <t>RAN5 agreed non TTCN CR(s) under WI UE Conformance Test Aspects – Further Rel-12 Configurations for LTE Advanced Carrier Aggregation with 3DL (LTE_CA_Rel12_3DL-UEConTest)</t>
  </si>
  <si>
    <t>LTE_CA_Rel12_3DL-UEConTest</t>
  </si>
  <si>
    <t>RAN5 agreed non TTCN CR(s) WI UE Conformance Test Aspects - WLAN/3GPP Radio Interworking (UTRA_LTE_WLAN_interw-UEConTest)</t>
  </si>
  <si>
    <t>RAN5 agreed non TTCN CR(s) WI UE Conformance Test Aspects - DCH Enhancements for UMTS (UTRA_DCHenh-UEConTest)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</si>
  <si>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</si>
  <si>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</si>
  <si>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</si>
  <si>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</si>
  <si>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</si>
  <si>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</si>
  <si>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E-UTRA Small cell enhancements - Physical layer aspects (LTE_SC_enh_L1-UEConTest)</t>
  </si>
  <si>
    <t>LTE_SC_enh_L1-UEConTest</t>
  </si>
  <si>
    <t>RAN5 agreed non TTCN CR(s) under WI Small Technical Enhancements and Improvements for Rel-12 Conformance Testing (TEI12_Test)</t>
  </si>
  <si>
    <t>TEI12_Test</t>
  </si>
  <si>
    <t>CR to 34.123-3: Add new verified and e-mail agreed TTCN test cases in the TC lists in 34.123-3 (TTCN), Annex A</t>
  </si>
  <si>
    <t>CR to 34.229-3: Add new verified and e-mail agreed TTCN test cases in the TC lists in 34.229-3 (TTCN), Annex A</t>
  </si>
  <si>
    <t>CR to 36.523-3: Add new verified and e-mail agreed TTCN test cases in the TC lists in 36.523-3 (TTCN), Annex A</t>
  </si>
  <si>
    <t>CR to 37.571-4: Add new verified and e-mail agreed TTCN test cases in the TC lists in 37.571-4 (TTCN), Annex A</t>
  </si>
  <si>
    <t>FS_LTE_B41_HPUE</t>
  </si>
  <si>
    <t>TEI12</t>
  </si>
  <si>
    <t>LTE_MTCe2_L1</t>
  </si>
  <si>
    <t>LTE_CRSIM-Perf</t>
  </si>
  <si>
    <t>LTE_TDD_eIMTA-Perf</t>
  </si>
  <si>
    <t>UTRA_EDL_TPC</t>
  </si>
  <si>
    <t>LTE_SC_enh_dualC-Core</t>
  </si>
  <si>
    <t>36.423</t>
  </si>
  <si>
    <t>36.443</t>
  </si>
  <si>
    <t>TEI13</t>
  </si>
  <si>
    <t>0001</t>
  </si>
  <si>
    <t>0788</t>
  </si>
  <si>
    <t>36.331</t>
  </si>
  <si>
    <t>LTE_NAICS-Core</t>
  </si>
  <si>
    <t>LG Electronics</t>
  </si>
  <si>
    <t>3026</t>
  </si>
  <si>
    <t>3071</t>
  </si>
  <si>
    <t>3072</t>
  </si>
  <si>
    <t>0683</t>
  </si>
  <si>
    <t>0684</t>
  </si>
  <si>
    <t>0546</t>
  </si>
  <si>
    <t>0548</t>
  </si>
  <si>
    <t>0682</t>
  </si>
  <si>
    <t>LTE_dualC_ext-Core</t>
  </si>
  <si>
    <t>AAS_BS_LTE_UTRA</t>
  </si>
  <si>
    <t>LTE_D2D_Prox-Perf</t>
  </si>
  <si>
    <t>FS_LTE_LATRED</t>
  </si>
  <si>
    <t>36.211</t>
  </si>
  <si>
    <t>36.213</t>
  </si>
  <si>
    <t>LTE_D2D_Prox-Core</t>
  </si>
  <si>
    <t>36.133</t>
  </si>
  <si>
    <t>25.101</t>
  </si>
  <si>
    <t>LTE_CA_B8_B41_B41-Core</t>
  </si>
  <si>
    <t>37.977</t>
  </si>
  <si>
    <t>LTE_WLAN_radio</t>
  </si>
  <si>
    <t>TEI8_Test, TEI9_Test</t>
  </si>
  <si>
    <t>LTE_4Rx_AP_DL-Perf</t>
  </si>
  <si>
    <t>LTE_dualC_enh-Core</t>
  </si>
  <si>
    <t>approved</t>
  </si>
  <si>
    <t>RSE-RAN_LTE-Core</t>
  </si>
  <si>
    <t>LTE_IM_DLCCH-Perf</t>
  </si>
  <si>
    <t>noted</t>
  </si>
  <si>
    <t>36.300</t>
  </si>
  <si>
    <t>NTT DOCOMO</t>
  </si>
  <si>
    <t>Alcatel-Lucent</t>
  </si>
  <si>
    <t>36.306</t>
  </si>
  <si>
    <t>0295</t>
  </si>
  <si>
    <t>3</t>
  </si>
  <si>
    <t>RAN2 chairman (Intel)</t>
  </si>
  <si>
    <t>RAN1/RAN2/RAN3/RAN4 chairmen</t>
  </si>
  <si>
    <t>postponed</t>
  </si>
  <si>
    <t>merged</t>
  </si>
  <si>
    <t>Intel Corporation</t>
  </si>
  <si>
    <t>LG Electronics, China Telecom</t>
  </si>
  <si>
    <t>3372</t>
  </si>
  <si>
    <t>endorsed</t>
  </si>
  <si>
    <t>not treated</t>
  </si>
  <si>
    <t>6</t>
  </si>
  <si>
    <t>12.1.0</t>
  </si>
  <si>
    <t>25.214</t>
  </si>
  <si>
    <t>12.3.0</t>
  </si>
  <si>
    <t>12.6.0</t>
  </si>
  <si>
    <t>12.7.0</t>
  </si>
  <si>
    <t>1</t>
  </si>
  <si>
    <t>2</t>
  </si>
  <si>
    <t>12.2.0</t>
  </si>
  <si>
    <t>25.331</t>
  </si>
  <si>
    <t>13.1.0</t>
  </si>
  <si>
    <t>12.4.0</t>
  </si>
  <si>
    <t>12.0.0</t>
  </si>
  <si>
    <t>25.413</t>
  </si>
  <si>
    <t xml:space="preserve">TEI9_Test </t>
  </si>
  <si>
    <t xml:space="preserve">TEI10_Test </t>
  </si>
  <si>
    <t xml:space="preserve">TEI11_Test </t>
  </si>
  <si>
    <t>11.1.0</t>
  </si>
  <si>
    <t>Joern Krause</t>
  </si>
  <si>
    <t>7</t>
  </si>
  <si>
    <t>RAN5 Chairman (Motorola Mobility)</t>
  </si>
  <si>
    <t>CT1</t>
  </si>
  <si>
    <t>no RAN action requested</t>
  </si>
  <si>
    <t>ECSRA_LAA</t>
  </si>
  <si>
    <t>UTRA_LTE_iPos_enh-Core</t>
  </si>
  <si>
    <t>SA</t>
  </si>
  <si>
    <t>LTE_LAA-Perf</t>
  </si>
  <si>
    <t>RP-151655</t>
  </si>
  <si>
    <t>RAN action requested</t>
  </si>
  <si>
    <t>SA3</t>
  </si>
  <si>
    <t>no explicit RAN action requested</t>
  </si>
  <si>
    <t>LTE_WLAN_radio_legacy-Core</t>
  </si>
  <si>
    <t>9</t>
  </si>
  <si>
    <t>NB_IOT-Core</t>
  </si>
  <si>
    <t>ToR</t>
  </si>
  <si>
    <t>Approval</t>
  </si>
  <si>
    <t>Iwajlo Angelow</t>
  </si>
  <si>
    <t>Status report for WI Conformance Test Aspects - Multimedia Telephony Services for IMS (MTSI) over fixed access; rapporteur: Telecom Italia</t>
  </si>
  <si>
    <t>MTSI_FIXED_ACCESS-UEConTest</t>
  </si>
  <si>
    <t>Discussion</t>
  </si>
  <si>
    <t>14.1.4</t>
  </si>
  <si>
    <t>Ingbert Sigovich</t>
  </si>
  <si>
    <t>RAN5 agreed non TTCN CR(s) under WI Small Technical Enhancements and Improvements for Rel-5 Conformance Testing(TEI5_Test)</t>
  </si>
  <si>
    <t>TEI5_Test</t>
  </si>
  <si>
    <t>RAN5 agreed non TTCN CR(s) WI UE Conformance Test Aspects – Multimedia Telephony Services for IMS (MTSI) over WLAN (MTSI_WLAN-UEConTest)</t>
  </si>
  <si>
    <t>MTSI_WLAN-UEConTest</t>
  </si>
  <si>
    <t>RAN5 agreed non TTCN CR(s) WI UE Conformance Test Aspects - Dual connectivity for LTE (LTE_SC_enh_dualC-UEConTest)</t>
  </si>
  <si>
    <t>RAN5 agreed non TTCN CR(s) WI UE Conformance Test Aspects - UE Power Consumptions Optimizations (UEPCOP) (MTCe-UEPCOP-UEConTest)</t>
  </si>
  <si>
    <t>MTCe-UEPCOP-UEConTest</t>
  </si>
  <si>
    <t>RAN5 agreed non TTCN CR(s) WI UE Conformance Test Aspects: Network-Assisted Interference Cancellation and Suppression for LTE (LTE_NAICS-UEConTest)</t>
  </si>
  <si>
    <t>LTE_NAICS-UEConTest</t>
  </si>
  <si>
    <t>SoftBank Corp.</t>
  </si>
  <si>
    <t>Kenichi Kihara</t>
  </si>
  <si>
    <t>Agreement</t>
  </si>
  <si>
    <t>FS_6GHz_CH_model</t>
  </si>
  <si>
    <t>Information</t>
  </si>
  <si>
    <t>TS or TR cover</t>
  </si>
  <si>
    <t>new WI for LTE only; leading WG: RAN4</t>
  </si>
  <si>
    <t>Kei Ando</t>
  </si>
  <si>
    <t>China Telecommunications</t>
  </si>
  <si>
    <t>draft TS</t>
  </si>
  <si>
    <t>36.461</t>
  </si>
  <si>
    <t>LTE_WLAN_radio-Core</t>
  </si>
  <si>
    <t>Motivation for Study on Context Aware Service Delivery in RAN</t>
  </si>
  <si>
    <t>14.1.3</t>
  </si>
  <si>
    <t>new SI for LTE only; leading WG: RAN1</t>
  </si>
  <si>
    <t>Mariana Goldhamer</t>
  </si>
  <si>
    <t>Status report for WI UE Conformance Test Aspects -Multimedia Telephony Services for IMS (MTSI) over WLAN; rapporteur: Ericsson</t>
  </si>
  <si>
    <t>Revision of WI UE Conformance Test Aspects - Further Rel-12 configurations for LTE Advanced Carrier Aggregation with 2UL</t>
  </si>
  <si>
    <t>Status report for WI UE Conformance Test Aspects - Dual connectivity for LTE; rapporteur: Ericsson</t>
  </si>
  <si>
    <t>Status report for WI UE Conformance Test Aspects – UE Power Consumptions Optimizations (UEPCOP); rapporteur: Ericsson</t>
  </si>
  <si>
    <t>RP-151781</t>
  </si>
  <si>
    <t>TSG GERAN Chairman</t>
  </si>
  <si>
    <t>RP-151783</t>
  </si>
  <si>
    <t>RP-151784</t>
  </si>
  <si>
    <t>Support of 256QAM for UE categories 6/7/9/10</t>
  </si>
  <si>
    <t>SeungJune Yi</t>
  </si>
  <si>
    <t>Samsung</t>
  </si>
  <si>
    <t>2.0.0</t>
  </si>
  <si>
    <t>LTE_CA_B3_B41_B42</t>
  </si>
  <si>
    <t>Decision</t>
  </si>
  <si>
    <t>25.300</t>
  </si>
  <si>
    <t>Support of 256QAM for UE categories 6,7,9 and 10</t>
  </si>
  <si>
    <t>Youn hyoung Heo</t>
  </si>
  <si>
    <t>10.3</t>
  </si>
  <si>
    <t>Jeremy Chu</t>
  </si>
  <si>
    <t>Status Report for WI: UE Conformance Test Aspects - Further Enhancements to LTE TDD for DL-UL Interference Management and Traffic Adaptation</t>
  </si>
  <si>
    <t>Haiyang Quan</t>
  </si>
  <si>
    <t>LTE_TDD_eIMTA-UEConTest</t>
  </si>
  <si>
    <t>Soenghun Kim</t>
  </si>
  <si>
    <t>Status report for SI Study on channel model for frequency spectrum above 6 GHz</t>
  </si>
  <si>
    <t>Satish Kanugovi</t>
  </si>
  <si>
    <t>Status report of WI Core Part: Radiated requirements for the verification of multi-antenna reception performance of UEs; rapporteur: Intel Corporation</t>
  </si>
  <si>
    <t>Gen Cao</t>
  </si>
  <si>
    <t>Revised WID: Radiated requirements for the verification of multi-antenna reception performance of UEs; rapporteur: Intel Corporation</t>
  </si>
  <si>
    <t>Motivation for new WI on multiuser superposition transmission for LTE</t>
  </si>
  <si>
    <t>New study item proposal: Study on New LTE Frame Structure for TDD</t>
  </si>
  <si>
    <t>new WI for LTE only; leading WG: RAN1;</t>
  </si>
  <si>
    <t>Motivation for new SI on New LTE Frame Structure for TDD</t>
  </si>
  <si>
    <t>New WI proposal: Advanced Carrier Aggregation Techniques for LTE</t>
  </si>
  <si>
    <t>Motivation for new WI proposal: Advanced Carrier Aggregation Techniques for LTE</t>
  </si>
  <si>
    <t>New work item proposal: SC-PTM enhancements for LTE</t>
  </si>
  <si>
    <t>new WI for LTE only; leading WG: RAN2;</t>
  </si>
  <si>
    <t>Motivation for new WI on SC-PTM enhancements for LTE</t>
  </si>
  <si>
    <t>Per Lindell</t>
  </si>
  <si>
    <t>Revised WID: LTE UE TRP and TRS and UTRA Hand Phantom related UE TRP and TRS Requirements</t>
  </si>
  <si>
    <t>New SID Proposal: Study on Next Generation New Radio Access Technology</t>
  </si>
  <si>
    <t>36.854-13</t>
  </si>
  <si>
    <t>LTE_CA_B2_B2_B5_B30-Core</t>
  </si>
  <si>
    <t>Motivation on New WI Proposal for MUST</t>
  </si>
  <si>
    <t>Suhwan Lim</t>
  </si>
  <si>
    <t>LTE_EBF_FDMIMO-Core</t>
  </si>
  <si>
    <t>Motivation for SI  on "flexible duplex operation for E-UTRAN", flexible duplex– towards 5G efficient duplex mechanisms</t>
  </si>
  <si>
    <t>New SID: study on flexible duplex operation for E-UTRAN</t>
  </si>
  <si>
    <t>new WI for LTE only; leading WG: RAN1</t>
  </si>
  <si>
    <t>LTE_extDRX</t>
  </si>
  <si>
    <t>LTE_eD2D_Prox-Core</t>
  </si>
  <si>
    <t>36.314</t>
  </si>
  <si>
    <t>draftCR</t>
  </si>
  <si>
    <t>36.463</t>
  </si>
  <si>
    <t>Krzysztof Kordybach</t>
  </si>
  <si>
    <t>Status report of WI LTE-WLAN Radio Level Integration and Interworking Enhancement; rapporteur: Intel Corporation</t>
  </si>
  <si>
    <t>Revised WID: LTE-WLAN Radio Level Integration and Interworking Enhancement</t>
  </si>
  <si>
    <t>Deutsche Telekom AG</t>
  </si>
  <si>
    <t>Axel Klatt</t>
  </si>
  <si>
    <t>NB_IOT</t>
  </si>
  <si>
    <t>36.464</t>
  </si>
  <si>
    <t>36.465</t>
  </si>
  <si>
    <t>Giovanni Romano</t>
  </si>
  <si>
    <t>Mihai Enescu</t>
  </si>
  <si>
    <t>ORANGE</t>
  </si>
  <si>
    <t>Sergio Parolari</t>
  </si>
  <si>
    <t>new WI for LTE only; leading WG: RAN2</t>
  </si>
  <si>
    <t>25.453</t>
  </si>
  <si>
    <t>Patrick Merias</t>
  </si>
  <si>
    <t>DC_HSUPA_CS-Core</t>
  </si>
  <si>
    <t>Introduction of Rel-13 eMTC feature to LTE RAN1specs</t>
  </si>
  <si>
    <t>LTE_MTCe2_L1-Core</t>
  </si>
  <si>
    <t>LTE_LAA-Core</t>
  </si>
  <si>
    <t>13.1</t>
  </si>
  <si>
    <t>LTE_SC_PTM-Core</t>
  </si>
  <si>
    <t>36.214</t>
  </si>
  <si>
    <t>LTE_MC_load-Core</t>
  </si>
  <si>
    <t>LTE_TDD_eIMTA-Core</t>
  </si>
  <si>
    <t>0030</t>
  </si>
  <si>
    <t>0028</t>
  </si>
  <si>
    <t>36.905</t>
  </si>
  <si>
    <t>36.462</t>
  </si>
  <si>
    <t>LTE_FDD_700_ARAB-Core</t>
  </si>
  <si>
    <t>UTRA_EDL_TPC-Core</t>
  </si>
  <si>
    <t>AAS_BS_LTE_UTRA-Core</t>
  </si>
  <si>
    <t>LTE_CA_B1_B3_B7_B7_B28-Core</t>
  </si>
  <si>
    <t>TSG GERAN Chairman (Ericsson)</t>
  </si>
  <si>
    <t>TSG GERAN (Ericsson), GERAN3new (Sierra Wireless) &amp; RAN5 Chairmen (Motorola Mobility)</t>
  </si>
  <si>
    <t>LTE_AWS_EXT-Core</t>
  </si>
  <si>
    <t>LTE_CA_B3_B38-Core</t>
  </si>
  <si>
    <t>3358</t>
  </si>
  <si>
    <t>LTE_eMDT2-Core</t>
  </si>
  <si>
    <t>Status report of WI Perf. part: Interference Mitigation for Downlink Control Channels of LTE; rapporteur: Intel Corporation</t>
  </si>
  <si>
    <t>0822</t>
  </si>
  <si>
    <t>25.306</t>
  </si>
  <si>
    <t>4</t>
  </si>
  <si>
    <t>0035</t>
  </si>
  <si>
    <t>0158</t>
  </si>
  <si>
    <t>25.433</t>
  </si>
  <si>
    <t>0032</t>
  </si>
  <si>
    <t>0810</t>
  </si>
  <si>
    <t>0809</t>
  </si>
  <si>
    <t>0800</t>
  </si>
  <si>
    <t>LTE-Phys, TEI10</t>
  </si>
  <si>
    <t>TEI10</t>
  </si>
  <si>
    <t>2070</t>
  </si>
  <si>
    <t>Motivation for new WI on Further Enhancement of Base Station (BS) RF and EMC requirements for Active Antenna System (AAS)</t>
  </si>
  <si>
    <t>Introduction of further LTE Physical Layer Enhancements for MTC</t>
  </si>
  <si>
    <t>NGMN</t>
  </si>
  <si>
    <t>0540</t>
  </si>
  <si>
    <t>UTRA_EDL_TPC-Perf</t>
  </si>
  <si>
    <t>Introduction of additional band combinations for 3DL inter-band CA</t>
  </si>
  <si>
    <t>New Work Item Proposal: Downlink Multiuser Superposition Transmission for LTE</t>
  </si>
  <si>
    <t>3467</t>
  </si>
  <si>
    <t>0359</t>
  </si>
  <si>
    <t>LTE_SC_enh_L1-Core</t>
  </si>
  <si>
    <t>agreed</t>
  </si>
  <si>
    <t>RP-152253</t>
  </si>
  <si>
    <t>RP-152272</t>
  </si>
  <si>
    <t>38.913</t>
  </si>
  <si>
    <t>R1</t>
  </si>
  <si>
    <t>36.201</t>
  </si>
  <si>
    <t>0010</t>
  </si>
  <si>
    <t>36.212</t>
  </si>
  <si>
    <t>0027</t>
  </si>
  <si>
    <t>0029</t>
  </si>
  <si>
    <t>0011</t>
  </si>
  <si>
    <t>Introduction of LC/EC MTC</t>
  </si>
  <si>
    <t>0207</t>
  </si>
  <si>
    <t>0181</t>
  </si>
  <si>
    <t>Introduction of Rel 13 feature of eMTC</t>
  </si>
  <si>
    <t>0022</t>
  </si>
  <si>
    <t>R2</t>
  </si>
  <si>
    <t>0025</t>
  </si>
  <si>
    <t>0026</t>
  </si>
  <si>
    <t>0031</t>
  </si>
  <si>
    <t>0033</t>
  </si>
  <si>
    <t>25.302</t>
  </si>
  <si>
    <t>11.6.0</t>
  </si>
  <si>
    <t>0136</t>
  </si>
  <si>
    <t>0137</t>
  </si>
  <si>
    <t>0138</t>
  </si>
  <si>
    <t>25.321</t>
  </si>
  <si>
    <t>0814</t>
  </si>
  <si>
    <t>0815</t>
  </si>
  <si>
    <t>11.14.0</t>
  </si>
  <si>
    <t>11.15.0</t>
  </si>
  <si>
    <t>EDCH_enh-Core</t>
  </si>
  <si>
    <t>13.2.0</t>
  </si>
  <si>
    <t>0793</t>
  </si>
  <si>
    <t>SPIA_IDC_LTE-Core</t>
  </si>
  <si>
    <t>0794</t>
  </si>
  <si>
    <t>0796</t>
  </si>
  <si>
    <t>0797</t>
  </si>
  <si>
    <t>0798</t>
  </si>
  <si>
    <t>0799</t>
  </si>
  <si>
    <t>0801</t>
  </si>
  <si>
    <t>0802</t>
  </si>
  <si>
    <t>Introduction of low complexity UE and enhanced coverage features</t>
  </si>
  <si>
    <t>0811</t>
  </si>
  <si>
    <t>0816</t>
  </si>
  <si>
    <t>0817</t>
  </si>
  <si>
    <t>0818</t>
  </si>
  <si>
    <t>0819</t>
  </si>
  <si>
    <t>0820</t>
  </si>
  <si>
    <t>0821</t>
  </si>
  <si>
    <t>36.302</t>
  </si>
  <si>
    <t>0062</t>
  </si>
  <si>
    <t>12.5.0</t>
  </si>
  <si>
    <t>36.304</t>
  </si>
  <si>
    <t>0285</t>
  </si>
  <si>
    <t>0061</t>
  </si>
  <si>
    <t>0299</t>
  </si>
  <si>
    <t>0314</t>
  </si>
  <si>
    <t>36.321</t>
  </si>
  <si>
    <t>0805</t>
  </si>
  <si>
    <t>36.322</t>
  </si>
  <si>
    <t>36.323</t>
  </si>
  <si>
    <t>36.355</t>
  </si>
  <si>
    <t>37.320</t>
  </si>
  <si>
    <t>0067</t>
  </si>
  <si>
    <t>R3</t>
  </si>
  <si>
    <t>25.423</t>
  </si>
  <si>
    <t>0187</t>
  </si>
  <si>
    <t>2069</t>
  </si>
  <si>
    <t>2072</t>
  </si>
  <si>
    <t>2073</t>
  </si>
  <si>
    <t>2074</t>
  </si>
  <si>
    <t>2075</t>
  </si>
  <si>
    <t>25.446</t>
  </si>
  <si>
    <t>0157</t>
  </si>
  <si>
    <t>25.461</t>
  </si>
  <si>
    <t>25.466</t>
  </si>
  <si>
    <t>0056</t>
  </si>
  <si>
    <t>36.401</t>
  </si>
  <si>
    <t>36.413</t>
  </si>
  <si>
    <t>1345</t>
  </si>
  <si>
    <t>1362</t>
  </si>
  <si>
    <t>1368</t>
  </si>
  <si>
    <t>1369</t>
  </si>
  <si>
    <t>1372</t>
  </si>
  <si>
    <t>1373</t>
  </si>
  <si>
    <t>0006</t>
  </si>
  <si>
    <t>36.444</t>
  </si>
  <si>
    <t>R4</t>
  </si>
  <si>
    <t>25.104</t>
  </si>
  <si>
    <t>TEI11</t>
  </si>
  <si>
    <t>25.105</t>
  </si>
  <si>
    <t>0562</t>
  </si>
  <si>
    <t>25.133</t>
  </si>
  <si>
    <t>1411</t>
  </si>
  <si>
    <t>1414</t>
  </si>
  <si>
    <t>1415</t>
  </si>
  <si>
    <t>1416</t>
  </si>
  <si>
    <t>1418</t>
  </si>
  <si>
    <t>12.9.0</t>
  </si>
  <si>
    <t>25.141</t>
  </si>
  <si>
    <t>0739</t>
  </si>
  <si>
    <t>0745</t>
  </si>
  <si>
    <t>0746</t>
  </si>
  <si>
    <t>0747</t>
  </si>
  <si>
    <t>0748</t>
  </si>
  <si>
    <t>0758</t>
  </si>
  <si>
    <t>0759</t>
  </si>
  <si>
    <t>0760</t>
  </si>
  <si>
    <t>10.21.0</t>
  </si>
  <si>
    <t>12.10.0</t>
  </si>
  <si>
    <t>LTE_SC_enh_L1-Perf</t>
  </si>
  <si>
    <t>9.23.0</t>
  </si>
  <si>
    <t>LTE_Interf_Rej-Perf</t>
  </si>
  <si>
    <t>3266</t>
  </si>
  <si>
    <t>3267</t>
  </si>
  <si>
    <t>3268</t>
  </si>
  <si>
    <t>3269</t>
  </si>
  <si>
    <t>3271</t>
  </si>
  <si>
    <t>3272</t>
  </si>
  <si>
    <t>3273</t>
  </si>
  <si>
    <t>3279</t>
  </si>
  <si>
    <t>3280</t>
  </si>
  <si>
    <t>3281</t>
  </si>
  <si>
    <t>3282</t>
  </si>
  <si>
    <t>3283</t>
  </si>
  <si>
    <t>3284</t>
  </si>
  <si>
    <t>3285</t>
  </si>
  <si>
    <t>3286</t>
  </si>
  <si>
    <t>3287</t>
  </si>
  <si>
    <t>3288</t>
  </si>
  <si>
    <t>3291</t>
  </si>
  <si>
    <t>3292</t>
  </si>
  <si>
    <t>3293</t>
  </si>
  <si>
    <t>LTE_CA-Core</t>
  </si>
  <si>
    <t>3294</t>
  </si>
  <si>
    <t>3295</t>
  </si>
  <si>
    <t>3296</t>
  </si>
  <si>
    <t>3310</t>
  </si>
  <si>
    <t>3311</t>
  </si>
  <si>
    <t>3312</t>
  </si>
  <si>
    <t>3313</t>
  </si>
  <si>
    <t>3314</t>
  </si>
  <si>
    <t>3318</t>
  </si>
  <si>
    <t>3319</t>
  </si>
  <si>
    <t>3320</t>
  </si>
  <si>
    <t>3325</t>
  </si>
  <si>
    <t>3326</t>
  </si>
  <si>
    <t>3327</t>
  </si>
  <si>
    <t>3328</t>
  </si>
  <si>
    <t>3329</t>
  </si>
  <si>
    <t>3330</t>
  </si>
  <si>
    <t>3331</t>
  </si>
  <si>
    <t>3332</t>
  </si>
  <si>
    <t>3333</t>
  </si>
  <si>
    <t>3334</t>
  </si>
  <si>
    <t>3338</t>
  </si>
  <si>
    <t>3339</t>
  </si>
  <si>
    <t>3340</t>
  </si>
  <si>
    <t>3341</t>
  </si>
  <si>
    <t>3343</t>
  </si>
  <si>
    <t>3344</t>
  </si>
  <si>
    <t>3345</t>
  </si>
  <si>
    <t>3347</t>
  </si>
  <si>
    <t>3348</t>
  </si>
  <si>
    <t>3351</t>
  </si>
  <si>
    <t>3352</t>
  </si>
  <si>
    <t>3357</t>
  </si>
  <si>
    <t>3359</t>
  </si>
  <si>
    <t>3360</t>
  </si>
  <si>
    <t>3361</t>
  </si>
  <si>
    <t>3362</t>
  </si>
  <si>
    <t>3363</t>
  </si>
  <si>
    <t>3367</t>
  </si>
  <si>
    <t>3368</t>
  </si>
  <si>
    <t>0686</t>
  </si>
  <si>
    <t>Introduction of 3DL CA combinations</t>
  </si>
  <si>
    <t>Introduction of 4DL CA combinations</t>
  </si>
  <si>
    <t>36.113</t>
  </si>
  <si>
    <t>0054</t>
  </si>
  <si>
    <t>36.124</t>
  </si>
  <si>
    <t>3082</t>
  </si>
  <si>
    <t>3083</t>
  </si>
  <si>
    <t>3086</t>
  </si>
  <si>
    <t>3087</t>
  </si>
  <si>
    <t>3088</t>
  </si>
  <si>
    <t>3089</t>
  </si>
  <si>
    <t>3090</t>
  </si>
  <si>
    <t>3093</t>
  </si>
  <si>
    <t>3094</t>
  </si>
  <si>
    <t>3095</t>
  </si>
  <si>
    <t>3096</t>
  </si>
  <si>
    <t>3097</t>
  </si>
  <si>
    <t>3098</t>
  </si>
  <si>
    <t>3099</t>
  </si>
  <si>
    <t>3100</t>
  </si>
  <si>
    <t>3101</t>
  </si>
  <si>
    <t>3102</t>
  </si>
  <si>
    <t>3103</t>
  </si>
  <si>
    <t>3104</t>
  </si>
  <si>
    <t>3105</t>
  </si>
  <si>
    <t>3106</t>
  </si>
  <si>
    <t>3107</t>
  </si>
  <si>
    <t>3113</t>
  </si>
  <si>
    <t>3117</t>
  </si>
  <si>
    <t>LTE_CA_B1_B3_B5-Perf</t>
  </si>
  <si>
    <t>3121</t>
  </si>
  <si>
    <t>Correction to Trstd values in 3DL RSTD Measurement Accuracy test cases</t>
  </si>
  <si>
    <t>3265</t>
  </si>
  <si>
    <t>3274</t>
  </si>
  <si>
    <t>0782</t>
  </si>
  <si>
    <t>0783</t>
  </si>
  <si>
    <t>0790</t>
  </si>
  <si>
    <t>0795</t>
  </si>
  <si>
    <t>0804</t>
  </si>
  <si>
    <t>0812</t>
  </si>
  <si>
    <t>10.17.0</t>
  </si>
  <si>
    <t>0559</t>
  </si>
  <si>
    <t>0560</t>
  </si>
  <si>
    <t>0563</t>
  </si>
  <si>
    <t>0564</t>
  </si>
  <si>
    <t>0565</t>
  </si>
  <si>
    <t>0566</t>
  </si>
  <si>
    <t>0568</t>
  </si>
  <si>
    <t>0577</t>
  </si>
  <si>
    <t>0578</t>
  </si>
  <si>
    <t>0579</t>
  </si>
  <si>
    <t>0580</t>
  </si>
  <si>
    <t>0586</t>
  </si>
  <si>
    <t>9.15.0</t>
  </si>
  <si>
    <t>0589</t>
  </si>
  <si>
    <t>0590</t>
  </si>
  <si>
    <t>0591</t>
  </si>
  <si>
    <t>0592</t>
  </si>
  <si>
    <t>0594</t>
  </si>
  <si>
    <t>0595</t>
  </si>
  <si>
    <t>0596</t>
  </si>
  <si>
    <t>Introduction of 5DL/1UL CA combinations into TS 36.307 (Rel-12)</t>
  </si>
  <si>
    <t>0598</t>
  </si>
  <si>
    <t>Introduction of 5DL/1UL CA combinations into TS 36.307 (Rel-13)</t>
  </si>
  <si>
    <t>0599</t>
  </si>
  <si>
    <t>0600</t>
  </si>
  <si>
    <t>0601</t>
  </si>
  <si>
    <t>0602</t>
  </si>
  <si>
    <t>0603</t>
  </si>
  <si>
    <t>0604</t>
  </si>
  <si>
    <t>0605</t>
  </si>
  <si>
    <t>0606</t>
  </si>
  <si>
    <t>0607</t>
  </si>
  <si>
    <t>Rel-13 3DL combinations</t>
  </si>
  <si>
    <t>0003</t>
  </si>
  <si>
    <t>37.104</t>
  </si>
  <si>
    <t>37.113</t>
  </si>
  <si>
    <t>37.141</t>
  </si>
  <si>
    <t>0023</t>
  </si>
  <si>
    <t>R5</t>
  </si>
  <si>
    <t>34.121-1</t>
  </si>
  <si>
    <t>Addition of power control test cases for Enhanced UTRA DCH</t>
  </si>
  <si>
    <t>34.121-2</t>
  </si>
  <si>
    <t>0163</t>
  </si>
  <si>
    <t>34.123-1</t>
  </si>
  <si>
    <t>Correction to Rel-7 NISPC testcase 11.9.1</t>
  </si>
  <si>
    <t>Correction to Rel-9 DC HSUPA  testcase 7.1.9.1</t>
  </si>
  <si>
    <t>34.123-2</t>
  </si>
  <si>
    <t>0752</t>
  </si>
  <si>
    <t>0754</t>
  </si>
  <si>
    <t>3436</t>
  </si>
  <si>
    <t>3437</t>
  </si>
  <si>
    <t>3438</t>
  </si>
  <si>
    <t>3439</t>
  </si>
  <si>
    <t>Routine maintenance for TS 34.123-3</t>
  </si>
  <si>
    <t>3440</t>
  </si>
  <si>
    <t>3441</t>
  </si>
  <si>
    <t>3442</t>
  </si>
  <si>
    <t>3447</t>
  </si>
  <si>
    <t>3448</t>
  </si>
  <si>
    <t>3450</t>
  </si>
  <si>
    <t>3451</t>
  </si>
  <si>
    <t>3452</t>
  </si>
  <si>
    <t>3453</t>
  </si>
  <si>
    <t>3454</t>
  </si>
  <si>
    <t>3455</t>
  </si>
  <si>
    <t>3456</t>
  </si>
  <si>
    <t>3457</t>
  </si>
  <si>
    <t>3458</t>
  </si>
  <si>
    <t>3459</t>
  </si>
  <si>
    <t>3460</t>
  </si>
  <si>
    <t>3461</t>
  </si>
  <si>
    <t>3462</t>
  </si>
  <si>
    <t>3463</t>
  </si>
  <si>
    <t>3464</t>
  </si>
  <si>
    <t>3466</t>
  </si>
  <si>
    <t>34.229-1</t>
  </si>
  <si>
    <t>0753</t>
  </si>
  <si>
    <t>0761</t>
  </si>
  <si>
    <t>0762</t>
  </si>
  <si>
    <t>0763</t>
  </si>
  <si>
    <t>34.229-2</t>
  </si>
  <si>
    <t>0155</t>
  </si>
  <si>
    <t>0156</t>
  </si>
  <si>
    <t>0159</t>
  </si>
  <si>
    <t>0333</t>
  </si>
  <si>
    <t>11.2.0</t>
  </si>
  <si>
    <t>0334</t>
  </si>
  <si>
    <t>0335</t>
  </si>
  <si>
    <t>0337</t>
  </si>
  <si>
    <t>0338</t>
  </si>
  <si>
    <t>0339</t>
  </si>
  <si>
    <t>0341</t>
  </si>
  <si>
    <t>0342</t>
  </si>
  <si>
    <t>0343</t>
  </si>
  <si>
    <t>0344</t>
  </si>
  <si>
    <t>0345</t>
  </si>
  <si>
    <t>0346</t>
  </si>
  <si>
    <t>0347</t>
  </si>
  <si>
    <t>0348</t>
  </si>
  <si>
    <t>0349</t>
  </si>
  <si>
    <t>0350</t>
  </si>
  <si>
    <t>0351</t>
  </si>
  <si>
    <t>0352</t>
  </si>
  <si>
    <t>0353</t>
  </si>
  <si>
    <t>0354</t>
  </si>
  <si>
    <t>0355</t>
  </si>
  <si>
    <t>0356</t>
  </si>
  <si>
    <t>0357</t>
  </si>
  <si>
    <t>0358</t>
  </si>
  <si>
    <t>34.902</t>
  </si>
  <si>
    <t>36.508</t>
  </si>
  <si>
    <t>0641</t>
  </si>
  <si>
    <t>0642</t>
  </si>
  <si>
    <t>0643</t>
  </si>
  <si>
    <t>0644</t>
  </si>
  <si>
    <t>0645</t>
  </si>
  <si>
    <t>0647</t>
  </si>
  <si>
    <t>0648</t>
  </si>
  <si>
    <t>0650</t>
  </si>
  <si>
    <t>0651</t>
  </si>
  <si>
    <t>0652</t>
  </si>
  <si>
    <t>0653</t>
  </si>
  <si>
    <t>0654</t>
  </si>
  <si>
    <t>0655</t>
  </si>
  <si>
    <t>Addition of default Test UICC contents for DF_ProSe</t>
  </si>
  <si>
    <t>36.509</t>
  </si>
  <si>
    <t>36.521-1</t>
  </si>
  <si>
    <t>Additions to test case 6.2.3E - Maximum Power Reduction (MPR) for UE category 0</t>
  </si>
  <si>
    <t>36.521-2</t>
  </si>
  <si>
    <t>0323</t>
  </si>
  <si>
    <t>0330</t>
  </si>
  <si>
    <t>36.521-3</t>
  </si>
  <si>
    <t>1308</t>
  </si>
  <si>
    <t>1310</t>
  </si>
  <si>
    <t>36.523-1</t>
  </si>
  <si>
    <t>Correction to Test Case 6.4.6</t>
  </si>
  <si>
    <t>Correction to MDT test case 8.6.2.3a</t>
  </si>
  <si>
    <t>Correction to eMDT testcase 8.6.7.1</t>
  </si>
  <si>
    <t>36.523-2</t>
  </si>
  <si>
    <t>0791</t>
  </si>
  <si>
    <t>0807</t>
  </si>
  <si>
    <t>Routine maintenance for TS 36.523-3</t>
  </si>
  <si>
    <t>36.903</t>
  </si>
  <si>
    <t>0213</t>
  </si>
  <si>
    <t>0214</t>
  </si>
  <si>
    <t>0217</t>
  </si>
  <si>
    <t>0218</t>
  </si>
  <si>
    <t>0219</t>
  </si>
  <si>
    <t>0220</t>
  </si>
  <si>
    <t>0221</t>
  </si>
  <si>
    <t>0222</t>
  </si>
  <si>
    <t>0223</t>
  </si>
  <si>
    <t>0224</t>
  </si>
  <si>
    <t>36.904</t>
  </si>
  <si>
    <t>37.571-1</t>
  </si>
  <si>
    <t>0151</t>
  </si>
  <si>
    <t>37.571-2</t>
  </si>
  <si>
    <t>37.571-3</t>
  </si>
  <si>
    <t>0043</t>
  </si>
  <si>
    <t>0044</t>
  </si>
  <si>
    <t>0066</t>
  </si>
  <si>
    <t>0069</t>
  </si>
  <si>
    <t>37.571-5</t>
  </si>
  <si>
    <t>LTE_CA_B1_B3_B7_B7_B28-Perf</t>
  </si>
  <si>
    <t>RP-71</t>
  </si>
  <si>
    <t>RP-160366</t>
  </si>
  <si>
    <t>R1-161188</t>
  </si>
  <si>
    <t>Correction of Rel-13 Downlink TPC Enhancements</t>
  </si>
  <si>
    <t>RP-160368</t>
  </si>
  <si>
    <t>R1-161262</t>
  </si>
  <si>
    <t>Clarification on the availability of the F-DPCH for Algorithm1 and 2, within the first phase of the downlink synchronization status evaluation</t>
  </si>
  <si>
    <t>RANimp-RABSE-CodeOptFDD</t>
  </si>
  <si>
    <t>RP-160356</t>
  </si>
  <si>
    <t>R1-161261</t>
  </si>
  <si>
    <t>Correction of TR 25.766</t>
  </si>
  <si>
    <t>RP-160361</t>
  </si>
  <si>
    <t>R1-161556</t>
  </si>
  <si>
    <t>R1-161563</t>
  </si>
  <si>
    <t>0210</t>
  </si>
  <si>
    <t>RP-160359</t>
  </si>
  <si>
    <t>R1-160873</t>
  </si>
  <si>
    <t>Alignment eD2D CR for 36.211</t>
  </si>
  <si>
    <t>0212</t>
  </si>
  <si>
    <t>RP-160367</t>
  </si>
  <si>
    <t>R1-160988</t>
  </si>
  <si>
    <t>Clarification on PDSCH collision with PSS/SSS/PBCH</t>
  </si>
  <si>
    <t>RP-160357</t>
  </si>
  <si>
    <t>R1-161056</t>
  </si>
  <si>
    <t>Correction on support of CA with up to 32 CCs</t>
  </si>
  <si>
    <t>R1-161057</t>
  </si>
  <si>
    <t>Correction on PUCCH format 4 and 5</t>
  </si>
  <si>
    <t>RP-160360</t>
  </si>
  <si>
    <t>R1-161284</t>
  </si>
  <si>
    <t>Correction on DRS subframe in 36.211</t>
  </si>
  <si>
    <t>R1-161296</t>
  </si>
  <si>
    <t>Correction on EPDCCH start symbol in LAA</t>
  </si>
  <si>
    <t>R1-161300</t>
  </si>
  <si>
    <t>Correction to MBSFN subframe configuration</t>
  </si>
  <si>
    <t>RP-160358</t>
  </si>
  <si>
    <t>R1-161337</t>
  </si>
  <si>
    <t>CR on CSI-RS configuration for more than eight antenna ports in 36.211</t>
  </si>
  <si>
    <t>R1-161333</t>
  </si>
  <si>
    <t>CR on mismatch between 36.211 and 36.331</t>
  </si>
  <si>
    <t>R1-161339</t>
  </si>
  <si>
    <t>CR 36 211 Correction on additional SC-FDMA symbols in UpPTS for SRS</t>
  </si>
  <si>
    <t>R1-161487</t>
  </si>
  <si>
    <t>Correction on Precoding and definition of DMRS ports</t>
  </si>
  <si>
    <t>R1-161560</t>
  </si>
  <si>
    <t>0185</t>
  </si>
  <si>
    <t>R1-161334</t>
  </si>
  <si>
    <t>CR on mismatch between 36.212 and 36.331</t>
  </si>
  <si>
    <t>0186</t>
  </si>
  <si>
    <t>R1-161477</t>
  </si>
  <si>
    <t>Clarification on Class B CSI report</t>
  </si>
  <si>
    <t>RP-160365</t>
  </si>
  <si>
    <t>R1-161508</t>
  </si>
  <si>
    <t>Correction to RI reporting for UE category with MIMO capability of 1 layer</t>
  </si>
  <si>
    <t>LTE-Phys</t>
  </si>
  <si>
    <t>0188</t>
  </si>
  <si>
    <t>R1-161509</t>
  </si>
  <si>
    <t>0189</t>
  </si>
  <si>
    <t>R1-161510</t>
  </si>
  <si>
    <t>0191</t>
  </si>
  <si>
    <t>R1-161553</t>
  </si>
  <si>
    <t>CR on CRI-RI payload restriction for non-eCA UE</t>
  </si>
  <si>
    <t>R1-161550</t>
  </si>
  <si>
    <t>13.0.1</t>
  </si>
  <si>
    <t>R1-160874</t>
  </si>
  <si>
    <t>Alignment eD2D CR for 36.213</t>
  </si>
  <si>
    <t>RP-160549</t>
  </si>
  <si>
    <t>0550</t>
  </si>
  <si>
    <t>R1-161140</t>
  </si>
  <si>
    <t>Clarification on number of PRBs for PUCCH format 4</t>
  </si>
  <si>
    <t>0554</t>
  </si>
  <si>
    <t>R1-161466</t>
  </si>
  <si>
    <t>Clarification on code rate for periodic CSI transmission on PUCCH format 4 and 5</t>
  </si>
  <si>
    <t>0555</t>
  </si>
  <si>
    <t>R1-161327</t>
  </si>
  <si>
    <t>Clarification on Averaging of CSI Measurements in LAA in 36.213</t>
  </si>
  <si>
    <t>R1-161136</t>
  </si>
  <si>
    <t>Limit on number of periodic CSI reports</t>
  </si>
  <si>
    <t>R1-161506</t>
  </si>
  <si>
    <t>Correction on Transmission Code Rate Determination</t>
  </si>
  <si>
    <t>R1-161166</t>
  </si>
  <si>
    <t>CR on LAA defer and sensing duration</t>
  </si>
  <si>
    <t>R1-161170</t>
  </si>
  <si>
    <t>Correction on aperiodic CSI only PUSCH without UL-SCH</t>
  </si>
  <si>
    <t>R1-161211</t>
  </si>
  <si>
    <t>Correction on HARQ-ACK and periodic CSI transmission</t>
  </si>
  <si>
    <t>R1-161213</t>
  </si>
  <si>
    <t>Correction on Simultaneous HARQ-ACK and P-CSI Transmission</t>
  </si>
  <si>
    <t>R1-161297</t>
  </si>
  <si>
    <t>CR on MR support in TM9</t>
  </si>
  <si>
    <t>R1-161250</t>
  </si>
  <si>
    <t>Correction on Subsampling of Class A Codebook</t>
  </si>
  <si>
    <t>0569</t>
  </si>
  <si>
    <t>R1-161282</t>
  </si>
  <si>
    <t>CR on definition of LAA idle sensing for periods longer than one CCA slot</t>
  </si>
  <si>
    <t>0570</t>
  </si>
  <si>
    <t>R1-161283</t>
  </si>
  <si>
    <t>Correction on total sensing and transmission time for Japan</t>
  </si>
  <si>
    <t>0571</t>
  </si>
  <si>
    <t>R1-161285</t>
  </si>
  <si>
    <t>Correction on common DCI detection of LAA in 36.213</t>
  </si>
  <si>
    <t>0572</t>
  </si>
  <si>
    <t>R1-161290</t>
  </si>
  <si>
    <t>CR on valid downlink subframe definition for TM9 and 10</t>
  </si>
  <si>
    <t>0573</t>
  </si>
  <si>
    <t>R1-161291</t>
  </si>
  <si>
    <t>CR on eCCE of EPDCCH for partial subframe</t>
  </si>
  <si>
    <t>0576</t>
  </si>
  <si>
    <t>R1-161295</t>
  </si>
  <si>
    <t>Correction on cross-carrier scheduling in LAA</t>
  </si>
  <si>
    <t>R1-161299</t>
  </si>
  <si>
    <t>Correction on QCL type B for LAA</t>
  </si>
  <si>
    <t>R1-161301</t>
  </si>
  <si>
    <t>Correction on Class B CSI reporting</t>
  </si>
  <si>
    <t>R1-161302</t>
  </si>
  <si>
    <t>CR on CRI reporting for one CSI-RS ports (36.213)</t>
  </si>
  <si>
    <t>R1-161304</t>
  </si>
  <si>
    <t>Correction to the condition of CRI updating restriction</t>
  </si>
  <si>
    <t>0581</t>
  </si>
  <si>
    <t>R1-161305</t>
  </si>
  <si>
    <t>Correction to the additional UpPTS symbols for SRS</t>
  </si>
  <si>
    <t>0582</t>
  </si>
  <si>
    <t>R1-161309</t>
  </si>
  <si>
    <t>Clarification on PUCCH mode 1-1 configuration</t>
  </si>
  <si>
    <t>0583</t>
  </si>
  <si>
    <t>RP-160363</t>
  </si>
  <si>
    <t>R1-161376</t>
  </si>
  <si>
    <t>Clarification on T_threshold in dual connectivity</t>
  </si>
  <si>
    <t>0584</t>
  </si>
  <si>
    <t>R1-161332</t>
  </si>
  <si>
    <t>Correction on EPDCCH assignment in LAA</t>
  </si>
  <si>
    <t>0585</t>
  </si>
  <si>
    <t>R1-161324</t>
  </si>
  <si>
    <t>CR for LAA CW reset per AC in case of K attempts at Cwmax</t>
  </si>
  <si>
    <t>R1-161465</t>
  </si>
  <si>
    <t>Corrections to RI-inheritance</t>
  </si>
  <si>
    <t>0587</t>
  </si>
  <si>
    <t>R1-161338</t>
  </si>
  <si>
    <t>CR on CSI-RS resource in 36.213</t>
  </si>
  <si>
    <t>0588</t>
  </si>
  <si>
    <t>R1-161335</t>
  </si>
  <si>
    <t>CR on mismatch between 36.213 and 36.331</t>
  </si>
  <si>
    <t>R1-161479</t>
  </si>
  <si>
    <t>Corrections on CSI transmission for eCA in 36.213</t>
  </si>
  <si>
    <t>R1-161488</t>
  </si>
  <si>
    <t>Clarification on joint reports of CRI</t>
  </si>
  <si>
    <t>R1-161489</t>
  </si>
  <si>
    <t>Correction to RI reference CSI process</t>
  </si>
  <si>
    <t>R1-161490</t>
  </si>
  <si>
    <t>Corrections to Class B CSI reporting on PUCCH</t>
  </si>
  <si>
    <t>R1-161507</t>
  </si>
  <si>
    <t>Correction on PUCCH transmission and (E)PDCCH disabling in eCA</t>
  </si>
  <si>
    <t>R1-161514</t>
  </si>
  <si>
    <t>CSI-RS in DwPTS</t>
  </si>
  <si>
    <t>Correction on shortened PUCCH format for Rel-13 CA</t>
  </si>
  <si>
    <t>R1-161552</t>
  </si>
  <si>
    <t>R1-161517</t>
  </si>
  <si>
    <t>Correction on HARQ-ACK bit concatenation for PUCCH format 4 and 5</t>
  </si>
  <si>
    <t>R1-161530</t>
  </si>
  <si>
    <t>Corrections for LAA Energy Detection Threshold</t>
  </si>
  <si>
    <t>R1-161533</t>
  </si>
  <si>
    <t>Correction on channel access procedure for DL LBT</t>
  </si>
  <si>
    <t>R1-161534</t>
  </si>
  <si>
    <t>Correction on CWS adjustment in LAA</t>
  </si>
  <si>
    <t>R1-161536</t>
  </si>
  <si>
    <t>Corrections for Type B Multi-channel access procedure for an LAA Scell</t>
  </si>
  <si>
    <t>R1-161538</t>
  </si>
  <si>
    <t>CR on Class B CQI measurement correction</t>
  </si>
  <si>
    <t>R1-161542</t>
  </si>
  <si>
    <t>Corrections for PDCCH and EPDCCH monitoring on an LAA SCell in 36.213</t>
  </si>
  <si>
    <t>R1-161541</t>
  </si>
  <si>
    <t>RP-160364</t>
  </si>
  <si>
    <t>R1-161352</t>
  </si>
  <si>
    <t>Introduction of WLAN RSSI measurements to support WLAN/LTE Radio Interworking</t>
  </si>
  <si>
    <t>R1-161294</t>
  </si>
  <si>
    <t>Correction on RSSI definition of LAA in 36.214</t>
  </si>
  <si>
    <t>0014</t>
  </si>
  <si>
    <t>RP-160362</t>
  </si>
  <si>
    <t>R1-161317</t>
  </si>
  <si>
    <t>Introduction of NB-IoT</t>
  </si>
  <si>
    <t>R1-161562</t>
  </si>
  <si>
    <t>RP-160660</t>
  </si>
  <si>
    <t>Introduction of Rel-13 features of eMTC in 36.212</t>
  </si>
  <si>
    <t>0190</t>
  </si>
  <si>
    <t>RP-160417</t>
  </si>
  <si>
    <t>CR to TS36.212 for eMTC TDD TBS</t>
  </si>
  <si>
    <t>RP-160568</t>
  </si>
  <si>
    <t>0192</t>
  </si>
  <si>
    <t>R1-161561</t>
  </si>
  <si>
    <t>Introduction of Rel-13 feature of NB-IoT</t>
  </si>
  <si>
    <t>RP-160659</t>
  </si>
  <si>
    <t>R1-161126</t>
  </si>
  <si>
    <t>RP-160421</t>
  </si>
  <si>
    <t>RP-160418</t>
  </si>
  <si>
    <t>CR to TS36.213 for eMTC TDD TBS</t>
  </si>
  <si>
    <t>RP-160569</t>
  </si>
  <si>
    <t>R1-161564</t>
  </si>
  <si>
    <t>RP-160466</t>
  </si>
  <si>
    <t>R2-162049</t>
  </si>
  <si>
    <t>Correction on signalling transmission control due to access group blocking of DTCH</t>
  </si>
  <si>
    <t>0036</t>
  </si>
  <si>
    <t>R2-162048</t>
  </si>
  <si>
    <t>0243</t>
  </si>
  <si>
    <t>RP-160470</t>
  </si>
  <si>
    <t>R2-161130</t>
  </si>
  <si>
    <t>Editorial cleanups in the table header with multi-carrier physical channel combinations</t>
  </si>
  <si>
    <t>0498</t>
  </si>
  <si>
    <t>RP-160461</t>
  </si>
  <si>
    <t>R2-161965</t>
  </si>
  <si>
    <t>Introduction of capability for extended E-UTRA frequency priorities</t>
  </si>
  <si>
    <t>0499</t>
  </si>
  <si>
    <t>R2-162051</t>
  </si>
  <si>
    <t>0500</t>
  </si>
  <si>
    <t>RP-160467</t>
  </si>
  <si>
    <t>R2-161837</t>
  </si>
  <si>
    <t>Missing parameter values for access stratum release indication</t>
  </si>
  <si>
    <t>0501</t>
  </si>
  <si>
    <t>R2-161816</t>
  </si>
  <si>
    <t>0502</t>
  </si>
  <si>
    <t>R2-162050</t>
  </si>
  <si>
    <t>0503</t>
  </si>
  <si>
    <t>R2-161850</t>
  </si>
  <si>
    <t>Introduction of the UE capabilities for L2 and L3 Downlink enhancements subfeatures</t>
  </si>
  <si>
    <t>0504</t>
  </si>
  <si>
    <t>R2-161820</t>
  </si>
  <si>
    <t>CR to to 25.306 on updating the capability name for supporting power control algorithm 3</t>
  </si>
  <si>
    <t>R2-161131</t>
  </si>
  <si>
    <t>Editorial cleanups in structure of the UL MAC control information formats</t>
  </si>
  <si>
    <t>5826</t>
  </si>
  <si>
    <t>RP-160462</t>
  </si>
  <si>
    <t>R2-161768</t>
  </si>
  <si>
    <t>Correction to GLONASS IOD value range</t>
  </si>
  <si>
    <t>5827</t>
  </si>
  <si>
    <t>R2-161966</t>
  </si>
  <si>
    <t>5828</t>
  </si>
  <si>
    <t>R2-162053</t>
  </si>
  <si>
    <t>5832</t>
  </si>
  <si>
    <t>R2-162052</t>
  </si>
  <si>
    <t>5834</t>
  </si>
  <si>
    <t>R2-161286</t>
  </si>
  <si>
    <t>5836</t>
  </si>
  <si>
    <t>R2-161815</t>
  </si>
  <si>
    <t>Correction of Application specific Congestion control for Data Communication (ACDC) in UTRAN</t>
  </si>
  <si>
    <t>5839</t>
  </si>
  <si>
    <t>R2-161532</t>
  </si>
  <si>
    <t>Clarification for extended DRX in Idle mode</t>
  </si>
  <si>
    <t>5840</t>
  </si>
  <si>
    <t>R2-161841</t>
  </si>
  <si>
    <t>Indoor Positioning RRC corrections</t>
  </si>
  <si>
    <t>5846</t>
  </si>
  <si>
    <t>R2-161817</t>
  </si>
  <si>
    <t>CR to 25.331 on the clarification for the presence of Period of BMC scheduling</t>
  </si>
  <si>
    <t>TEI8</t>
  </si>
  <si>
    <t>5847</t>
  </si>
  <si>
    <t>R2-161843</t>
  </si>
  <si>
    <t>CR to 25.331 on clarification of downlink TPC enhancements</t>
  </si>
  <si>
    <t>5848</t>
  </si>
  <si>
    <t>RP-160469</t>
  </si>
  <si>
    <t>R2-162054</t>
  </si>
  <si>
    <t>UMTS ASN.1 correction for Rel-13</t>
  </si>
  <si>
    <t>5849</t>
  </si>
  <si>
    <t>R2-161819</t>
  </si>
  <si>
    <t>Corrections to retriavable configuration</t>
  </si>
  <si>
    <t>5850</t>
  </si>
  <si>
    <t>RP-160504</t>
  </si>
  <si>
    <t>CR to 25.331 on the clarification to the IE of Extended E-UTRA Frequency Band in RRC connection release for CCCH</t>
  </si>
  <si>
    <t>5851</t>
  </si>
  <si>
    <t>RP-160505</t>
  </si>
  <si>
    <t>5852</t>
  </si>
  <si>
    <t>R2-162057</t>
  </si>
  <si>
    <t>Add Extended E-UTRA Frequency Band in RRC connection release for CCCH</t>
  </si>
  <si>
    <t>0824</t>
  </si>
  <si>
    <t>R2-161863</t>
  </si>
  <si>
    <t>Clarification on SC-PTM</t>
  </si>
  <si>
    <t>0825</t>
  </si>
  <si>
    <t>R2-161864</t>
  </si>
  <si>
    <t>Clarification related to SC-MCCH Change Notification</t>
  </si>
  <si>
    <t>0826</t>
  </si>
  <si>
    <t>R2-161207</t>
  </si>
  <si>
    <t>Clarification on Split bearer</t>
  </si>
  <si>
    <t>0827</t>
  </si>
  <si>
    <t>R2-161208</t>
  </si>
  <si>
    <t>0828</t>
  </si>
  <si>
    <t>R2-161891</t>
  </si>
  <si>
    <t>Maximum UL transmission timing reference in DC</t>
  </si>
  <si>
    <t>0829</t>
  </si>
  <si>
    <t>R2-162064</t>
  </si>
  <si>
    <t>IDC support in LAA</t>
  </si>
  <si>
    <t>0830</t>
  </si>
  <si>
    <t>RP-160456</t>
  </si>
  <si>
    <t>R2-161294</t>
  </si>
  <si>
    <t>Paging occasion monitoring when eDRX is configured</t>
  </si>
  <si>
    <t>0839</t>
  </si>
  <si>
    <t>RP-160458</t>
  </si>
  <si>
    <t>R2-162013</t>
  </si>
  <si>
    <t>Stage-2 text for LWIP Tunnel Clarifications</t>
  </si>
  <si>
    <t>0840</t>
  </si>
  <si>
    <t>RP-160457</t>
  </si>
  <si>
    <t>R2-162011</t>
  </si>
  <si>
    <t>TS 36.300 Stage-2 CR correction for LWA</t>
  </si>
  <si>
    <t>0841</t>
  </si>
  <si>
    <t>RP-160454</t>
  </si>
  <si>
    <t>R2-161805</t>
  </si>
  <si>
    <t>Clean up and corrections for eD2D</t>
  </si>
  <si>
    <t>0842</t>
  </si>
  <si>
    <t>R2-161921</t>
  </si>
  <si>
    <t>Mapping between Channel Access Priority Classes and QCI values</t>
  </si>
  <si>
    <t>0843</t>
  </si>
  <si>
    <t>R2-161922</t>
  </si>
  <si>
    <t>Multiplexing of data in LAA</t>
  </si>
  <si>
    <t>0847</t>
  </si>
  <si>
    <t>R2-161775</t>
  </si>
  <si>
    <t>Clarification on the synchornized MBSFN transmission</t>
  </si>
  <si>
    <t>0848</t>
  </si>
  <si>
    <t>R2-161917</t>
  </si>
  <si>
    <t>0849</t>
  </si>
  <si>
    <t>R2-162044</t>
  </si>
  <si>
    <t>Stage 2 CR on LTE-WLAN Radio Level</t>
  </si>
  <si>
    <t>0852</t>
  </si>
  <si>
    <t>R2-161997</t>
  </si>
  <si>
    <t>Correction on SC-MCCH change notification</t>
  </si>
  <si>
    <t>0853</t>
  </si>
  <si>
    <t>R2-162028</t>
  </si>
  <si>
    <t>QoS parameters handling during LWA bearer establishment/modification</t>
  </si>
  <si>
    <t>0854</t>
  </si>
  <si>
    <t>R2-162029</t>
  </si>
  <si>
    <t>Correction on overload enhancement</t>
  </si>
  <si>
    <t>0855</t>
  </si>
  <si>
    <t>RP-160453</t>
  </si>
  <si>
    <t>R2-162030</t>
  </si>
  <si>
    <t>Introduction of Paging Optimisation and Paging for Coverage Enhancement capable UEs</t>
  </si>
  <si>
    <t>0856</t>
  </si>
  <si>
    <t>R2-162031</t>
  </si>
  <si>
    <t>Configuration of the flow control type</t>
  </si>
  <si>
    <t>0857</t>
  </si>
  <si>
    <t>R2-162032</t>
  </si>
  <si>
    <t>Xw Dynamic Configuration</t>
  </si>
  <si>
    <t>0858</t>
  </si>
  <si>
    <t>RP-160449</t>
  </si>
  <si>
    <t>R2-162033</t>
  </si>
  <si>
    <t>UE context retention at SCTP recovery</t>
  </si>
  <si>
    <t>0859</t>
  </si>
  <si>
    <t>R2-162034</t>
  </si>
  <si>
    <t>Addition of X2 Removal Threshold to the X2 Removal Request message</t>
  </si>
  <si>
    <t>0860</t>
  </si>
  <si>
    <t>R2-162039</t>
  </si>
  <si>
    <t>SC-PTM reception on non-Pcell</t>
  </si>
  <si>
    <t>0065</t>
  </si>
  <si>
    <t>R2-161937</t>
  </si>
  <si>
    <t>Correction on CA enhancement</t>
  </si>
  <si>
    <t>R2-161949</t>
  </si>
  <si>
    <t>The introduction of eMTC features</t>
  </si>
  <si>
    <t>0289</t>
  </si>
  <si>
    <t>R2-161896</t>
  </si>
  <si>
    <t>Correction on PO monitoring during paing window in eDRX</t>
  </si>
  <si>
    <t>0290</t>
  </si>
  <si>
    <t>R2-161954</t>
  </si>
  <si>
    <t>Clarification of idle mode load distribution</t>
  </si>
  <si>
    <t>0291</t>
  </si>
  <si>
    <t>R2-161808</t>
  </si>
  <si>
    <t>Miscellaneous corrections</t>
  </si>
  <si>
    <t>0293</t>
  </si>
  <si>
    <t>R2-161897</t>
  </si>
  <si>
    <t>PTW terminology alignment</t>
  </si>
  <si>
    <t>R2-161951</t>
  </si>
  <si>
    <t>Correction to E-UTRAN Inter-frequency Redistribution procedure_alt2</t>
  </si>
  <si>
    <t>R2-162041</t>
  </si>
  <si>
    <t>The introduction of the Idle procedure for eMTC UE</t>
  </si>
  <si>
    <t>0300</t>
  </si>
  <si>
    <t>R2-161972</t>
  </si>
  <si>
    <t>Introduction of WLAN RSSI measurements</t>
  </si>
  <si>
    <t>R2-161860</t>
  </si>
  <si>
    <t>Capture the UE capability for the extension of the MeasObjectId to 64</t>
  </si>
  <si>
    <t>R2-161237</t>
  </si>
  <si>
    <t>Miscellaneous corrections to TS 36.306</t>
  </si>
  <si>
    <t>RP-160460</t>
  </si>
  <si>
    <t>R2-161958</t>
  </si>
  <si>
    <t>MDT enhancements support</t>
  </si>
  <si>
    <t>R2-161952</t>
  </si>
  <si>
    <t>The introduction of UE capability concerning extended E-UTRA frequency priorities</t>
  </si>
  <si>
    <t>RP-160459</t>
  </si>
  <si>
    <t>R2-162027</t>
  </si>
  <si>
    <t>Introduction of LWIP UE capabilities</t>
  </si>
  <si>
    <t>R2-162012</t>
  </si>
  <si>
    <t>Introducing LWA and RCLWI UE capabilities</t>
  </si>
  <si>
    <t>R2-161823</t>
  </si>
  <si>
    <t>Leftover UE capabilities for LAA</t>
  </si>
  <si>
    <t>R2-161939</t>
  </si>
  <si>
    <t>Minor corrections for CA enhancements</t>
  </si>
  <si>
    <t>R2-161906</t>
  </si>
  <si>
    <t>Reference errors for inter-RAT capabilities</t>
  </si>
  <si>
    <t>R2-162047</t>
  </si>
  <si>
    <t>UE capabilities for LC and CE</t>
  </si>
  <si>
    <t>R2-162046</t>
  </si>
  <si>
    <t>Introduction of eD2D Capability</t>
  </si>
  <si>
    <t>RP-160464</t>
  </si>
  <si>
    <t>R2-161812</t>
  </si>
  <si>
    <t>Modification of network requested CA band combination retrieval for intra-band non-contiguous CA</t>
  </si>
  <si>
    <t>R2-161899</t>
  </si>
  <si>
    <t>Correction on capability phy-TDD-ReConfig-FDD(TDD)-Pcell</t>
  </si>
  <si>
    <t>R2-161900</t>
  </si>
  <si>
    <t>R2-161913</t>
  </si>
  <si>
    <t>ANR in case of MFBI</t>
  </si>
  <si>
    <t>RP-160455</t>
  </si>
  <si>
    <t>R2-161765</t>
  </si>
  <si>
    <t>36.306 CR on TM10 CRS-IM UE capability report signalling introduction</t>
  </si>
  <si>
    <t>R2-161792</t>
  </si>
  <si>
    <t>Introduction of capability on PDSCH collision handling</t>
  </si>
  <si>
    <t>R2-162006</t>
  </si>
  <si>
    <t>Corrections on SC-PTM</t>
  </si>
  <si>
    <t>R2-162037</t>
  </si>
  <si>
    <t>R2-162066</t>
  </si>
  <si>
    <t>Additional Layer 1 capabilities for Rel-13 CA enhancements</t>
  </si>
  <si>
    <t>R2-161518</t>
  </si>
  <si>
    <t>Reporting of UL PDCP delay measurements for FeMDT</t>
  </si>
  <si>
    <t>R2-161933</t>
  </si>
  <si>
    <t>Power headroom reporting of carrier aggregation enhancement beyond 5 CCs</t>
  </si>
  <si>
    <t>0837</t>
  </si>
  <si>
    <t>R2-161804</t>
  </si>
  <si>
    <t>Corrections for sidelink</t>
  </si>
  <si>
    <t>0844</t>
  </si>
  <si>
    <t>R2-161680</t>
  </si>
  <si>
    <t>Proposed CR to 36.321 on Correction to Pcmax and PH field in PHR MAC CE</t>
  </si>
  <si>
    <t>0845</t>
  </si>
  <si>
    <t>R2-161975</t>
  </si>
  <si>
    <t>R2-161894</t>
  </si>
  <si>
    <t>Maximum UL Transmission timing difference in dual connectivity</t>
  </si>
  <si>
    <t>R2-161895</t>
  </si>
  <si>
    <t>R2-162004</t>
  </si>
  <si>
    <t>Corrections on SC-PTM MAC specification</t>
  </si>
  <si>
    <t>0116</t>
  </si>
  <si>
    <t>R2-161862</t>
  </si>
  <si>
    <t>Clarification on Polling for last data</t>
  </si>
  <si>
    <t>R2-161401</t>
  </si>
  <si>
    <t>Correction for KD-sess Identity in 36.323</t>
  </si>
  <si>
    <t>R2-162043</t>
  </si>
  <si>
    <t>Introduction of LWA into PDCP specification</t>
  </si>
  <si>
    <t>2001</t>
  </si>
  <si>
    <t>R2-161798</t>
  </si>
  <si>
    <t>eD2D changes resulting from review for ASN.1 freeze</t>
  </si>
  <si>
    <t>2002</t>
  </si>
  <si>
    <t>RP-160468</t>
  </si>
  <si>
    <t>R2-161789</t>
  </si>
  <si>
    <t>Miscellaneous changes resulting from review for ASN.1 freeze</t>
  </si>
  <si>
    <t>2005</t>
  </si>
  <si>
    <t>R2-161859</t>
  </si>
  <si>
    <t>Corrections and missing agreement on the eCA</t>
  </si>
  <si>
    <t>2006</t>
  </si>
  <si>
    <t>R2-162003</t>
  </si>
  <si>
    <t>corrections on RSSI measurment</t>
  </si>
  <si>
    <t>2008</t>
  </si>
  <si>
    <t>R2-162042</t>
  </si>
  <si>
    <t>Introduction of LTE-WLAN Aggregation</t>
  </si>
  <si>
    <t>2010</t>
  </si>
  <si>
    <t>R2-162005</t>
  </si>
  <si>
    <t>2016</t>
  </si>
  <si>
    <t>R2-161200</t>
  </si>
  <si>
    <t>Support of extended RLC AM SN for SCG</t>
  </si>
  <si>
    <t>2017</t>
  </si>
  <si>
    <t>R2-161874</t>
  </si>
  <si>
    <t>Miscellaneous corrections for SC-PTM</t>
  </si>
  <si>
    <t>2020</t>
  </si>
  <si>
    <t>RP-160519</t>
  </si>
  <si>
    <t>EBF/FD-MIMO changes related to remaining issues</t>
  </si>
  <si>
    <t>2021</t>
  </si>
  <si>
    <t>R2-161911</t>
  </si>
  <si>
    <t>Correction on the RRC signalling configuration for 4Tx MIMO</t>
  </si>
  <si>
    <t>LTE_eDL_MIMO_enh-Core</t>
  </si>
  <si>
    <t>2022</t>
  </si>
  <si>
    <t>R2-161912</t>
  </si>
  <si>
    <t>2038</t>
  </si>
  <si>
    <t>R2-161904</t>
  </si>
  <si>
    <t>Applicability of longCodeState1XRTT</t>
  </si>
  <si>
    <t>2039</t>
  </si>
  <si>
    <t>R2-162063</t>
  </si>
  <si>
    <t>2040</t>
  </si>
  <si>
    <t>R2-161918</t>
  </si>
  <si>
    <t>Further clarifications on Rel-13 MDT enhancements</t>
  </si>
  <si>
    <t>2042</t>
  </si>
  <si>
    <t>R2-162065</t>
  </si>
  <si>
    <t>Capability for CA enhancement</t>
  </si>
  <si>
    <t>2043</t>
  </si>
  <si>
    <t>R2-161936</t>
  </si>
  <si>
    <t>Some corrections on CA enhancement</t>
  </si>
  <si>
    <t>2048</t>
  </si>
  <si>
    <t>R2-161953</t>
  </si>
  <si>
    <t>2051</t>
  </si>
  <si>
    <t>R2-161950</t>
  </si>
  <si>
    <t>Introduction of RAN controlled LTE-WLAN interworking</t>
  </si>
  <si>
    <t>2052</t>
  </si>
  <si>
    <t>R2-161473</t>
  </si>
  <si>
    <t>Correction to SL-DiscConfig</t>
  </si>
  <si>
    <t>2054</t>
  </si>
  <si>
    <t>R2-161992</t>
  </si>
  <si>
    <t>Stage-3 text updates for bearer Identification within IPsec Tunnel and IPsec establishment parameters</t>
  </si>
  <si>
    <t>2055</t>
  </si>
  <si>
    <t>R2-162026</t>
  </si>
  <si>
    <t>2061</t>
  </si>
  <si>
    <t>R2-161824</t>
  </si>
  <si>
    <t>UE capabilities for LAA</t>
  </si>
  <si>
    <t>2062</t>
  </si>
  <si>
    <t>R2-161938</t>
  </si>
  <si>
    <t>2064</t>
  </si>
  <si>
    <t>R2-161892</t>
  </si>
  <si>
    <t>Maximum UL timing difference for DC</t>
  </si>
  <si>
    <t>2066</t>
  </si>
  <si>
    <t>R2-161893</t>
  </si>
  <si>
    <t>2067</t>
  </si>
  <si>
    <t>R2-161999</t>
  </si>
  <si>
    <t>T321 for Category 0 UE</t>
  </si>
  <si>
    <t>LC_MTC_LTE-Core</t>
  </si>
  <si>
    <t>2068</t>
  </si>
  <si>
    <t>R2-162000</t>
  </si>
  <si>
    <t>R2-162040</t>
  </si>
  <si>
    <t>Addition of low complexity UEs and coverage enhancement features</t>
  </si>
  <si>
    <t>RP-160503</t>
  </si>
  <si>
    <t>R2-162045</t>
  </si>
  <si>
    <t>eD2D Capability</t>
  </si>
  <si>
    <t>R2-161977</t>
  </si>
  <si>
    <t>SC-PTM corrections following ASN.1 review</t>
  </si>
  <si>
    <t>R2-161909</t>
  </si>
  <si>
    <t>Procedural clarification on PSCell change involving PSCell release</t>
  </si>
  <si>
    <t>R2-161910</t>
  </si>
  <si>
    <t>R2-161811</t>
  </si>
  <si>
    <t>2080</t>
  </si>
  <si>
    <t>R2-162059</t>
  </si>
  <si>
    <t>Clarification on NAICS subset capability</t>
  </si>
  <si>
    <t>2083</t>
  </si>
  <si>
    <t>RP-160465</t>
  </si>
  <si>
    <t>R2-161871</t>
  </si>
  <si>
    <t>In-Device Coexistence for UL CA change of victim system</t>
  </si>
  <si>
    <t>2087</t>
  </si>
  <si>
    <t>R2-161914</t>
  </si>
  <si>
    <t>2089</t>
  </si>
  <si>
    <t>R2-161726</t>
  </si>
  <si>
    <t>Clarification on the leftmost bit for the supportedCellGrouping</t>
  </si>
  <si>
    <t>2090</t>
  </si>
  <si>
    <t>R2-161728</t>
  </si>
  <si>
    <t>2093</t>
  </si>
  <si>
    <t>R2-161738</t>
  </si>
  <si>
    <t>Clarification on the value range of guaranteed power for the MeNB and SeNB</t>
  </si>
  <si>
    <t>2094</t>
  </si>
  <si>
    <t>R2-161739</t>
  </si>
  <si>
    <t>2096</t>
  </si>
  <si>
    <t>R2-161764</t>
  </si>
  <si>
    <t>36.331 CR on TM10 CRS-IM UE capability report signalling introduction</t>
  </si>
  <si>
    <t>2097</t>
  </si>
  <si>
    <t>R2-162015</t>
  </si>
  <si>
    <t>Miscelanous corrections to TS 36.331 related to eDRX</t>
  </si>
  <si>
    <t>2098</t>
  </si>
  <si>
    <t>R2-161903</t>
  </si>
  <si>
    <t>Guideline on handling of uplink spare values</t>
  </si>
  <si>
    <t>2099</t>
  </si>
  <si>
    <t>R2-161907</t>
  </si>
  <si>
    <t>2100</t>
  </si>
  <si>
    <t>R2-161908</t>
  </si>
  <si>
    <t>2101</t>
  </si>
  <si>
    <t>R2-161915</t>
  </si>
  <si>
    <t>Clarification on initial RSSI measurement reporting</t>
  </si>
  <si>
    <t>2102</t>
  </si>
  <si>
    <t>R2-161791</t>
  </si>
  <si>
    <t>2103</t>
  </si>
  <si>
    <t>R2-161976</t>
  </si>
  <si>
    <t>Introduction of the extension of measObjectId range</t>
  </si>
  <si>
    <t>2105</t>
  </si>
  <si>
    <t>R2-161988</t>
  </si>
  <si>
    <t>The correction on the description of 5.5.4.1</t>
  </si>
  <si>
    <t>2106</t>
  </si>
  <si>
    <t>R2-161967</t>
  </si>
  <si>
    <t>Introduction of sf60 DRX cycle</t>
  </si>
  <si>
    <t>2109</t>
  </si>
  <si>
    <t>R2-162060</t>
  </si>
  <si>
    <t>2110</t>
  </si>
  <si>
    <t>R2-162036</t>
  </si>
  <si>
    <t>2111</t>
  </si>
  <si>
    <t>R2-162038</t>
  </si>
  <si>
    <t>MBMS interest indication by SC-PTM capable UE</t>
  </si>
  <si>
    <t>2112</t>
  </si>
  <si>
    <t>R2-162067</t>
  </si>
  <si>
    <t>RP-160463</t>
  </si>
  <si>
    <t>R2-161767</t>
  </si>
  <si>
    <t>0140</t>
  </si>
  <si>
    <t>R2-161961</t>
  </si>
  <si>
    <t>r13 Information Element correction</t>
  </si>
  <si>
    <t>0141</t>
  </si>
  <si>
    <t>R2-161674</t>
  </si>
  <si>
    <t>WLAN AP Identifier correction</t>
  </si>
  <si>
    <t>0142</t>
  </si>
  <si>
    <t>R2-161960</t>
  </si>
  <si>
    <t>LPP clean-up</t>
  </si>
  <si>
    <t>R2-161517</t>
  </si>
  <si>
    <t>R2-162055</t>
  </si>
  <si>
    <t>R2-162056</t>
  </si>
  <si>
    <t>RP-160661</t>
  </si>
  <si>
    <t>RP-160419</t>
  </si>
  <si>
    <t>CR to TS36.306 for eMTC TDD TBS</t>
  </si>
  <si>
    <t>RP-160570</t>
  </si>
  <si>
    <t>RP-160222</t>
  </si>
  <si>
    <t>RP-160223</t>
  </si>
  <si>
    <t>2113</t>
  </si>
  <si>
    <t>RP-160520</t>
  </si>
  <si>
    <t>R3-160307</t>
  </si>
  <si>
    <t>Rapporteur Review on 25.413</t>
  </si>
  <si>
    <t>RP-160448</t>
  </si>
  <si>
    <t>R3-160447</t>
  </si>
  <si>
    <t>Providing UE Usage Type in Dedicated Core Network Reroute NAS Request procedure</t>
  </si>
  <si>
    <t>1883</t>
  </si>
  <si>
    <t>R3-160446</t>
  </si>
  <si>
    <t>Restriction removing for Dual-carrier HSUPA enhancements for UTRAN CS</t>
  </si>
  <si>
    <t>1884</t>
  </si>
  <si>
    <t>R3-160532</t>
  </si>
  <si>
    <t>Corrections on Extended RNC-ID</t>
  </si>
  <si>
    <t>1885</t>
  </si>
  <si>
    <t>R3-160444</t>
  </si>
  <si>
    <t>RNSAP Rapporteur Update</t>
  </si>
  <si>
    <t>R3-160445</t>
  </si>
  <si>
    <t>2081</t>
  </si>
  <si>
    <t>R3-160441</t>
  </si>
  <si>
    <t>Rapporteur's review</t>
  </si>
  <si>
    <t>RP-160447</t>
  </si>
  <si>
    <t>R3-160521</t>
  </si>
  <si>
    <t>Clarification on SYNC</t>
  </si>
  <si>
    <t>R3-160537</t>
  </si>
  <si>
    <t>R3-160512</t>
  </si>
  <si>
    <t>PCAP Rapporteur Update</t>
  </si>
  <si>
    <t>0095</t>
  </si>
  <si>
    <t>RP-160446</t>
  </si>
  <si>
    <t>R3-160217</t>
  </si>
  <si>
    <t>Introduction of Band 68 into 25.461</t>
  </si>
  <si>
    <t>0096</t>
  </si>
  <si>
    <t>RP-160450</t>
  </si>
  <si>
    <t>R3-160490</t>
  </si>
  <si>
    <t>Introduction of Band 46 in TS 25.461</t>
  </si>
  <si>
    <t>R3-160216</t>
  </si>
  <si>
    <t>Introduction of Band 68 into 25.466</t>
  </si>
  <si>
    <t>R3-160513</t>
  </si>
  <si>
    <t>Introduction of Band 46 in TS 25.466</t>
  </si>
  <si>
    <t>25.468</t>
  </si>
  <si>
    <t>0049</t>
  </si>
  <si>
    <t>R3-160416</t>
  </si>
  <si>
    <t>Correction of tabular for Procedure Code in the Message Type IE</t>
  </si>
  <si>
    <t>25.469</t>
  </si>
  <si>
    <t>0108</t>
  </si>
  <si>
    <t>R3-160442</t>
  </si>
  <si>
    <t>Rapporteur Review of TS 25.469</t>
  </si>
  <si>
    <t>25.470</t>
  </si>
  <si>
    <t>0004</t>
  </si>
  <si>
    <t>R3-160413</t>
  </si>
  <si>
    <t>Rapporteur Review of TS 25.470</t>
  </si>
  <si>
    <t>25.471</t>
  </si>
  <si>
    <t>R3-160414</t>
  </si>
  <si>
    <t>RNA Rapporteur Update</t>
  </si>
  <si>
    <t>0079</t>
  </si>
  <si>
    <t>RP-160443</t>
  </si>
  <si>
    <t>R3-160275</t>
  </si>
  <si>
    <t>Addition of loose-SFN synchronisation for extended Idle mode DRX</t>
  </si>
  <si>
    <t>1377</t>
  </si>
  <si>
    <t>RP-160442</t>
  </si>
  <si>
    <t>R3-160437</t>
  </si>
  <si>
    <t>1386</t>
  </si>
  <si>
    <t>R3-160466</t>
  </si>
  <si>
    <t>Addition of new RRC establishment cause to S1AP for VoLTE</t>
  </si>
  <si>
    <t>1387</t>
  </si>
  <si>
    <t>R3-160467</t>
  </si>
  <si>
    <t>1388</t>
  </si>
  <si>
    <t>R3-160558</t>
  </si>
  <si>
    <t>Introduction of eDRX parameters in the paging message</t>
  </si>
  <si>
    <t>1398</t>
  </si>
  <si>
    <t>R3-160309</t>
  </si>
  <si>
    <t>Rapporteur Review on 36.413</t>
  </si>
  <si>
    <t>1401</t>
  </si>
  <si>
    <t>R3-160560</t>
  </si>
  <si>
    <t>1403</t>
  </si>
  <si>
    <t>R3-160449</t>
  </si>
  <si>
    <t>1408</t>
  </si>
  <si>
    <t>RP-160451</t>
  </si>
  <si>
    <t>R3-160484</t>
  </si>
  <si>
    <t>Correction on CSG support in DC enhancement</t>
  </si>
  <si>
    <t>R3-160571</t>
  </si>
  <si>
    <t>Introduction of new UE Identity in the paging message</t>
  </si>
  <si>
    <t>0937</t>
  </si>
  <si>
    <t>R3-160480</t>
  </si>
  <si>
    <t>0949</t>
  </si>
  <si>
    <t>R3-160562</t>
  </si>
  <si>
    <t>Modification of an ongoing resource reporting procedure</t>
  </si>
  <si>
    <t>0950</t>
  </si>
  <si>
    <t>R3-160523</t>
  </si>
  <si>
    <t>Correction on SeNB Addition Preparation concerning inter-MeNB handover without SeNB change</t>
  </si>
  <si>
    <t>0953</t>
  </si>
  <si>
    <t>R3-160535</t>
  </si>
  <si>
    <t>Correction on usage of extended eNB UE X2AP ID</t>
  </si>
  <si>
    <t>0954</t>
  </si>
  <si>
    <t>R3-160261</t>
  </si>
  <si>
    <t>Correction for SeNB Addition behaviour Abnormal</t>
  </si>
  <si>
    <t>0959</t>
  </si>
  <si>
    <t>R3-160320</t>
  </si>
  <si>
    <t>Clarification on the abnormal condition for DC SIPTO@LN</t>
  </si>
  <si>
    <t>0962</t>
  </si>
  <si>
    <t>R3-160420</t>
  </si>
  <si>
    <t>Rapporteur’s Update</t>
  </si>
  <si>
    <t>0963</t>
  </si>
  <si>
    <t>R3-160557</t>
  </si>
  <si>
    <t>Correction on Old/New eNB UE X2AP ID</t>
  </si>
  <si>
    <t>36.424</t>
  </si>
  <si>
    <t>R3-160570</t>
  </si>
  <si>
    <t>Rapporteur editorial corrections</t>
  </si>
  <si>
    <t>0118</t>
  </si>
  <si>
    <t>R3-160310</t>
  </si>
  <si>
    <t>Rapporteur Review on 36.443</t>
  </si>
  <si>
    <t>0075</t>
  </si>
  <si>
    <t>R3-160417</t>
  </si>
  <si>
    <t>36.455</t>
  </si>
  <si>
    <t>R3-160415</t>
  </si>
  <si>
    <t>LPPa Rapporteur Update</t>
  </si>
  <si>
    <t>36.459</t>
  </si>
  <si>
    <t>R3-160418</t>
  </si>
  <si>
    <t>0078</t>
  </si>
  <si>
    <t>RP-160444</t>
  </si>
  <si>
    <t>R3-160161</t>
  </si>
  <si>
    <t>Introduction of the UE context resume function</t>
  </si>
  <si>
    <t>1383</t>
  </si>
  <si>
    <t>RP-160445</t>
  </si>
  <si>
    <t>R3-160549</t>
  </si>
  <si>
    <t>1393</t>
  </si>
  <si>
    <t>R3-160526</t>
  </si>
  <si>
    <t>Introduction of common impacts of NB-IoT solutions</t>
  </si>
  <si>
    <t>1409</t>
  </si>
  <si>
    <t>RP-160452</t>
  </si>
  <si>
    <t>R3-160486</t>
  </si>
  <si>
    <t>rejected</t>
  </si>
  <si>
    <t>Removing CSG and LIPA Support from Dual Connectivity</t>
  </si>
  <si>
    <t>1410</t>
  </si>
  <si>
    <t>R3-160548</t>
  </si>
  <si>
    <t>Introduction of Initial UE Context Indication procedure</t>
  </si>
  <si>
    <t>0964</t>
  </si>
  <si>
    <t>R3-160487</t>
  </si>
  <si>
    <t>0965</t>
  </si>
  <si>
    <t>R3-160550</t>
  </si>
  <si>
    <t>Introduction of the inter-eNB UE Context Resume function</t>
  </si>
  <si>
    <t>1093</t>
  </si>
  <si>
    <t>RP-160484</t>
  </si>
  <si>
    <t>R4-161249</t>
  </si>
  <si>
    <t>Introduction of TPC decoding requirement due to TPC algorithm 3</t>
  </si>
  <si>
    <t>1094</t>
  </si>
  <si>
    <t>RP-160486</t>
  </si>
  <si>
    <t>R4-161317</t>
  </si>
  <si>
    <t>Rel-8 CR on ILPC Exceptions</t>
  </si>
  <si>
    <t>8.16.0</t>
  </si>
  <si>
    <t>1095</t>
  </si>
  <si>
    <t>R4-161318</t>
  </si>
  <si>
    <t>CR on ILPC Exceptions</t>
  </si>
  <si>
    <t>9.13.0</t>
  </si>
  <si>
    <t>1096</t>
  </si>
  <si>
    <t>RP-160487</t>
  </si>
  <si>
    <t>R4-161319</t>
  </si>
  <si>
    <t>10.13.0</t>
  </si>
  <si>
    <t>1097</t>
  </si>
  <si>
    <t>R4-161320</t>
  </si>
  <si>
    <t>1098</t>
  </si>
  <si>
    <t>R4-161321</t>
  </si>
  <si>
    <t>1099</t>
  </si>
  <si>
    <t>R4-161322</t>
  </si>
  <si>
    <t>0736</t>
  </si>
  <si>
    <t>RP-160483</t>
  </si>
  <si>
    <t>R4-161332</t>
  </si>
  <si>
    <t>Introduction of Band 68</t>
  </si>
  <si>
    <t>0737</t>
  </si>
  <si>
    <t>RP-160490</t>
  </si>
  <si>
    <t>R4-161353</t>
  </si>
  <si>
    <t>Introduction of Band 46 in 25.104</t>
  </si>
  <si>
    <t>R4-161354</t>
  </si>
  <si>
    <t>Introduction of Band 46 in 25.105</t>
  </si>
  <si>
    <t>1419</t>
  </si>
  <si>
    <t>R4-160534</t>
  </si>
  <si>
    <t>Band grouping in TS 25.133</t>
  </si>
  <si>
    <t>1420</t>
  </si>
  <si>
    <t>RP-160485</t>
  </si>
  <si>
    <t>R4-161230</t>
  </si>
  <si>
    <t>Adding testcases for UTRA eDRX</t>
  </si>
  <si>
    <t>UTRA_SDATA_POWSAV-Perf</t>
  </si>
  <si>
    <t>1422</t>
  </si>
  <si>
    <t>RP-160489</t>
  </si>
  <si>
    <t>R4-161259</t>
  </si>
  <si>
    <t>CR for IncMon requirements alignment 25.133 Rel-13</t>
  </si>
  <si>
    <t>1423</t>
  </si>
  <si>
    <t>R4-161070</t>
  </si>
  <si>
    <t>CR for IncMon requirements alignment 25.133 Rel-12</t>
  </si>
  <si>
    <t>R4-160290</t>
  </si>
  <si>
    <t>LTE_FDD_700_ARAB-Perf</t>
  </si>
  <si>
    <t>3379</t>
  </si>
  <si>
    <t>RP-160488</t>
  </si>
  <si>
    <t>R4-160020</t>
  </si>
  <si>
    <t>Correction to Type A CQI test parameters in TS 36.101</t>
  </si>
  <si>
    <t>3380</t>
  </si>
  <si>
    <t>R4-160021</t>
  </si>
  <si>
    <t>12.10.1</t>
  </si>
  <si>
    <t>3381</t>
  </si>
  <si>
    <t>R4-160022</t>
  </si>
  <si>
    <t>3382</t>
  </si>
  <si>
    <t>R4-160023</t>
  </si>
  <si>
    <t>Correction in UL CA support table</t>
  </si>
  <si>
    <t>3383</t>
  </si>
  <si>
    <t>R4-160038</t>
  </si>
  <si>
    <t>Correction in beam steering rate for 4 Tx antenna in Rel-12</t>
  </si>
  <si>
    <t>3384</t>
  </si>
  <si>
    <t>R4-160039</t>
  </si>
  <si>
    <t>Correction in beam steering rate for 4 Tx antenna in Rel-13</t>
  </si>
  <si>
    <t>3385</t>
  </si>
  <si>
    <t>R4-160052</t>
  </si>
  <si>
    <t>CR for correction to syncOffsetIndicator parameter in D2D resource pool configuration</t>
  </si>
  <si>
    <t>3386</t>
  </si>
  <si>
    <t>R4-160053</t>
  </si>
  <si>
    <t>3389</t>
  </si>
  <si>
    <t>R4-160134</t>
  </si>
  <si>
    <t>Correction for eIMTA CQI reporting tests</t>
  </si>
  <si>
    <t>3390</t>
  </si>
  <si>
    <t>R4-160135</t>
  </si>
  <si>
    <t>Correction of eIMTA CSI test</t>
  </si>
  <si>
    <t>3392</t>
  </si>
  <si>
    <t>R4-161233</t>
  </si>
  <si>
    <t>Beamforming model correction on TM10 DPS UE tests</t>
  </si>
  <si>
    <t>3393</t>
  </si>
  <si>
    <t>R4-161234</t>
  </si>
  <si>
    <t>3396</t>
  </si>
  <si>
    <t>RP-160481</t>
  </si>
  <si>
    <t>R4-160194</t>
  </si>
  <si>
    <t>Introduction of completed R13 4DL inter-band CA's to TS 36.101</t>
  </si>
  <si>
    <t>3397</t>
  </si>
  <si>
    <t>R4-160198</t>
  </si>
  <si>
    <t>Removing the brackets for 3+40 REFSENS</t>
  </si>
  <si>
    <t>LTE_CA_B3_B40_B40-Core</t>
  </si>
  <si>
    <t>3400</t>
  </si>
  <si>
    <t>R4-161326</t>
  </si>
  <si>
    <t>[Rel-10] NS_05 modification for PHS protection in Japan</t>
  </si>
  <si>
    <t>3401</t>
  </si>
  <si>
    <t>R4-160214</t>
  </si>
  <si>
    <t>[Rel-11] NS_05 modification for PHS protection in Japan</t>
  </si>
  <si>
    <t>3402</t>
  </si>
  <si>
    <t>R4-160215</t>
  </si>
  <si>
    <t>[Rel-13] NS_05 modification for PHS protection in Japan</t>
  </si>
  <si>
    <t>3403</t>
  </si>
  <si>
    <t>R4-160218</t>
  </si>
  <si>
    <t>CQI reports in CoMP fading test</t>
  </si>
  <si>
    <t>COMP_LTE_DL-Perf</t>
  </si>
  <si>
    <t>3404</t>
  </si>
  <si>
    <t>R4-160219</t>
  </si>
  <si>
    <t>3405</t>
  </si>
  <si>
    <t>R4-160220</t>
  </si>
  <si>
    <t>3410</t>
  </si>
  <si>
    <t>R4-161324</t>
  </si>
  <si>
    <t>Correction of Pcmax for Dual Connectivity</t>
  </si>
  <si>
    <t>LTE_SC_enh_dualC</t>
  </si>
  <si>
    <t>3411</t>
  </si>
  <si>
    <t>R4-160236</t>
  </si>
  <si>
    <t>3416</t>
  </si>
  <si>
    <t>R4-160246</t>
  </si>
  <si>
    <t>Corrections on BCS and EARFCN tables</t>
  </si>
  <si>
    <t>3418</t>
  </si>
  <si>
    <t>R4-161327</t>
  </si>
  <si>
    <t>Alignment of Inter-band CA with two bands</t>
  </si>
  <si>
    <t>3419</t>
  </si>
  <si>
    <t>RP-160474</t>
  </si>
  <si>
    <t>R4-160371</t>
  </si>
  <si>
    <t>Introduce Robustness test for CRS-IM capable UE</t>
  </si>
  <si>
    <t>3420</t>
  </si>
  <si>
    <t>R4-161194</t>
  </si>
  <si>
    <t>Introduce non-TM10 performance with CRS assistance information</t>
  </si>
  <si>
    <t>3421</t>
  </si>
  <si>
    <t>R4-161195</t>
  </si>
  <si>
    <t>Introduce TM10 performance with CRS assistance information</t>
  </si>
  <si>
    <t>3422</t>
  </si>
  <si>
    <t>R4-161193</t>
  </si>
  <si>
    <t>FRC for non-TM10 with CRS assistance information</t>
  </si>
  <si>
    <t>3424</t>
  </si>
  <si>
    <t>RP-160482</t>
  </si>
  <si>
    <t>R4-160386</t>
  </si>
  <si>
    <t>Introduction of 5DL/1UL CA combinations</t>
  </si>
  <si>
    <t>3425</t>
  </si>
  <si>
    <t>R4-160391</t>
  </si>
  <si>
    <t>Removal of channel bandwidth sets for three bands DC</t>
  </si>
  <si>
    <t>3426</t>
  </si>
  <si>
    <t>R4-160392</t>
  </si>
  <si>
    <t>Corrections to Notes in 2UL spurious emission  table</t>
  </si>
  <si>
    <t>3427</t>
  </si>
  <si>
    <t>R4-160393</t>
  </si>
  <si>
    <t>3428</t>
  </si>
  <si>
    <t>R4-160397</t>
  </si>
  <si>
    <t>[Rel-12] Correction on Intra-band non-contiguous CA</t>
  </si>
  <si>
    <t>3429</t>
  </si>
  <si>
    <t>R4-160398</t>
  </si>
  <si>
    <t>[Rel-13] Correction on Intra-band non-contiguous CA</t>
  </si>
  <si>
    <t>3431</t>
  </si>
  <si>
    <t>RP-160480</t>
  </si>
  <si>
    <t>R4-160487</t>
  </si>
  <si>
    <t>3434</t>
  </si>
  <si>
    <t>R4-160561</t>
  </si>
  <si>
    <t>Correction on UE category in Annex of TS 36.101</t>
  </si>
  <si>
    <t>3435</t>
  </si>
  <si>
    <t>R4-160562</t>
  </si>
  <si>
    <t>R4-160563</t>
  </si>
  <si>
    <t>R4-160564</t>
  </si>
  <si>
    <t>Removal of brackets for Maximum input level for 256QAM in TS 36.101</t>
  </si>
  <si>
    <t>R4-160565</t>
  </si>
  <si>
    <t>R4-160566</t>
  </si>
  <si>
    <t>Removal of brackets for Measurment channels for MTC in TS 36.101</t>
  </si>
  <si>
    <t>R4-160567</t>
  </si>
  <si>
    <t>R4-161352</t>
  </si>
  <si>
    <t>Correction on Annex D for LAA in TS 36.101</t>
  </si>
  <si>
    <t>R4-160603</t>
  </si>
  <si>
    <t>Revision of channel bandwidths for CA_B3_B41_B42 in 36.101</t>
  </si>
  <si>
    <t>R4-160670</t>
  </si>
  <si>
    <t>Removing DC_5-17 from 36.101 Rel 13</t>
  </si>
  <si>
    <t>R4-160671</t>
  </si>
  <si>
    <t>Removing DC_5-17 from 36.101 Rel 12</t>
  </si>
  <si>
    <t>R4-160730</t>
  </si>
  <si>
    <t>Correction to TDD CQI Reporting for feICIC</t>
  </si>
  <si>
    <t>eICIC_enh_LTE-Perf</t>
  </si>
  <si>
    <t>R4-160733</t>
  </si>
  <si>
    <t>R4-160734</t>
  </si>
  <si>
    <t>Maintenance CR for CA (Rel-12)</t>
  </si>
  <si>
    <t>LTE_CA_enh-Perf</t>
  </si>
  <si>
    <t>R4-160735</t>
  </si>
  <si>
    <t>Maintenance CR for CA (Rel-13)</t>
  </si>
  <si>
    <t>R4-160736</t>
  </si>
  <si>
    <t>Maintenance CR for DC (Rel-12)</t>
  </si>
  <si>
    <t>R4-160737</t>
  </si>
  <si>
    <t>Maintenance CR for D2D (Rel-12)</t>
  </si>
  <si>
    <t>R4-160738</t>
  </si>
  <si>
    <t>Maintenance CR for D2D (Rel-13)</t>
  </si>
  <si>
    <t>R4-161213</t>
  </si>
  <si>
    <t>CR: Correction of FRC for SDR test (Rel-12)</t>
  </si>
  <si>
    <t>R4-160740</t>
  </si>
  <si>
    <t>CR: Correction of FRC for SDR test (Rel-13)</t>
  </si>
  <si>
    <t>RP-160479</t>
  </si>
  <si>
    <t>R4-160769</t>
  </si>
  <si>
    <t>Correction of 4Rx demodulation performance requirements</t>
  </si>
  <si>
    <t>RP-160475</t>
  </si>
  <si>
    <t>R4-161192</t>
  </si>
  <si>
    <t>LTE_dualC_enh-Perf</t>
  </si>
  <si>
    <t>R4-160786</t>
  </si>
  <si>
    <t>R4-160807</t>
  </si>
  <si>
    <t>Correction of Correlation Model for Medium Correlation A</t>
  </si>
  <si>
    <t>R4-161202</t>
  </si>
  <si>
    <t>UE Demodulation Requirements for DL PDSCH  rank 1 and 2 performance</t>
  </si>
  <si>
    <t>R4-161203</t>
  </si>
  <si>
    <t>UE Demodulation Requirements for DL PDSCH  rank 3 and 4 requirements</t>
  </si>
  <si>
    <t>R4-160811</t>
  </si>
  <si>
    <t>UE Demodulation Requirements for DL Control channels for 4Rx</t>
  </si>
  <si>
    <t>RP-160472</t>
  </si>
  <si>
    <t>R4-161378</t>
  </si>
  <si>
    <t>UE receiver requirements for Rel-13 MTC</t>
  </si>
  <si>
    <t>3468</t>
  </si>
  <si>
    <t>R4-160885</t>
  </si>
  <si>
    <t>CR of editorial change on PHICH group and Ng in Rel-8</t>
  </si>
  <si>
    <t>8.26.0</t>
  </si>
  <si>
    <t>3469</t>
  </si>
  <si>
    <t>R4-160886</t>
  </si>
  <si>
    <t>CR of editorial change on PHICH group and Ng in Rel-9</t>
  </si>
  <si>
    <t>3470</t>
  </si>
  <si>
    <t>R4-160887</t>
  </si>
  <si>
    <t>CR of editorial change on PHICH group and Ng in Rel-10</t>
  </si>
  <si>
    <t>3471</t>
  </si>
  <si>
    <t>R4-160888</t>
  </si>
  <si>
    <t>CR of editorial change on PHICH group and Ng in Rel-11</t>
  </si>
  <si>
    <t>3472</t>
  </si>
  <si>
    <t>R4-160889</t>
  </si>
  <si>
    <t>CR of editorial change on PHICH group and Ng in Rel-12</t>
  </si>
  <si>
    <t>3473</t>
  </si>
  <si>
    <t>R4-160890</t>
  </si>
  <si>
    <t>CR of editorial change on PHICH group and Ng in Rel-13</t>
  </si>
  <si>
    <t>3477</t>
  </si>
  <si>
    <t>R4-161086</t>
  </si>
  <si>
    <t>Supported bandwidths for Band 66</t>
  </si>
  <si>
    <t>3478</t>
  </si>
  <si>
    <t>R4-161087</t>
  </si>
  <si>
    <t>Corrections to CA_66C</t>
  </si>
  <si>
    <t>3481</t>
  </si>
  <si>
    <t>R4-161232</t>
  </si>
  <si>
    <t>3482</t>
  </si>
  <si>
    <t>R4-161413</t>
  </si>
  <si>
    <t>Maintenance CR for DC (Rel-13)</t>
  </si>
  <si>
    <t>0738</t>
  </si>
  <si>
    <t>R4-161328</t>
  </si>
  <si>
    <t>Corrections to BS spurious emissions requirements for band 22 and 42 in TS36.104 (Rel-12)</t>
  </si>
  <si>
    <t>R4-160381</t>
  </si>
  <si>
    <t>Corrections to BS spurious emissions requirements for band 22 and 42 in TS36.104 (Rel-13)</t>
  </si>
  <si>
    <t>R4-160718</t>
  </si>
  <si>
    <t>Band 20 and Band 28 BS co-existence</t>
  </si>
  <si>
    <t>LTE_APAC700-Core</t>
  </si>
  <si>
    <t>R4-160719</t>
  </si>
  <si>
    <t>R4-160720</t>
  </si>
  <si>
    <t>R4-160879</t>
  </si>
  <si>
    <t>Correction of BS RF requirements in TS 36.104</t>
  </si>
  <si>
    <t>R4-161099</t>
  </si>
  <si>
    <t>Introduction of 5DL CA combinations</t>
  </si>
  <si>
    <t>R4-161101</t>
  </si>
  <si>
    <t>R4-161103</t>
  </si>
  <si>
    <t>0055</t>
  </si>
  <si>
    <t>R4-160274</t>
  </si>
  <si>
    <t>Introduction of Band 68 into 36.113</t>
  </si>
  <si>
    <t>R4-160654</t>
  </si>
  <si>
    <t>Introduction of Band 46 in TS 36.113</t>
  </si>
  <si>
    <t>R4-160289</t>
  </si>
  <si>
    <t>Introduction of Band 68 in TS 36.124</t>
  </si>
  <si>
    <t>R4-160657</t>
  </si>
  <si>
    <t>Introduction of Band 46 in TS 36.124</t>
  </si>
  <si>
    <t>R4-160050</t>
  </si>
  <si>
    <t>R4-160051</t>
  </si>
  <si>
    <t>RP-160473</t>
  </si>
  <si>
    <t>R4-161240</t>
  </si>
  <si>
    <t>CR on eD2D RRM requirements: OOC Discovery</t>
  </si>
  <si>
    <t>R4-161160</t>
  </si>
  <si>
    <t>CR on eD2D RRM requirements: Inter-freq discovery and multicarrier D2D</t>
  </si>
  <si>
    <t>R4-161161</t>
  </si>
  <si>
    <t>CR on eD2D RRM requirements: UE-NW relays</t>
  </si>
  <si>
    <t>R4-160077</t>
  </si>
  <si>
    <t>Change OGNG for 3DL CA Event Triggered Reporting on Deactivated SCell with PCell and SCell Interruptions, A.8.16.32+A.8.16.33</t>
  </si>
  <si>
    <t>R4-160078</t>
  </si>
  <si>
    <t>3290</t>
  </si>
  <si>
    <t>R4-160100</t>
  </si>
  <si>
    <t>Correction to RS-SINR measurement accuracy requirements</t>
  </si>
  <si>
    <t>R4-160210</t>
  </si>
  <si>
    <t>Correction of errors in Annex A Activation/Deactivation Test cases</t>
  </si>
  <si>
    <t>R4-160211</t>
  </si>
  <si>
    <t>R4-161410</t>
  </si>
  <si>
    <t>Modification for  MBSFN measurements for R12</t>
  </si>
  <si>
    <t>MBMS_LTE_OS</t>
  </si>
  <si>
    <t>3297</t>
  </si>
  <si>
    <t>R4-160311</t>
  </si>
  <si>
    <t>Modification for interruptions with Carrier Aggregation</t>
  </si>
  <si>
    <t>3303</t>
  </si>
  <si>
    <t>R4-161188</t>
  </si>
  <si>
    <t>Clarification of SSTD measurement requirements</t>
  </si>
  <si>
    <t>3305</t>
  </si>
  <si>
    <t>R4-160419</t>
  </si>
  <si>
    <t>Clarification on timing of interruption for PUCCH SCell activation/deactivation</t>
  </si>
  <si>
    <t>3306</t>
  </si>
  <si>
    <t>R4-161220</t>
  </si>
  <si>
    <t>CR on separation of section for  D2D Core and Performance requirement</t>
  </si>
  <si>
    <t>R4-161247</t>
  </si>
  <si>
    <t>CR on measurement and measurement accuracy for LAA</t>
  </si>
  <si>
    <t>3316</t>
  </si>
  <si>
    <t>R4-160509</t>
  </si>
  <si>
    <t>Activation and deactivation delay requirements for PUCCH SCell with four downlink SCells</t>
  </si>
  <si>
    <t>3317</t>
  </si>
  <si>
    <t>R4-160514</t>
  </si>
  <si>
    <t>RRM requirements for eMTC in IDLE mode in section 4</t>
  </si>
  <si>
    <t>R4-160634</t>
  </si>
  <si>
    <t>Correction to feICIC TDD RSRP accuracy OCNG in TS 36.133</t>
  </si>
  <si>
    <t>R4-160635</t>
  </si>
  <si>
    <t>3321</t>
  </si>
  <si>
    <t>R4-160636</t>
  </si>
  <si>
    <t>3322</t>
  </si>
  <si>
    <t>R4-161411</t>
  </si>
  <si>
    <t>CR on E-UTRAN TDD-FDD CA activation and deactivation of known SCell in non-DRX with PCell in FDD for Rel-12</t>
  </si>
  <si>
    <t>3323</t>
  </si>
  <si>
    <t>R4-160706</t>
  </si>
  <si>
    <t>CR on E-UTRAN TDD-FDD CA activation and deactivation of known SCell in non-DRX with PCell in FDD for Rel-13</t>
  </si>
  <si>
    <t>3324</t>
  </si>
  <si>
    <t>R4-161412</t>
  </si>
  <si>
    <t>CR on E-UTRAN TDD-FDD CA activation and deactivation of unknown SCell in non-DRX with PCell in FDD for Rel-12</t>
  </si>
  <si>
    <t>R4-160731</t>
  </si>
  <si>
    <t>CR on E-UTRAN TDD-FDD CA activation and deactivation of unknown SCell in non-DRX with PCell in FDD for Rel-13</t>
  </si>
  <si>
    <t>R4-161210</t>
  </si>
  <si>
    <t>CR on CGI reading of eMTC</t>
  </si>
  <si>
    <t>R4-160852</t>
  </si>
  <si>
    <t>CR on maximum UL transmission time difference for R12 DC</t>
  </si>
  <si>
    <t>R4-160853</t>
  </si>
  <si>
    <t>CR on maximum UL transmission time difference for R13 DC</t>
  </si>
  <si>
    <t>RP-160477</t>
  </si>
  <si>
    <t>R4-161183</t>
  </si>
  <si>
    <t>CR on RSSI measurement</t>
  </si>
  <si>
    <t>3342</t>
  </si>
  <si>
    <t>R4-160864</t>
  </si>
  <si>
    <t>Corrections on numbering of section in 36.133 R12</t>
  </si>
  <si>
    <t>R4-160865</t>
  </si>
  <si>
    <t>Correction on SCE requirements and test cases R12</t>
  </si>
  <si>
    <t>R4-160866</t>
  </si>
  <si>
    <t>Correction on SCE requirements and test cases R13</t>
  </si>
  <si>
    <t>3346</t>
  </si>
  <si>
    <t>R4-161206</t>
  </si>
  <si>
    <t>CR on eMTC positioning</t>
  </si>
  <si>
    <t>R4-161189</t>
  </si>
  <si>
    <t>Correction to SSTD measurement accuracy and reporting range</t>
  </si>
  <si>
    <t>R4-160956</t>
  </si>
  <si>
    <t>Correction to antenna configuration principle</t>
  </si>
  <si>
    <t>3349</t>
  </si>
  <si>
    <t>R4-160957</t>
  </si>
  <si>
    <t>R4-161184</t>
  </si>
  <si>
    <t>RSSI Report Mapping Requirements</t>
  </si>
  <si>
    <t>R4-161301</t>
  </si>
  <si>
    <t>Measurement requirements for Rel-13 MTC UE under normal coverage</t>
  </si>
  <si>
    <t>3353</t>
  </si>
  <si>
    <t>R4-161300</t>
  </si>
  <si>
    <t>Measurement accuracy requirements for Rel-13 MTC UE</t>
  </si>
  <si>
    <t>3354</t>
  </si>
  <si>
    <t>R4-161299</t>
  </si>
  <si>
    <t>Radio link monitoring for Rel-13 MTC UE</t>
  </si>
  <si>
    <t>3355</t>
  </si>
  <si>
    <t>R4-160976</t>
  </si>
  <si>
    <t>Reference configuration for Rel-13 MTC</t>
  </si>
  <si>
    <t>3356</t>
  </si>
  <si>
    <t>R4-161302</t>
  </si>
  <si>
    <t>Measurement requirements for Rel-13 MTC UE under enhanced coverage</t>
  </si>
  <si>
    <t>R4-160997</t>
  </si>
  <si>
    <t>Interruptions on RSTD in CA</t>
  </si>
  <si>
    <t>R4-161245</t>
  </si>
  <si>
    <t>Corrections for intra-frequency measurement requirements for LAA</t>
  </si>
  <si>
    <t>RP-160478</t>
  </si>
  <si>
    <t>R4-161244</t>
  </si>
  <si>
    <t>Corrections in measurement accuracy requirements for LAA</t>
  </si>
  <si>
    <t>3366</t>
  </si>
  <si>
    <t>RP-160476</t>
  </si>
  <si>
    <t>R4-161225</t>
  </si>
  <si>
    <t>Measurement requirements in RRC CONNECTED state</t>
  </si>
  <si>
    <t>R4-161241</t>
  </si>
  <si>
    <t>Editorial corrections</t>
  </si>
  <si>
    <t>3369</t>
  </si>
  <si>
    <t>R4-161207</t>
  </si>
  <si>
    <t>Random access requirements for eMTC UEs</t>
  </si>
  <si>
    <t>3371</t>
  </si>
  <si>
    <t>R4-161068</t>
  </si>
  <si>
    <t>CR for IncMon requirements alignment 36.133 Rel-12</t>
  </si>
  <si>
    <t>R4-161072</t>
  </si>
  <si>
    <t>CR for IncMon requirements alignment 36.133 Rel-13</t>
  </si>
  <si>
    <t>3373</t>
  </si>
  <si>
    <t>R4-161226</t>
  </si>
  <si>
    <t>R4-161329</t>
  </si>
  <si>
    <t>Corrections to BS spurious emissions requirements for band 22 and 42 in TS36.141 (Rel-12)</t>
  </si>
  <si>
    <t>R4-160383</t>
  </si>
  <si>
    <t>Corrections to BS spurious emissions requirements for band 22 and 42 in TS36.141 (Rel-13)</t>
  </si>
  <si>
    <t>0823</t>
  </si>
  <si>
    <t>R4-160724</t>
  </si>
  <si>
    <t>LTE_APAC700-Perf</t>
  </si>
  <si>
    <t>R4-160725</t>
  </si>
  <si>
    <t>R4-160726</t>
  </si>
  <si>
    <t>R4-161100</t>
  </si>
  <si>
    <t>R4-161102</t>
  </si>
  <si>
    <t>R4-161104</t>
  </si>
  <si>
    <t>0640</t>
  </si>
  <si>
    <t>R4-160195</t>
  </si>
  <si>
    <t>Introduction of completed R13 4DL inter-band CA's to TS 36.307</t>
  </si>
  <si>
    <t>R4-160196</t>
  </si>
  <si>
    <t>Introduction of completed R13 4DL inter-band CAs to TS 36.307</t>
  </si>
  <si>
    <t>R4-160197</t>
  </si>
  <si>
    <t>R4-160278</t>
  </si>
  <si>
    <t>R4-160279</t>
  </si>
  <si>
    <t>R4-160280</t>
  </si>
  <si>
    <t>0646</t>
  </si>
  <si>
    <t>R4-160282</t>
  </si>
  <si>
    <t>R4-160283</t>
  </si>
  <si>
    <t>R4-160387</t>
  </si>
  <si>
    <t>Introduction of 5DL/1UL CA combinations into TS 36.307 (Rel-10)</t>
  </si>
  <si>
    <t>0649</t>
  </si>
  <si>
    <t>R4-160388</t>
  </si>
  <si>
    <t>Introduction of 5DL/1UL CA combinations into TS 36.307 (Rel-11)</t>
  </si>
  <si>
    <t>R4-160389</t>
  </si>
  <si>
    <t>R4-160390</t>
  </si>
  <si>
    <t>R4-160488</t>
  </si>
  <si>
    <t>R4-160489</t>
  </si>
  <si>
    <t>R4-160490</t>
  </si>
  <si>
    <t>R4-160491</t>
  </si>
  <si>
    <t>0283</t>
  </si>
  <si>
    <t>R4-160721</t>
  </si>
  <si>
    <t>0284</t>
  </si>
  <si>
    <t>R4-160722</t>
  </si>
  <si>
    <t>R4-160723</t>
  </si>
  <si>
    <t>R4-160275</t>
  </si>
  <si>
    <t>Introduction of Band 68 into 37.113</t>
  </si>
  <si>
    <t>R4-160655</t>
  </si>
  <si>
    <t>Introduction of Band 46 in TS 37.113</t>
  </si>
  <si>
    <t>0450</t>
  </si>
  <si>
    <t>R4-160717</t>
  </si>
  <si>
    <t>Correction on spurious emissions for co-existence</t>
  </si>
  <si>
    <t>0451</t>
  </si>
  <si>
    <t>R4-160727</t>
  </si>
  <si>
    <t>0452</t>
  </si>
  <si>
    <t>R4-160728</t>
  </si>
  <si>
    <t>0453</t>
  </si>
  <si>
    <t>R4-160729</t>
  </si>
  <si>
    <t>RP-160471</t>
  </si>
  <si>
    <t>R4-160639</t>
  </si>
  <si>
    <t>CR to TR37.977: Further updates to channel model validation procedures for the RC and RC+CE methodologies</t>
  </si>
  <si>
    <t>R4-160732</t>
  </si>
  <si>
    <t>CR for Definition of Fading Channel Emulator Output Uncertainty Term</t>
  </si>
  <si>
    <t>R4-160785</t>
  </si>
  <si>
    <t>CR for SIR Related Uncertainty Terms</t>
  </si>
  <si>
    <t>R4-161054</t>
  </si>
  <si>
    <t>Update of channel model validation results for RTS</t>
  </si>
  <si>
    <t>R4-161056</t>
  </si>
  <si>
    <t>Update of terminology</t>
  </si>
  <si>
    <t>1617</t>
  </si>
  <si>
    <t>RP-160117</t>
  </si>
  <si>
    <t>R5-160186</t>
  </si>
  <si>
    <t>Correction to WCDMA to TD-LTE connected mode event reporting test case</t>
  </si>
  <si>
    <t>1618</t>
  </si>
  <si>
    <t>RP-160129</t>
  </si>
  <si>
    <t>R5-160202</t>
  </si>
  <si>
    <t>Uncertainties and Test Tolerances for Test case 8.2.5.3</t>
  </si>
  <si>
    <t>1619</t>
  </si>
  <si>
    <t>R5-160208</t>
  </si>
  <si>
    <t>Correction to test case 8.6.7.2</t>
  </si>
  <si>
    <t>1620</t>
  </si>
  <si>
    <t>R5-160209</t>
  </si>
  <si>
    <t>Correction to test case 8.6.6.2</t>
  </si>
  <si>
    <t>1621</t>
  </si>
  <si>
    <t>R5-160500</t>
  </si>
  <si>
    <t>Correction to 8.2.5.3 RSRQ based reselection</t>
  </si>
  <si>
    <t>1622</t>
  </si>
  <si>
    <t>RP-160100</t>
  </si>
  <si>
    <t>R5-160597</t>
  </si>
  <si>
    <t>Update to demodulation test cases for enhanced DCH</t>
  </si>
  <si>
    <t>1623</t>
  </si>
  <si>
    <t>R5-160598</t>
  </si>
  <si>
    <t>Annexure update to demod test cases for Enhanced UTRA DCH</t>
  </si>
  <si>
    <t>1624</t>
  </si>
  <si>
    <t>RP-160130</t>
  </si>
  <si>
    <t>R5-160898</t>
  </si>
  <si>
    <t>Correction of Additional spurious emissions requirements for TC 5.11</t>
  </si>
  <si>
    <t>1625</t>
  </si>
  <si>
    <t>R5-161125</t>
  </si>
  <si>
    <t>0165</t>
  </si>
  <si>
    <t>R5-160897</t>
  </si>
  <si>
    <t>Applicability update for Enhanced UTRA DCH test cases</t>
  </si>
  <si>
    <t>3825</t>
  </si>
  <si>
    <t>RP-160099</t>
  </si>
  <si>
    <t>R5-160211</t>
  </si>
  <si>
    <t>Corrections of the test case number 6.4.1.1 to 6.4.1</t>
  </si>
  <si>
    <t>3826</t>
  </si>
  <si>
    <t>R5-160304</t>
  </si>
  <si>
    <t>Addtion of references to 34.123-1</t>
  </si>
  <si>
    <t>3827</t>
  </si>
  <si>
    <t>R5-160305</t>
  </si>
  <si>
    <t>Editorial Correction of Test Procedure Note</t>
  </si>
  <si>
    <t>3828</t>
  </si>
  <si>
    <t>R5-160927</t>
  </si>
  <si>
    <t>WLAN Offload / Cell Selection / UTRA RRC_Idle to/from WLAN (Qqualmeas, ChannelUtilizationWLAN)</t>
  </si>
  <si>
    <t>3829</t>
  </si>
  <si>
    <t>R5-160928</t>
  </si>
  <si>
    <t>WLAN Offload / Offload Success / UTRA RRC_Connected to/from WLAN (RSRPmeas, ChannelUtilizationWLAN)</t>
  </si>
  <si>
    <t>3830</t>
  </si>
  <si>
    <t>R5-160978</t>
  </si>
  <si>
    <t>Addition of new 3GPP/WLAN test case: WLAN Offload / T330 expiry</t>
  </si>
  <si>
    <t>3831</t>
  </si>
  <si>
    <t>RP-160119</t>
  </si>
  <si>
    <t>R5-160356</t>
  </si>
  <si>
    <t>3832</t>
  </si>
  <si>
    <t>RP-160116</t>
  </si>
  <si>
    <t>R5-160357</t>
  </si>
  <si>
    <t>Correction to Rel-7 NISPC testcases 11.1.5.2, 11.2.1a, 11.2.1b and 11.9.1</t>
  </si>
  <si>
    <t>3833</t>
  </si>
  <si>
    <t>RP-160128</t>
  </si>
  <si>
    <t>R5-160925</t>
  </si>
  <si>
    <t>Correction to Rel-10 UTRAN MDT testcase 8.6.2.1</t>
  </si>
  <si>
    <t>3834</t>
  </si>
  <si>
    <t>RP-160108</t>
  </si>
  <si>
    <t>R5-160781</t>
  </si>
  <si>
    <t>New UEPCOP test case 12.4.1.1f Routing area updating / accepted / PSM</t>
  </si>
  <si>
    <t>3835</t>
  </si>
  <si>
    <t>R5-160782</t>
  </si>
  <si>
    <t>New UEPCOP test case 12.4.3.2b Periodic routing area updating / accepted / PSM / T3312 Extended Value</t>
  </si>
  <si>
    <t>3836</t>
  </si>
  <si>
    <t>R5-160472</t>
  </si>
  <si>
    <t>Update of generic procedures to check offload to UTRAN in Idle mode</t>
  </si>
  <si>
    <t>3838</t>
  </si>
  <si>
    <t>R5-160474</t>
  </si>
  <si>
    <t>Merge of WLAN offload connected mode test case 8.2.10.6 in 8.2.10.3</t>
  </si>
  <si>
    <t>3839</t>
  </si>
  <si>
    <t>R5-160524</t>
  </si>
  <si>
    <t>Correction to test case 8.2.2.65</t>
  </si>
  <si>
    <t>3840</t>
  </si>
  <si>
    <t>R5-160525</t>
  </si>
  <si>
    <t>Correction to test case 8.2.6.66</t>
  </si>
  <si>
    <t>3841</t>
  </si>
  <si>
    <t>R5-160544</t>
  </si>
  <si>
    <t>3842</t>
  </si>
  <si>
    <t>R5-160979</t>
  </si>
  <si>
    <t>Update of WLAN interworking test case 6.4.1</t>
  </si>
  <si>
    <t>3843</t>
  </si>
  <si>
    <t>R5-160931</t>
  </si>
  <si>
    <t>Addition of backhaul rate values and thresholds in TC 8.2.10.1</t>
  </si>
  <si>
    <t>R5-160123</t>
  </si>
  <si>
    <t>Correction to applicability condition C641, C881, C882 and C884.</t>
  </si>
  <si>
    <t>R5-160205</t>
  </si>
  <si>
    <t>Corrections to test case tiltle of 15.4.8</t>
  </si>
  <si>
    <t>RP-160115</t>
  </si>
  <si>
    <t>R5-160729</t>
  </si>
  <si>
    <t>Editorial update of UTRAN PICS Mnemonics</t>
  </si>
  <si>
    <t>R5-160309</t>
  </si>
  <si>
    <t>Applicability of Newly Added 3GPP/WLAN test cases for UTRAN</t>
  </si>
  <si>
    <t>R5-160431</t>
  </si>
  <si>
    <t>Addition of applicability statements for new UEPCOP test cases</t>
  </si>
  <si>
    <t>R5-161089</t>
  </si>
  <si>
    <t>Merge of WLAN identifier does not match  test cases into related test cases</t>
  </si>
  <si>
    <t>RP-160121</t>
  </si>
  <si>
    <t>R5s160018</t>
  </si>
  <si>
    <t>Addition of Rel-8 UTRA SS testcase 15.3.4 to SSNITZ testsuite</t>
  </si>
  <si>
    <t>R5s160060</t>
  </si>
  <si>
    <t>Addidtion of  UTRAN MDT testcase 8.6.2.1 to UTRAN testsuite</t>
  </si>
  <si>
    <t>RP-160114</t>
  </si>
  <si>
    <t>R5-160942</t>
  </si>
  <si>
    <t>R5s160122</t>
  </si>
  <si>
    <t>Correction to Rel-10 NIMTC testcase 12.2.2.3a</t>
  </si>
  <si>
    <t>3476</t>
  </si>
  <si>
    <t>R5s160130</t>
  </si>
  <si>
    <t>Correction to Supplementary Service test case 15.4.3</t>
  </si>
  <si>
    <t>R5s160139</t>
  </si>
  <si>
    <t>Correction to UTRA TTCN-2 test case 8.1.9e</t>
  </si>
  <si>
    <t>R5s160143</t>
  </si>
  <si>
    <t>Correction to UTRA TTCN-3 SS-NITZ test case 15.3.4</t>
  </si>
  <si>
    <t>3479</t>
  </si>
  <si>
    <t>R5s160148</t>
  </si>
  <si>
    <t>Correction to functions f_UTRAN34_CallA_B_Held_A_C_Delivered and f_UTRAN34_CallA_B_Held_A_C_Active</t>
  </si>
  <si>
    <t>3480</t>
  </si>
  <si>
    <t>R5s160149</t>
  </si>
  <si>
    <t>Correction to Supplementary Service test case 15.8.5</t>
  </si>
  <si>
    <t>3483</t>
  </si>
  <si>
    <t>R5s160153</t>
  </si>
  <si>
    <t>Corrections to handling of LAU Request and RAU Request.</t>
  </si>
  <si>
    <t>3484</t>
  </si>
  <si>
    <t>RP-160491</t>
  </si>
  <si>
    <t>RP-160101</t>
  </si>
  <si>
    <t>R5-160916</t>
  </si>
  <si>
    <t>Update precondition requirements in C.45</t>
  </si>
  <si>
    <t>12.8.1</t>
  </si>
  <si>
    <t>R5-160790</t>
  </si>
  <si>
    <t>Update precondition requirements in C.11</t>
  </si>
  <si>
    <t>0785</t>
  </si>
  <si>
    <t>R5-160792</t>
  </si>
  <si>
    <t>Update precondition requirements in C.8</t>
  </si>
  <si>
    <t>0786</t>
  </si>
  <si>
    <t>R5-160793</t>
  </si>
  <si>
    <t>Update precondition requirements in C.9</t>
  </si>
  <si>
    <t>0787</t>
  </si>
  <si>
    <t>R5-160794</t>
  </si>
  <si>
    <t>Update test case 17.1</t>
  </si>
  <si>
    <t>R5-160795</t>
  </si>
  <si>
    <t>Update test case 17.2</t>
  </si>
  <si>
    <t>R5-160796</t>
  </si>
  <si>
    <t>Corrections to Conferencing test cases</t>
  </si>
  <si>
    <t>R5-160797</t>
  </si>
  <si>
    <t>Corrections to XCAP test cases</t>
  </si>
  <si>
    <t>RP-160096</t>
  </si>
  <si>
    <t>R5-160913</t>
  </si>
  <si>
    <t>New TC H.8.1 Initial registration / Fixed Broadband Access</t>
  </si>
  <si>
    <t>R5-160288</t>
  </si>
  <si>
    <t>New Annex H definition for MTSI over Fixed Broadband Access</t>
  </si>
  <si>
    <t>R5-160914</t>
  </si>
  <si>
    <t>Correction to default IMS Registration messages for new Fixed Broadband Access Registration test cases</t>
  </si>
  <si>
    <t>R5-160290</t>
  </si>
  <si>
    <t>New Generic Registration Test Procedure for SIP Digest without TLS</t>
  </si>
  <si>
    <t>R5-160915</t>
  </si>
  <si>
    <t>New Generic Test Procedure for MTSI Originating speech call over Fixed Broadband Access</t>
  </si>
  <si>
    <t>R5-160292</t>
  </si>
  <si>
    <t>New TC H.8.2 User Initiated Re-Registration / Fixed Broadband Access</t>
  </si>
  <si>
    <t>R5-160293</t>
  </si>
  <si>
    <t>New H.12.3 TC Originating MTSI Voice Call Successful with preconditions / Fixed Broadband Access</t>
  </si>
  <si>
    <t>R5-160974</t>
  </si>
  <si>
    <t>Applicability of new MTSI Fixed Broadband Access test cases</t>
  </si>
  <si>
    <t>RP-160097</t>
  </si>
  <si>
    <t>R5-160295</t>
  </si>
  <si>
    <t>New Annex G definition for MTSI over WLAN</t>
  </si>
  <si>
    <t>R5-160798</t>
  </si>
  <si>
    <t>Corrections to IMS test case 19.5.1</t>
  </si>
  <si>
    <t>R5-160324</t>
  </si>
  <si>
    <t>Removing Rel-9 SSAC test descriptions from 34.229-1</t>
  </si>
  <si>
    <t>R5-160325</t>
  </si>
  <si>
    <t>Removing Rel-12 SSAC test descriptions from 34.229-1</t>
  </si>
  <si>
    <t>R5-160435</t>
  </si>
  <si>
    <t>Clarification for conference media label used in NOTIFY for conference event package messages sent to the UE in C.19</t>
  </si>
  <si>
    <t>0808</t>
  </si>
  <si>
    <t>R5-160505</t>
  </si>
  <si>
    <t>Addition of new test case H.12.1 : Originating – 503 Service Unavailable / Fixed Broadband Access</t>
  </si>
  <si>
    <t>R5-160509</t>
  </si>
  <si>
    <t>Addition of new test case H.12.2 : Originating – 504 Server Time-out / Fixed Broadband Access</t>
  </si>
  <si>
    <t>R5-160901</t>
  </si>
  <si>
    <t>Corrections to Authorization header in C.29.2</t>
  </si>
  <si>
    <t>R5-160943</t>
  </si>
  <si>
    <t>Adding GSMA IR.94 reference</t>
  </si>
  <si>
    <t>R5-160553</t>
  </si>
  <si>
    <t>Expired grace period for video feature parameter and conference event subscription</t>
  </si>
  <si>
    <t>R5-160903</t>
  </si>
  <si>
    <t>Update precondition requirements in C.13</t>
  </si>
  <si>
    <t>R5-160904</t>
  </si>
  <si>
    <t>Update precondition requirements in C.15</t>
  </si>
  <si>
    <t>R5-160975</t>
  </si>
  <si>
    <t>New test case 15.2a Originating Identification Restriction / Signalling</t>
  </si>
  <si>
    <t>R5-160976</t>
  </si>
  <si>
    <t>New test case 15.4a Terminating Identification Restriction / Signalling</t>
  </si>
  <si>
    <t>R5-160917</t>
  </si>
  <si>
    <t>Update EVS requirements in test case 12.26</t>
  </si>
  <si>
    <t>R5-160612</t>
  </si>
  <si>
    <t>Corrections to XML declarations</t>
  </si>
  <si>
    <t>R5-160906</t>
  </si>
  <si>
    <t>Corrections to RS and RR modifiers</t>
  </si>
  <si>
    <t>R5-160918</t>
  </si>
  <si>
    <t>Update EVS requirements in C.44</t>
  </si>
  <si>
    <t>R5-160919</t>
  </si>
  <si>
    <t>Update EVS requirements in C.45</t>
  </si>
  <si>
    <t>R5-160907</t>
  </si>
  <si>
    <t>Correction to IMS test case 19.1.3</t>
  </si>
  <si>
    <t>R5-160937</t>
  </si>
  <si>
    <t>Correction to IMS emergency call test cases 19.3.2, 19.3.2b and 19.3.2c</t>
  </si>
  <si>
    <t>0161</t>
  </si>
  <si>
    <t>R5-160910</t>
  </si>
  <si>
    <t>Correction of Applicability of Test Case 8.14 by introduction of PICS for Multiple IMPU per TS 24.229 Section 5.1.1.4</t>
  </si>
  <si>
    <t>0162</t>
  </si>
  <si>
    <t>R5-160911</t>
  </si>
  <si>
    <t>Correction of PICS applicability for TC 15.21 and 15.21b with introduction of new PICS for Network Invitation to Conference per TS 24.147 Section 5.3.1.4.2</t>
  </si>
  <si>
    <t>R5-160944</t>
  </si>
  <si>
    <t>Removal of outdated versions of GSMA PRD IR.92</t>
  </si>
  <si>
    <t>0164</t>
  </si>
  <si>
    <t>R5-160554</t>
  </si>
  <si>
    <t>Removing item on subscription to conference event package</t>
  </si>
  <si>
    <t>R5-160977</t>
  </si>
  <si>
    <t>Addition of applicability statements for new OIR/TIR test cases</t>
  </si>
  <si>
    <t>0166</t>
  </si>
  <si>
    <t>R5-160938</t>
  </si>
  <si>
    <t>Applicability updates on IMS emergency call test case 19.3.2</t>
  </si>
  <si>
    <t>0362</t>
  </si>
  <si>
    <t>RP-160123</t>
  </si>
  <si>
    <t>R5s160011</t>
  </si>
  <si>
    <t>Correction to IMS test case 15.21a regarding Route header in REFER</t>
  </si>
  <si>
    <t>0363</t>
  </si>
  <si>
    <t>R5s160096</t>
  </si>
  <si>
    <t>Addition of IMS test case 15.14b</t>
  </si>
  <si>
    <t>0365</t>
  </si>
  <si>
    <t>R5s160031</t>
  </si>
  <si>
    <t>Corrections to IMS emergency call test case 19.4.1</t>
  </si>
  <si>
    <t>0366</t>
  </si>
  <si>
    <t>R5s160032</t>
  </si>
  <si>
    <t>Corrections to IMS IRAT Emergency Call Limited Service Functionality</t>
  </si>
  <si>
    <t>0367</t>
  </si>
  <si>
    <t>R5s160043</t>
  </si>
  <si>
    <t>Correction to IMS test case 15.21a regarding TEL URI</t>
  </si>
  <si>
    <t>0368</t>
  </si>
  <si>
    <t>R5s160045</t>
  </si>
  <si>
    <t>Correction to Unsubscribe function in IMS De-Registration procedure</t>
  </si>
  <si>
    <t>0369</t>
  </si>
  <si>
    <t>R5s160046</t>
  </si>
  <si>
    <t>Corrections to bit rate for video calls</t>
  </si>
  <si>
    <t>0371</t>
  </si>
  <si>
    <t>R5s160055</t>
  </si>
  <si>
    <t>Correction to NOTIFY for 200 OK in Conferencing test cases</t>
  </si>
  <si>
    <t>0373</t>
  </si>
  <si>
    <t>R5s160070</t>
  </si>
  <si>
    <t>Addition of test case 19.3.2b</t>
  </si>
  <si>
    <t>0375</t>
  </si>
  <si>
    <t>R5s160072</t>
  </si>
  <si>
    <t>Addition of test case 19.3.2c</t>
  </si>
  <si>
    <t>0377</t>
  </si>
  <si>
    <t>R5s160075</t>
  </si>
  <si>
    <t>Correction to IMS test case 8.16</t>
  </si>
  <si>
    <t>0378</t>
  </si>
  <si>
    <t>R5s160076</t>
  </si>
  <si>
    <t>Addition of test case 19.3.2</t>
  </si>
  <si>
    <t>0381</t>
  </si>
  <si>
    <t>R5s160090</t>
  </si>
  <si>
    <t>Correction to IMS_UTRAN_IWD_15wk50 test suite</t>
  </si>
  <si>
    <t>0382</t>
  </si>
  <si>
    <t>R5-160912</t>
  </si>
  <si>
    <t>Routine maintenance for TS 34.229-3</t>
  </si>
  <si>
    <t>0384</t>
  </si>
  <si>
    <t>R5s160131</t>
  </si>
  <si>
    <t>Addition of IMS test case 19.5.1</t>
  </si>
  <si>
    <t>0385</t>
  </si>
  <si>
    <t>RP-160492</t>
  </si>
  <si>
    <t>0024</t>
  </si>
  <si>
    <t>R5-160201</t>
  </si>
  <si>
    <t>Add Test Tolerance analyses for TS 34.121-1 Test case 8.2.5.3</t>
  </si>
  <si>
    <t>0664</t>
  </si>
  <si>
    <t>RP-160109</t>
  </si>
  <si>
    <t>R5-160848</t>
  </si>
  <si>
    <t>Adding new specific message content to release NAICS configuration</t>
  </si>
  <si>
    <t>0667</t>
  </si>
  <si>
    <t>RP-160112</t>
  </si>
  <si>
    <t>R5-160895</t>
  </si>
  <si>
    <t>Connection diagram for Receiver test with 4 Rx antenna ports</t>
  </si>
  <si>
    <t>LTE_4Rx_AP_DL-UEConTest</t>
  </si>
  <si>
    <t>0669</t>
  </si>
  <si>
    <t>RP-160106</t>
  </si>
  <si>
    <t>R5-161057</t>
  </si>
  <si>
    <t>Addition of the default messages in 36.508 for the small cell enhancements for physical layer test</t>
  </si>
  <si>
    <t>0670</t>
  </si>
  <si>
    <t>RP-160103</t>
  </si>
  <si>
    <t>R5-160765</t>
  </si>
  <si>
    <t>Update generic procedures 4.5A.22</t>
  </si>
  <si>
    <t>0671</t>
  </si>
  <si>
    <t>R5-160980</t>
  </si>
  <si>
    <t>Corrections to bit rates for video calls</t>
  </si>
  <si>
    <t>0672</t>
  </si>
  <si>
    <t>RP-160111</t>
  </si>
  <si>
    <t>R5-160809</t>
  </si>
  <si>
    <t>Addition of Test frequency for CA_19A-28A and CA_1A-19A-28A</t>
  </si>
  <si>
    <t>LTE_CA_Rel13-UEConTest</t>
  </si>
  <si>
    <t>0673</t>
  </si>
  <si>
    <t>R5-160730</t>
  </si>
  <si>
    <t>UTRAN Registration procedure for LTE-IRAT test cases</t>
  </si>
  <si>
    <t>0674</t>
  </si>
  <si>
    <t>RP-160107</t>
  </si>
  <si>
    <t>R5-160950</t>
  </si>
  <si>
    <t>Corrections to default RRC messages for Dual Connectivity</t>
  </si>
  <si>
    <t>0675</t>
  </si>
  <si>
    <t>R5-160406</t>
  </si>
  <si>
    <t>Correction of generic setup procedures for Dual Connectivity protocol testing</t>
  </si>
  <si>
    <t>0676</t>
  </si>
  <si>
    <t>R5-160407</t>
  </si>
  <si>
    <t>Introduction of generic RF procedures for Dual Connectivity</t>
  </si>
  <si>
    <t>0677</t>
  </si>
  <si>
    <t>R5-160810</t>
  </si>
  <si>
    <t>CA_20A-67A: Add test frequencies to sub-clause 4.3.1</t>
  </si>
  <si>
    <t>0678</t>
  </si>
  <si>
    <t>R5-160413</t>
  </si>
  <si>
    <t>CA_20A-67A: Add test frequencies to sub-clause 6.2.3.2</t>
  </si>
  <si>
    <t>0679</t>
  </si>
  <si>
    <t>R5-160471</t>
  </si>
  <si>
    <t>Addition of default power level for WLAN AP beacon RSSI</t>
  </si>
  <si>
    <t>0680</t>
  </si>
  <si>
    <t>RP-160110</t>
  </si>
  <si>
    <t>R5-160476</t>
  </si>
  <si>
    <t>Addition of reference message definitions for eIMTA</t>
  </si>
  <si>
    <t>0681</t>
  </si>
  <si>
    <t>R5-161003</t>
  </si>
  <si>
    <t>Correction to extendedPHR-r10 for UL CA</t>
  </si>
  <si>
    <t>R5-160503</t>
  </si>
  <si>
    <t>Addition of ProSe Test Frequencies and update to Band and Bandwidth capabilities</t>
  </si>
  <si>
    <t>R5-160562</t>
  </si>
  <si>
    <t>Addition of missing E-UTRA manual selection (E5) -end state</t>
  </si>
  <si>
    <t>R5-160731</t>
  </si>
  <si>
    <t>Correction to CDMA Frequency range for E25-CDMA BC1 band combination</t>
  </si>
  <si>
    <t>0685</t>
  </si>
  <si>
    <t>R5-160767</t>
  </si>
  <si>
    <t>Update for SIB18 and SIB19</t>
  </si>
  <si>
    <t>RP-160105</t>
  </si>
  <si>
    <t>R5-160646</t>
  </si>
  <si>
    <t>Correction of PhysicalConfigDedicated-DEFAULT</t>
  </si>
  <si>
    <t>0687</t>
  </si>
  <si>
    <t>R5-160647</t>
  </si>
  <si>
    <t>Correction of test frequencies for CA_3C and CA_7C</t>
  </si>
  <si>
    <t>0689</t>
  </si>
  <si>
    <t>R5-160699</t>
  </si>
  <si>
    <t>0690</t>
  </si>
  <si>
    <t>R5-160784</t>
  </si>
  <si>
    <t>Correction to UE registration procedure State 2</t>
  </si>
  <si>
    <t>0691</t>
  </si>
  <si>
    <t>RP-160098</t>
  </si>
  <si>
    <t>R5-160789</t>
  </si>
  <si>
    <t>Add new antenna diagram for 3DL CA RSTD test cases</t>
  </si>
  <si>
    <t>R5-160768</t>
  </si>
  <si>
    <t>ProSe test loop modes Clarification\Updates</t>
  </si>
  <si>
    <t>2347</t>
  </si>
  <si>
    <t>R5-160025</t>
  </si>
  <si>
    <t>Update to NAICS test cases to release NAICS configuration</t>
  </si>
  <si>
    <t>2348</t>
  </si>
  <si>
    <t>R5-160026</t>
  </si>
  <si>
    <t>Test Tolerances for FDD PDSCH Transmit Diversity 2x2 with TM2 Interference Model– Enhanced Performance Requirement Type B (8.2.1.2.5)</t>
  </si>
  <si>
    <t>2349</t>
  </si>
  <si>
    <t>R5-160027</t>
  </si>
  <si>
    <t>Test Tolerances for FDD PDSCH Transmit Diversity 2x2 with TM9 Interference Model– Enhanced Performance Requirement Type B (8.2.1.2.6)</t>
  </si>
  <si>
    <t>2350</t>
  </si>
  <si>
    <t>R5-160028</t>
  </si>
  <si>
    <t>Test Tolerances for TDD PDSCH Transmit Diversity 2x2 with TM2 Interference Model– Enhanced Performance Requirement Type B (8.2.2.2.6)</t>
  </si>
  <si>
    <t>2351</t>
  </si>
  <si>
    <t>R5-160029</t>
  </si>
  <si>
    <t>Test Tolerances for TDD PDSCH Transmit Diversity 2x2 with TM9 Interference Model– Enhanced Performance Requirement Type B (8.2.2.2.7)</t>
  </si>
  <si>
    <t>2352</t>
  </si>
  <si>
    <t>R5-160030</t>
  </si>
  <si>
    <t>Test Tolerances FDD and TDD CQI reporting under fading conditions (PUCCH) TM4 - Enhanced Receiver Type B (9.3.8.1.1 and 9.3.8.1.2)</t>
  </si>
  <si>
    <t>2353</t>
  </si>
  <si>
    <t>R5-161039</t>
  </si>
  <si>
    <t>LTE Type B performance requirements - Introduction of new test  cases 8.2.1.4.4 and 8.2.2.4.5</t>
  </si>
  <si>
    <t>2354</t>
  </si>
  <si>
    <t>R5-161040</t>
  </si>
  <si>
    <t>LTE Type B performance requirements - Adding test cases 8.2.1.4.4 and 8.2.2.4.5 into Annex F and G</t>
  </si>
  <si>
    <t>2355</t>
  </si>
  <si>
    <t>R5-161103</t>
  </si>
  <si>
    <t>New CA 2UL Tx test case 6.5.2A.1.2 Error Vector Magnitude (EVM) for CA (inter-band DL CA and UL CA)</t>
  </si>
  <si>
    <t>2356</t>
  </si>
  <si>
    <t>R5-161019</t>
  </si>
  <si>
    <t>New CA 2UL Tx test case 6.5.2A.1.3 Error Vector Magnitude (EVM) for CA (intra-band non-contiguous DL CA and UL CA)</t>
  </si>
  <si>
    <t>2357</t>
  </si>
  <si>
    <t>R5-161104</t>
  </si>
  <si>
    <t>New CA 2UL Tx test case 6.5.2A.2.2 Carrier leakage for CA (inter-band DL CA and UL CA)</t>
  </si>
  <si>
    <t>2358</t>
  </si>
  <si>
    <t>R5-161105</t>
  </si>
  <si>
    <t>New CA 2UL Tx test case 6.5.2A.2.3 Carrier leakage for CA (intra-band non-contiguous DL CA and UL CA)</t>
  </si>
  <si>
    <t>2359</t>
  </si>
  <si>
    <t>R5-161022</t>
  </si>
  <si>
    <t>New CA 2UL Tx test case 6.5.2A.3.2 In-band emissions for non allocated RB for CA (inter-band DL CA and UL CA)</t>
  </si>
  <si>
    <t>2360</t>
  </si>
  <si>
    <t>R5-161023</t>
  </si>
  <si>
    <t>New CA 2UL Tx test case 6.5.2A.3.3 In-band emissions for non allocated RB for CA (intra-band non-contiguous DL CA and UL CA)</t>
  </si>
  <si>
    <t>2361</t>
  </si>
  <si>
    <t>R5-161024</t>
  </si>
  <si>
    <t>New CA 2UL Tx test case 6.6.3.1A.3 Transmitter Spurious emissions for CA (intra-band non-contiguous DL CA and UL CA)</t>
  </si>
  <si>
    <t>2362</t>
  </si>
  <si>
    <t>RP-160118</t>
  </si>
  <si>
    <t>R5-160067</t>
  </si>
  <si>
    <t>Correction to UE output power of Tx test cases 6.5.2.3</t>
  </si>
  <si>
    <t>2363</t>
  </si>
  <si>
    <t>R5-160068</t>
  </si>
  <si>
    <t>Correction to some incorrect sentences of Tx test case 6.5.2A.3.1</t>
  </si>
  <si>
    <t>2367</t>
  </si>
  <si>
    <t>RP-160102</t>
  </si>
  <si>
    <t>R5-161073</t>
  </si>
  <si>
    <t>Update of test applicability for eDL MIMO enhancement TCs</t>
  </si>
  <si>
    <t>2368</t>
  </si>
  <si>
    <t>R5-160106</t>
  </si>
  <si>
    <t>Update of Test Tolerance for eDL MIMO enhancement test cases</t>
  </si>
  <si>
    <t>2369</t>
  </si>
  <si>
    <t>R5-160107</t>
  </si>
  <si>
    <t>Removal of technical content in 36.521-1 v12.8.0 and substitution with pointer to the next Release</t>
  </si>
  <si>
    <t>2370</t>
  </si>
  <si>
    <t>R5-160870</t>
  </si>
  <si>
    <t>Updates and test tolerance to single antenna FDD-TDD CA test cases</t>
  </si>
  <si>
    <t>2371</t>
  </si>
  <si>
    <t>R5-160124</t>
  </si>
  <si>
    <t>Correction to test case 8.7.1.1_A.1</t>
  </si>
  <si>
    <t>2372</t>
  </si>
  <si>
    <t>R5-160125</t>
  </si>
  <si>
    <t>Correction to test case 9.3.2.1.1</t>
  </si>
  <si>
    <t>2373</t>
  </si>
  <si>
    <t>R5-161111</t>
  </si>
  <si>
    <t>Correction to power level for dual layer TM9 demodulation tests</t>
  </si>
  <si>
    <t>2375</t>
  </si>
  <si>
    <t>R5-160139</t>
  </si>
  <si>
    <t>Test Tolerances for 9.6.1.3.1+9.6.1.3.2+9.6.1.4.1+9.6.1.4.2 2DL-3DL CA</t>
  </si>
  <si>
    <t>2376</t>
  </si>
  <si>
    <t>R5-160141</t>
  </si>
  <si>
    <t>TTs to Annex F for 2DL and 3DL CA</t>
  </si>
  <si>
    <t>2377</t>
  </si>
  <si>
    <t>R5-161025</t>
  </si>
  <si>
    <t>Addition of new LTE_CA_Rel12_2UL test case 6.6.3.2A.3</t>
  </si>
  <si>
    <t>2378</t>
  </si>
  <si>
    <t>R5-161026</t>
  </si>
  <si>
    <t>Completion of new LTE_CA_Rel12_2UL Test Case 6.7A.2</t>
  </si>
  <si>
    <t>2379</t>
  </si>
  <si>
    <t>R5-160835</t>
  </si>
  <si>
    <t>Addition of UL CA capability for CA_4A-4A in Table 5.4.2A.1-3</t>
  </si>
  <si>
    <t>2380</t>
  </si>
  <si>
    <t>R5-160836</t>
  </si>
  <si>
    <t>Correction for table references in TC 6.6.3.2A.1</t>
  </si>
  <si>
    <t>2381</t>
  </si>
  <si>
    <t>R5-160837</t>
  </si>
  <si>
    <t>Renaming of Table 6.6.3.2A-3a</t>
  </si>
  <si>
    <t>2382</t>
  </si>
  <si>
    <t>R5-160155</t>
  </si>
  <si>
    <t>Test Tolerances for 9.3.7.1+9.3.7.2 eDL MIMO enhancement</t>
  </si>
  <si>
    <t>2383</t>
  </si>
  <si>
    <t>R5-160159</t>
  </si>
  <si>
    <t>Test Tolerances for 9.4.1.4.1+9.4.1.4.2+9.4.2.3.3+9.4.2.3.4 eDL MIMO enhancement</t>
  </si>
  <si>
    <t>2384</t>
  </si>
  <si>
    <t>R5-160877</t>
  </si>
  <si>
    <t>TTs to Annex F for eDL MIMO enhancement</t>
  </si>
  <si>
    <t>2385</t>
  </si>
  <si>
    <t>R5-160162</t>
  </si>
  <si>
    <t>Corrections to eDL MIMO enhancements Annex B to include High XP 4x2</t>
  </si>
  <si>
    <t>2386</t>
  </si>
  <si>
    <t>R5-160164</t>
  </si>
  <si>
    <t>Corrections to EVM test case 6.5.2A.1.1</t>
  </si>
  <si>
    <t>2387</t>
  </si>
  <si>
    <t>RP-160104</t>
  </si>
  <si>
    <t>R5-160165</t>
  </si>
  <si>
    <t>Update of uncertainty and TT references for TC 6.2.4E and 6.2.5E</t>
  </si>
  <si>
    <t>2389</t>
  </si>
  <si>
    <t>R5-161107</t>
  </si>
  <si>
    <t>Reference sensitivity level with 4 Rx antenna ports</t>
  </si>
  <si>
    <t>2390</t>
  </si>
  <si>
    <t>R5-160169</t>
  </si>
  <si>
    <t>Addition of 4 Rx part to Diversity characteristics</t>
  </si>
  <si>
    <t>2391</t>
  </si>
  <si>
    <t>R5-160203</t>
  </si>
  <si>
    <t>Revise Power Control Relative power tolerance for CA (intra-band contiguous DL CA and UL CA) test case 6.3.5A.2.1</t>
  </si>
  <si>
    <t>2392</t>
  </si>
  <si>
    <t>R5-160878</t>
  </si>
  <si>
    <t>Update to Annex F for TC 8.9.1.1.3, 8.9.1.2.1, 8.9.1.2.3, 9.7.2.1, 9.7.2.2</t>
  </si>
  <si>
    <t>2393</t>
  </si>
  <si>
    <t>R5-160852</t>
  </si>
  <si>
    <t>Update to TC 8.9.1.1.3 FDD PDSCH Single-layer Spatial Multiplexing on antenna ports 7 or 8 for UE category 0</t>
  </si>
  <si>
    <t>2394</t>
  </si>
  <si>
    <t>R5-160853</t>
  </si>
  <si>
    <t>Update to TC 8.9.1.2.1 TDD PDSCH Transmit Diversity for UE category 0</t>
  </si>
  <si>
    <t>2395</t>
  </si>
  <si>
    <t>R5-160854</t>
  </si>
  <si>
    <t>Update to TC 8.9.1.2.3 TDD PDSCH Single-layer Spatial Multiplexing on antenna ports 7 or 8 for UE category 0</t>
  </si>
  <si>
    <t>2398</t>
  </si>
  <si>
    <t>R5-161008</t>
  </si>
  <si>
    <t>Updates to TC 8.7.1.1_A.2 FDD Sustained data rate performance for CA (3DL CA)</t>
  </si>
  <si>
    <t>2399</t>
  </si>
  <si>
    <t>R5-161034</t>
  </si>
  <si>
    <t>Updates to 7.4A.1_H and 7.4A.2_H Maximum input level for intra-band contiguous CA for 256QAM in DL</t>
  </si>
  <si>
    <t>2400</t>
  </si>
  <si>
    <t>R5-160819</t>
  </si>
  <si>
    <t>Addition of new TC 7.4A.3_H Maximum input level for CA (inter-band DL CA without UL CA) for 256QAM in DL</t>
  </si>
  <si>
    <t>2401</t>
  </si>
  <si>
    <t>R5-160820</t>
  </si>
  <si>
    <t>Addition of new TC 7.4A.4_H Maximum input level for CA (intra band non-contiguous DL CA without UL CA) for 256QAM in DL</t>
  </si>
  <si>
    <t>2402</t>
  </si>
  <si>
    <t>R5-161035</t>
  </si>
  <si>
    <t>Updates to TC 7.4A.5_H Maximum input level for CA (3DL CA without UL CA) for 256QAM in DL</t>
  </si>
  <si>
    <t>2403</t>
  </si>
  <si>
    <t>R5-161030</t>
  </si>
  <si>
    <t>Addition of new TC 9.2.1.7 FDD CQI Reporting under AWGN conditions – PUCCH 1-0 for 256QAM in DL</t>
  </si>
  <si>
    <t>2404</t>
  </si>
  <si>
    <t>R5-161031</t>
  </si>
  <si>
    <t>Addition of new TC 9.2.1.8 TDD CQI Reporting under AWGN conditions – PUCCH 1-0 for 256QAM in DL</t>
  </si>
  <si>
    <t>2405</t>
  </si>
  <si>
    <t>R5-161032</t>
  </si>
  <si>
    <t>Addition of new TC 9.3.1.2.3 FDD CQI Reporting under fading conditions – PUSCH 3-1 for 256QAM in DL</t>
  </si>
  <si>
    <t>2406</t>
  </si>
  <si>
    <t>R5-161033</t>
  </si>
  <si>
    <t>Addition of new TC 9.3.1.2.4 TDD CQI Reporting under fading conditions – PUSCH 3-1 for 256QAM in DL</t>
  </si>
  <si>
    <t>2407</t>
  </si>
  <si>
    <t>R5-161029</t>
  </si>
  <si>
    <t>Updates to Annex A for 256QAM test</t>
  </si>
  <si>
    <t>2408</t>
  </si>
  <si>
    <t>R5-160855</t>
  </si>
  <si>
    <t>Update to TC 9.7.2.2 TDD CQI reporting definition under fading conditions for UE category 0</t>
  </si>
  <si>
    <t>2409</t>
  </si>
  <si>
    <t>R5-160838</t>
  </si>
  <si>
    <t>Update to Annex F for TC 6.3.5A.1.2, 6.3.5A.1.3</t>
  </si>
  <si>
    <t>2410</t>
  </si>
  <si>
    <t>R5-161056</t>
  </si>
  <si>
    <t>Adding new clause 6.3.5A.1.0 and 6.3.5A.2.0 to define the minimum conformance requirements.</t>
  </si>
  <si>
    <t>2411</t>
  </si>
  <si>
    <t>R5-160839</t>
  </si>
  <si>
    <t>Update to TC 6.3.5A.1.2 Power Control Absolute Power Tolerance for CA (inter-band DL CA and UL CA).</t>
  </si>
  <si>
    <t>2412</t>
  </si>
  <si>
    <t>R5-160840</t>
  </si>
  <si>
    <t>Update to TC 6.3.5A.1.3 Power Control Absolute power tolerance for CA (intra-band non-contiguous DL CA and UL CA).</t>
  </si>
  <si>
    <t>2415</t>
  </si>
  <si>
    <t>R5-161065</t>
  </si>
  <si>
    <t>Correction of Table number of DeltaRib reference in CA receiver RF tests</t>
  </si>
  <si>
    <t>2416</t>
  </si>
  <si>
    <t>R5-160841</t>
  </si>
  <si>
    <t>Correction to test case 6.2.5A.3</t>
  </si>
  <si>
    <t>2417</t>
  </si>
  <si>
    <t>R5-161017</t>
  </si>
  <si>
    <t>Update to TC 6.2.4A.2 A-MPR for 2UL inter-band CA</t>
  </si>
  <si>
    <t>2419</t>
  </si>
  <si>
    <t>R5-160281</t>
  </si>
  <si>
    <t>Addition of delta TIB for the new CA configuration CA_3A-41A in sub-clause 6.2.5</t>
  </si>
  <si>
    <t>2420</t>
  </si>
  <si>
    <t>R5-160856</t>
  </si>
  <si>
    <t>Update to TC 9.7.2.1 FDD and Half duplex FDD CQI reporting definition under fading conditions for UE category 0</t>
  </si>
  <si>
    <t>2421</t>
  </si>
  <si>
    <t>R5-161009</t>
  </si>
  <si>
    <t>Updates to TM3 TDD-FDD with TDD Pcell 2DLCA and 3DLCA test cases</t>
  </si>
  <si>
    <t>2422</t>
  </si>
  <si>
    <t>R5-160828</t>
  </si>
  <si>
    <t>Updates to TM3 TDD-FDD Soft buffer 2DLCA test cases</t>
  </si>
  <si>
    <t>2423</t>
  </si>
  <si>
    <t>R5-160334</t>
  </si>
  <si>
    <t>Updates of Spurious emission band UE co-existence for CA (inter-band DL CA and UL CA)</t>
  </si>
  <si>
    <t>2424</t>
  </si>
  <si>
    <t>R5-160845</t>
  </si>
  <si>
    <t>Addition of new test case for additional spurious for inter-band 2UL CA and updates for A-MPR for inter-band 2UL CA</t>
  </si>
  <si>
    <t>2425</t>
  </si>
  <si>
    <t>R5-160337</t>
  </si>
  <si>
    <t>Annex F update for frequency error for inter-band 2UL CA</t>
  </si>
  <si>
    <t>2426</t>
  </si>
  <si>
    <t>R5-160338</t>
  </si>
  <si>
    <t>Correction and updates to test requirements of Reference sensitivity for inter-band 2DL CA</t>
  </si>
  <si>
    <t>2427</t>
  </si>
  <si>
    <t>R5-161004</t>
  </si>
  <si>
    <t>Updates of some Rel-13 defined CA combinations to chapter 5 of TS 36.521-1</t>
  </si>
  <si>
    <t>2428</t>
  </si>
  <si>
    <t>R5-160344</t>
  </si>
  <si>
    <t>Updates of some Rel-13 defined CA combinations to minimum requirements of Reference sensitivity for CA</t>
  </si>
  <si>
    <t>2429</t>
  </si>
  <si>
    <t>R5-160345</t>
  </si>
  <si>
    <t>Updates of delta TIB,c values and table references for delta TIB,c</t>
  </si>
  <si>
    <t>2430</t>
  </si>
  <si>
    <t>R5-160811</t>
  </si>
  <si>
    <t>Updates of delta RIB,c values and table references for delta RIB,c</t>
  </si>
  <si>
    <t>2431</t>
  </si>
  <si>
    <t>R5-160812</t>
  </si>
  <si>
    <t>Addition of CA_19A-28A and CA_21A-42A to refsens for inter-band 2DL CA</t>
  </si>
  <si>
    <t>2432</t>
  </si>
  <si>
    <t>R5-160813</t>
  </si>
  <si>
    <t>Updates of test points and test requirements of some Rel-13 defined CA combinations for Reference sensitivity for 3DL CA</t>
  </si>
  <si>
    <t>2433</t>
  </si>
  <si>
    <t>R5-161041</t>
  </si>
  <si>
    <t>Test configuration correction for AMPR tests</t>
  </si>
  <si>
    <t>2434</t>
  </si>
  <si>
    <t>R5-161042</t>
  </si>
  <si>
    <t>Test configuration correction for ASE tests</t>
  </si>
  <si>
    <t>2435</t>
  </si>
  <si>
    <t>R5-161043</t>
  </si>
  <si>
    <t>Test configuration correction for ASEM tests</t>
  </si>
  <si>
    <t>2436</t>
  </si>
  <si>
    <t>R5-160825</t>
  </si>
  <si>
    <t>Rel-10 Test point reduction for UL 64QAM multi-cluster MPR and ACLR tests</t>
  </si>
  <si>
    <t>2437</t>
  </si>
  <si>
    <t>R5-160377</t>
  </si>
  <si>
    <t>R10 Remove editor's note for CA_39C spurious emission test</t>
  </si>
  <si>
    <t>2438</t>
  </si>
  <si>
    <t>RP-160131</t>
  </si>
  <si>
    <t>R5-161044</t>
  </si>
  <si>
    <t>Test configuration correction for UL 64QAM AMPR tests</t>
  </si>
  <si>
    <t>2439</t>
  </si>
  <si>
    <t>R5-160441</t>
  </si>
  <si>
    <t>Update to MTC test case 8.9.2.1.1</t>
  </si>
  <si>
    <t>2440</t>
  </si>
  <si>
    <t>R5-160442</t>
  </si>
  <si>
    <t>Update to MTC RF test applicability for Editor’s Note</t>
  </si>
  <si>
    <t>2441</t>
  </si>
  <si>
    <t>R5-161045</t>
  </si>
  <si>
    <t>Test configuration correction for UL 64QAM ASE tests</t>
  </si>
  <si>
    <t>2442</t>
  </si>
  <si>
    <t>R5-161046</t>
  </si>
  <si>
    <t>Test configuration correction for UL 64QAM ASEM tests</t>
  </si>
  <si>
    <t>2443</t>
  </si>
  <si>
    <t>R5-160459</t>
  </si>
  <si>
    <t>Rel-13 Test point reduction for UL 64QAM multi-cluster MPR and ACLR tests</t>
  </si>
  <si>
    <t>2444</t>
  </si>
  <si>
    <t>R5-161047</t>
  </si>
  <si>
    <t>Rel-8 Test point reduction for UL 64QAM AMPR, ASEM and ASE tests</t>
  </si>
  <si>
    <t>2445</t>
  </si>
  <si>
    <t>R5-160461</t>
  </si>
  <si>
    <t>Rel-13 Test point reduction for UL 64QAM AMPR and ASEM tests</t>
  </si>
  <si>
    <t>2446</t>
  </si>
  <si>
    <t>R5-160462</t>
  </si>
  <si>
    <t>Rel-13 Test point reduction for UL 64QAM CA MPR and ACLR tests</t>
  </si>
  <si>
    <t>2447</t>
  </si>
  <si>
    <t>R5-161061</t>
  </si>
  <si>
    <t>Rel-10 Test point reduction for UL 64QAM CA AMPR, ASEM and ASE tests</t>
  </si>
  <si>
    <t>2448</t>
  </si>
  <si>
    <t>R5-160464</t>
  </si>
  <si>
    <t>Rel-13 Test point reduction for UL 64QAM CA AMPR, ASEM and ASE tests</t>
  </si>
  <si>
    <t>2449</t>
  </si>
  <si>
    <t>R5-161005</t>
  </si>
  <si>
    <t>New ProSe test case: Demodulation of PSDCH for ProSe direct discovery</t>
  </si>
  <si>
    <t>2450</t>
  </si>
  <si>
    <t>R5-161006</t>
  </si>
  <si>
    <t>New ProSe test case: Maximum input level test</t>
  </si>
  <si>
    <t>2451</t>
  </si>
  <si>
    <t>R5-160482</t>
  </si>
  <si>
    <t>Correction to the minimum test time reference in TDD/FDD CA performance</t>
  </si>
  <si>
    <t>2452</t>
  </si>
  <si>
    <t>R5-160483</t>
  </si>
  <si>
    <t>Correction to UL CA Tx tests</t>
  </si>
  <si>
    <t>2453</t>
  </si>
  <si>
    <t>R5-160484</t>
  </si>
  <si>
    <t>Clean up on performance test cases</t>
  </si>
  <si>
    <t>2454</t>
  </si>
  <si>
    <t>R5-160485</t>
  </si>
  <si>
    <t>Correction to 9.5.5.1_F.1 and 9.5.5.1_F.2 for RI Reporting test with CoMP</t>
  </si>
  <si>
    <t>2455</t>
  </si>
  <si>
    <t>R5-160486</t>
  </si>
  <si>
    <t>Correction to 8.2.2.2.4 and 8.2.2.4.3 for Enhanced Performance Type A</t>
  </si>
  <si>
    <t>2456</t>
  </si>
  <si>
    <t>R5-160487</t>
  </si>
  <si>
    <t>Correction to CQI reporting tests for Enhanced Performance Type A</t>
  </si>
  <si>
    <t>2457</t>
  </si>
  <si>
    <t>R5-160488</t>
  </si>
  <si>
    <t>Correction to CQI and RI reporting tests for feICIC</t>
  </si>
  <si>
    <t>2458</t>
  </si>
  <si>
    <t>R5-161112</t>
  </si>
  <si>
    <t>2459</t>
  </si>
  <si>
    <t>R5-160490</t>
  </si>
  <si>
    <t>Correction to PCFICH/PDCCH and PHICH Tx Divercity for feICIC</t>
  </si>
  <si>
    <t>2460</t>
  </si>
  <si>
    <t>R5-160491</t>
  </si>
  <si>
    <t>Correction to G.5.4 for minimum test time</t>
  </si>
  <si>
    <t>2461</t>
  </si>
  <si>
    <t>R5-161113</t>
  </si>
  <si>
    <t>Correction to UL 64 QAM RMC</t>
  </si>
  <si>
    <t>2462</t>
  </si>
  <si>
    <t>R5-160504</t>
  </si>
  <si>
    <t>New CA band combination CA_41A_42C - Updates of 6.2.5.3 Delta TIB</t>
  </si>
  <si>
    <t>2463</t>
  </si>
  <si>
    <t>R5-160506</t>
  </si>
  <si>
    <t>New CA band combination CA_41A_42C - Updates of 7.3.3 Delta RIB</t>
  </si>
  <si>
    <t>2465</t>
  </si>
  <si>
    <t>R5-161059</t>
  </si>
  <si>
    <t>New CA band combination CA_41A-42C - Updates of 7.3A Refsens</t>
  </si>
  <si>
    <t>2466</t>
  </si>
  <si>
    <t>R5-160804</t>
  </si>
  <si>
    <t>Correction to UE category information in test case 8.2.1.1.1</t>
  </si>
  <si>
    <t>2467</t>
  </si>
  <si>
    <t>R5-160805</t>
  </si>
  <si>
    <t>Correction to test case applicability for test case 9.2.1.3_C.1 and 9.2.1.4_C.1</t>
  </si>
  <si>
    <t>2468</t>
  </si>
  <si>
    <t>R5-160527</t>
  </si>
  <si>
    <t>Addition of operating band and channel assignments for the new Intel assigned CA configuration</t>
  </si>
  <si>
    <t>2469</t>
  </si>
  <si>
    <t>R5-160814</t>
  </si>
  <si>
    <t>Addition of CA configurations and bandwidth combination sets for the new CA configuration</t>
  </si>
  <si>
    <t>2470</t>
  </si>
  <si>
    <t>R5-160849</t>
  </si>
  <si>
    <t>New TC: FDD CQI Reporting under fading conditions - PUCCH 1-1 (CSI Reference Symbol) TM9 - Enhanced Receiver Type B</t>
  </si>
  <si>
    <t>2471</t>
  </si>
  <si>
    <t>R5-160850</t>
  </si>
  <si>
    <t>New TC: TDD CQI Reporting under fading conditions - PUCCH 1-1 (CSI Reference Symbol) TM9 - Enhanced Receiver Type B</t>
  </si>
  <si>
    <t>2472</t>
  </si>
  <si>
    <t>R5-161062</t>
  </si>
  <si>
    <t>Correction to the UL CA Frequency Erorr Testcase</t>
  </si>
  <si>
    <t>2475</t>
  </si>
  <si>
    <t>R5-161114</t>
  </si>
  <si>
    <t>Correction to CQI reports in CoMP fading test</t>
  </si>
  <si>
    <t>2476</t>
  </si>
  <si>
    <t>R5-161115</t>
  </si>
  <si>
    <t>Correction to test system uncertainties for Rx 7.6.3</t>
  </si>
  <si>
    <t>2477</t>
  </si>
  <si>
    <t>R5-160569</t>
  </si>
  <si>
    <t>Correction to PMI Reporting for eDL-MIMO</t>
  </si>
  <si>
    <t>2479</t>
  </si>
  <si>
    <t>R5-160801</t>
  </si>
  <si>
    <t>Annex F: Corrections for intra-band contiguous UL CA Test Cases</t>
  </si>
  <si>
    <t>2480</t>
  </si>
  <si>
    <t>R5-160578</t>
  </si>
  <si>
    <t>Minor corrections to applicabilities of TCs 8.2.2.2.3_E.1 &amp; 8.2.2.3.3_E.1</t>
  </si>
  <si>
    <t>2482</t>
  </si>
  <si>
    <t>R5-160580</t>
  </si>
  <si>
    <t>Correction to PDCP SDU size in TC 8.7.2.1</t>
  </si>
  <si>
    <t>2483</t>
  </si>
  <si>
    <t>R5-160802</t>
  </si>
  <si>
    <t>Minor correction to TC 6.6.3.2</t>
  </si>
  <si>
    <t>2484</t>
  </si>
  <si>
    <t>R5-160582</t>
  </si>
  <si>
    <t>CA RF: Corrections to Notes in TC 7.3A.3</t>
  </si>
  <si>
    <t>2485</t>
  </si>
  <si>
    <t>R5-160583</t>
  </si>
  <si>
    <t>CA RF: Corrections to Notes in TC 7.3A.5</t>
  </si>
  <si>
    <t>2486</t>
  </si>
  <si>
    <t>R5-160584</t>
  </si>
  <si>
    <t>CA RF: Minor correction to Note in TC 7.3A.6</t>
  </si>
  <si>
    <t>2487</t>
  </si>
  <si>
    <t>R5-160803</t>
  </si>
  <si>
    <t>Removal of editor’s notes in TC 6.5.2A.2.1 &amp; 6.5.2A.3.1</t>
  </si>
  <si>
    <t>2488</t>
  </si>
  <si>
    <t>R5-160586</t>
  </si>
  <si>
    <t>Corrections to DL 256QAM SDR Test Cases</t>
  </si>
  <si>
    <t>2489</t>
  </si>
  <si>
    <t>R5-160587</t>
  </si>
  <si>
    <t>Corrections to TDD FDD CA SDR Test Cases</t>
  </si>
  <si>
    <t>2490</t>
  </si>
  <si>
    <t>R5-160588</t>
  </si>
  <si>
    <t>Addition of Maximum Wgap definition</t>
  </si>
  <si>
    <t>2491</t>
  </si>
  <si>
    <t>R5-161010</t>
  </si>
  <si>
    <t>Corrections to TDD FDD CA Open Loop Spatial Multiplexing TCs</t>
  </si>
  <si>
    <t>2492</t>
  </si>
  <si>
    <t>R5-160590</t>
  </si>
  <si>
    <t>Corrections to TDD FDD CA Closed Loop Spatial Multiplexing TCs</t>
  </si>
  <si>
    <t>2493</t>
  </si>
  <si>
    <t>R5-160829</t>
  </si>
  <si>
    <t>Corrections to TDD FDD CA TCs 9.6.1.3.1 and 9.6.1.4.1</t>
  </si>
  <si>
    <t>2494</t>
  </si>
  <si>
    <t>R5-160592</t>
  </si>
  <si>
    <t>Corrections to TDD FDD CA Test Applicability tables in section 8.1.2.3B</t>
  </si>
  <si>
    <t>2495</t>
  </si>
  <si>
    <t>RP-160113</t>
  </si>
  <si>
    <t>R5-161001</t>
  </si>
  <si>
    <t>Addition of B66 in Frequency bands and channel arrangement.</t>
  </si>
  <si>
    <t>LTE_AWS_EXT-UEConTest</t>
  </si>
  <si>
    <t>2496</t>
  </si>
  <si>
    <t>R5-160815</t>
  </si>
  <si>
    <t>Add delta TIB for the new CA_20A-67A configuration in sub-clause 6.2.5.</t>
  </si>
  <si>
    <t>2497</t>
  </si>
  <si>
    <t>R5-160622</t>
  </si>
  <si>
    <t>Addition of delta RIB for CA_3A-41A in TC 7.3.3</t>
  </si>
  <si>
    <t>2498</t>
  </si>
  <si>
    <t>R5-160858</t>
  </si>
  <si>
    <t>Additions to test case 6.6.2.2E – Additional Spectrum Emission Mask for UE category 0</t>
  </si>
  <si>
    <t>2500</t>
  </si>
  <si>
    <t>R5-160859</t>
  </si>
  <si>
    <t>Additions to test case 6.6.3E.3 – Additional spurious emissions for UE category 0</t>
  </si>
  <si>
    <t>2501</t>
  </si>
  <si>
    <t>R5-160860</t>
  </si>
  <si>
    <t>Additions to test case 6.6.2.3E – Adjacent Channel Leakage power Ratio for UE category 0</t>
  </si>
  <si>
    <t>2502</t>
  </si>
  <si>
    <t>R5-161012</t>
  </si>
  <si>
    <t>36.521-1 Sensitivity test points revision for 3DL 1A-3A-7A</t>
  </si>
  <si>
    <t>2503</t>
  </si>
  <si>
    <t>R5-161014</t>
  </si>
  <si>
    <t>36.521-1 Sensitivity test points revision for 3DL 1A-3A-20A</t>
  </si>
  <si>
    <t>2504</t>
  </si>
  <si>
    <t>R5-160861</t>
  </si>
  <si>
    <t>Additions to test case 6.3.4E.2 – PRACH and SRS ON/OFF time mask for UE category 0</t>
  </si>
  <si>
    <t>2505</t>
  </si>
  <si>
    <t>R5-160869</t>
  </si>
  <si>
    <t>Additions to test case 6.6.3E.1 – Transmitter Spurious emissions for UE category 0</t>
  </si>
  <si>
    <t>2506</t>
  </si>
  <si>
    <t>R5-160862</t>
  </si>
  <si>
    <t>Additions to test case 6.7E – Transmit intermodulation for UE category 0</t>
  </si>
  <si>
    <t>2507</t>
  </si>
  <si>
    <t>R5-160868</t>
  </si>
  <si>
    <t>Additions to test case 6.6.3E.2 –Spurious emission band UE co-existence for UE category 0</t>
  </si>
  <si>
    <t>2508</t>
  </si>
  <si>
    <t>R5-160863</t>
  </si>
  <si>
    <t>Additions to test case 6.5.2.1E.2 – PUSCH-EVM with exclusion period for UE category 0</t>
  </si>
  <si>
    <t>2509</t>
  </si>
  <si>
    <t>R5-161109</t>
  </si>
  <si>
    <t>36.521-1 Transmitter tests for Band 66</t>
  </si>
  <si>
    <t>2510</t>
  </si>
  <si>
    <t>R5-160864</t>
  </si>
  <si>
    <t>Additions of overlying section 6.6.3E-Spurious emission for UE category 0</t>
  </si>
  <si>
    <t>2511</t>
  </si>
  <si>
    <t>R5-160865</t>
  </si>
  <si>
    <t>Additions of overlying sections 6.3.5C, 6.3.5D and 6.3.5E Power Control for UE category 0</t>
  </si>
  <si>
    <t>2512</t>
  </si>
  <si>
    <t>R5-161110</t>
  </si>
  <si>
    <t>36.521-1 Receiver tests for Band 66</t>
  </si>
  <si>
    <t>2513</t>
  </si>
  <si>
    <t>R5-160866</t>
  </si>
  <si>
    <t>2514</t>
  </si>
  <si>
    <t>R5-161085</t>
  </si>
  <si>
    <t>36.521-1 Editorial corrections</t>
  </si>
  <si>
    <t>2515</t>
  </si>
  <si>
    <t>R5-160867</t>
  </si>
  <si>
    <t>Additions of overlying section 6.3.4E-ON/OFF time mask for UE category 0</t>
  </si>
  <si>
    <t>2516</t>
  </si>
  <si>
    <t>R5-160681</t>
  </si>
  <si>
    <t>Introduction of test case 6.6.2.3A.3 - Adjacent Channel Leakage power Ratio for CA (intra-band non-contiguous DL CA and UL CA)</t>
  </si>
  <si>
    <t>2517</t>
  </si>
  <si>
    <t>R5-161028</t>
  </si>
  <si>
    <t>Introduction of test case 6.6.2.2A.2 - Additional Spectrum Emission Mask for CA (inter-band DL CA and UL CA)</t>
  </si>
  <si>
    <t>2518</t>
  </si>
  <si>
    <t>R5-160846</t>
  </si>
  <si>
    <t>Introduction of test case 7.3A.7 - Reference sensitivity level for CA (intra-band non-contiguous DL CA and UL CA)</t>
  </si>
  <si>
    <t>2519</t>
  </si>
  <si>
    <t>R5-160686</t>
  </si>
  <si>
    <t>Add reference to TR 36.905 in 36.521-1</t>
  </si>
  <si>
    <t>2520</t>
  </si>
  <si>
    <t>R5-160831</t>
  </si>
  <si>
    <t>Test points for CA_4A-4A-13A in Reference sensitivity test case</t>
  </si>
  <si>
    <t>2522</t>
  </si>
  <si>
    <t>R5-161064</t>
  </si>
  <si>
    <t>Correction to A-MPR test with frequency hopping</t>
  </si>
  <si>
    <t>2524</t>
  </si>
  <si>
    <t>R5-161086</t>
  </si>
  <si>
    <t>Addition frequency bands and channel arrangement for B67 and CA_20-67</t>
  </si>
  <si>
    <t>R5-160037</t>
  </si>
  <si>
    <t>LTE Type B performance requirements - Addition of applicability for test cases 8.2.1.4.4 and 8.2.2.4.5</t>
  </si>
  <si>
    <t>R5-160054</t>
  </si>
  <si>
    <t>Addition of applicability for 2UL CA TC 6.5.2A.1.2, 6.5.2A.1.3, 6.5.2A.2.2 and 6.5.2A.2.3</t>
  </si>
  <si>
    <t>R5-160069</t>
  </si>
  <si>
    <t>Introduction of applicability of Tx test case 6.5.2A.3.2</t>
  </si>
  <si>
    <t>R5-160073</t>
  </si>
  <si>
    <t>Introduction of applicability of Tx test case 6.5.2A.3.3</t>
  </si>
  <si>
    <t>R5-160071</t>
  </si>
  <si>
    <t>Introduction of applicability of Tx test case 6.6.3.1A.3</t>
  </si>
  <si>
    <t>R5-161074</t>
  </si>
  <si>
    <t>Addition of  test case applicability for eDL MIMO Enhancement test cases</t>
  </si>
  <si>
    <t>R5-160108</t>
  </si>
  <si>
    <t>Removal of technical content in 36.521-2 v12.8.0 and substitution with pointer to the next Release</t>
  </si>
  <si>
    <t>R5-160714</t>
  </si>
  <si>
    <t>Test applicability for Intra Frequency RSRQ Accuracy for UE category 0 Test Cases</t>
  </si>
  <si>
    <t>R5-161055</t>
  </si>
  <si>
    <t>Adding applicability of RRM test cases for LC_MTC_LTE-UEConTest</t>
  </si>
  <si>
    <t>R5-160126</t>
  </si>
  <si>
    <t>Correction to applicability condition C22.</t>
  </si>
  <si>
    <t>R5-160806</t>
  </si>
  <si>
    <t>Correction of applicability conditions C57 and C58</t>
  </si>
  <si>
    <t>R5-160807</t>
  </si>
  <si>
    <t>Missing applicability for TC 7.8.1A.4</t>
  </si>
  <si>
    <t>R5-160808</t>
  </si>
  <si>
    <t>Correction of Tested CA-Configurations for TC 7.5A.4 and TC 7.6.1A.4</t>
  </si>
  <si>
    <t>R5-161084</t>
  </si>
  <si>
    <t>Adding applicability of TC 8.16.39 and 8.16.40 for LTE_CA_Rel12_3DL-UEConTest</t>
  </si>
  <si>
    <t>R5-161036</t>
  </si>
  <si>
    <t>Applicability for new DL 256QAM RF and BB test cases</t>
  </si>
  <si>
    <t>0360</t>
  </si>
  <si>
    <t>R5-160885</t>
  </si>
  <si>
    <t>Adding applicability of RRM test cases for LC_MTC_LTE-UEConTest.</t>
  </si>
  <si>
    <t>0361</t>
  </si>
  <si>
    <t>R5-160857</t>
  </si>
  <si>
    <t>MTC applicability of RF test cases</t>
  </si>
  <si>
    <t>R5-160273</t>
  </si>
  <si>
    <t>Applicability for new SCE RRM test cases</t>
  </si>
  <si>
    <t>R5-161027</t>
  </si>
  <si>
    <t>Applicability for new LTE_CA_Rel12_2UL test case 6.6.3.2A.3</t>
  </si>
  <si>
    <t>0364</t>
  </si>
  <si>
    <t>R5-161108</t>
  </si>
  <si>
    <t>Addition of applicability for Reference sensitivity with 4Rx antenna ports</t>
  </si>
  <si>
    <t>R5-160816</t>
  </si>
  <si>
    <t>Addition of some Rel-13 defined CA combinations to TS 36.521-2</t>
  </si>
  <si>
    <t>R5-160372</t>
  </si>
  <si>
    <t>Rel-8 UE category correction</t>
  </si>
  <si>
    <t>R5-160373</t>
  </si>
  <si>
    <t>Rel-10 UE category correction</t>
  </si>
  <si>
    <t>0370</t>
  </si>
  <si>
    <t>R5-161067</t>
  </si>
  <si>
    <t>36.521-2 Test point reduction for UL 64QAM multi-cluster ACLR tests</t>
  </si>
  <si>
    <t>R5-160817</t>
  </si>
  <si>
    <t>CA_20A-67A: Update of CA Physical Layer Baseline Implementation</t>
  </si>
  <si>
    <t>0374</t>
  </si>
  <si>
    <t>R5-161069</t>
  </si>
  <si>
    <t>Add test case 8.16.17A and update release for test cases 8.16.18A</t>
  </si>
  <si>
    <t>R5-160511</t>
  </si>
  <si>
    <t>New CA band combination CA_41A-42C - Updates of Table A.4.6.3-3</t>
  </si>
  <si>
    <t>0376</t>
  </si>
  <si>
    <t>R5-160818</t>
  </si>
  <si>
    <t>Correction to condition C25x</t>
  </si>
  <si>
    <t>R5-161058</t>
  </si>
  <si>
    <t>Correction to conditions used item “support 256QAM in DL”</t>
  </si>
  <si>
    <t>R5-160530</t>
  </si>
  <si>
    <t>Addition of CA Physical Layer Baseline Implementation Capabilities for the new CA configuration</t>
  </si>
  <si>
    <t>0379</t>
  </si>
  <si>
    <t>R5-160851</t>
  </si>
  <si>
    <t>Applicability of new RF NAICS test cases</t>
  </si>
  <si>
    <t>0380</t>
  </si>
  <si>
    <t>R5-161116</t>
  </si>
  <si>
    <t>Split FGI table for FDD and TDD and update related test case applicability</t>
  </si>
  <si>
    <t>TEI13_Test</t>
  </si>
  <si>
    <t>R5-160575</t>
  </si>
  <si>
    <t>Correction to the applicability of RRM test cases 9.5.1 and 9.5.2</t>
  </si>
  <si>
    <t>R5-160593</t>
  </si>
  <si>
    <t>Corrections to applicabilities of TDD FDD CA chapter 8 TCs</t>
  </si>
  <si>
    <t>R5-161083</t>
  </si>
  <si>
    <t>Introduction of applicability expression for new 3DL CA RRM test case TC 8.16.42</t>
  </si>
  <si>
    <t>R5-160694</t>
  </si>
  <si>
    <t>Applicability for newly added UL CA test cases</t>
  </si>
  <si>
    <t>0387</t>
  </si>
  <si>
    <t>R5-160962</t>
  </si>
  <si>
    <t>Adding applicability statements to MTC RRM test cases</t>
  </si>
  <si>
    <t>1338</t>
  </si>
  <si>
    <t>R5-160887</t>
  </si>
  <si>
    <t>Add new LC MTC test case 8.1.14 E-UTRAN HD-FDD intra-frequency event triggered reporting under fading propagation conditions in asynchronous cells for UE category 0</t>
  </si>
  <si>
    <t>1339</t>
  </si>
  <si>
    <t>R5-160886</t>
  </si>
  <si>
    <t>Introduction of TC 8.1.15 E-UTRAN HD-FDD intra-frequency event triggered reporting under fading propagation conditions in synchronous cells for UE category 0MTC</t>
  </si>
  <si>
    <t>1340</t>
  </si>
  <si>
    <t>R5-160888</t>
  </si>
  <si>
    <t>Introduction of TC 8.1.16 E-UTRAN HD-FDD intra-frequency event triggered reporting under fading propagation conditions in synchronous cells with DRX for UE category 0</t>
  </si>
  <si>
    <t>1341</t>
  </si>
  <si>
    <t>R5-160889</t>
  </si>
  <si>
    <t>Introduction of TC 8.2.7 E-UTRAN TDD Intra-frequency identification of a new CGI of E-UTRA cell using autonomous gaps for UE category 0</t>
  </si>
  <si>
    <t>1342</t>
  </si>
  <si>
    <t>R5-160890</t>
  </si>
  <si>
    <t>Introduction of TC 8.2.8 E-UTRAN TDD Intra-frequency identification of a new CGI of E-UTRA cell using autonomous gaps with DRX for UE category 0</t>
  </si>
  <si>
    <t>1343</t>
  </si>
  <si>
    <t>R5-160891</t>
  </si>
  <si>
    <t>Introduction of TC 9.2.42.1 FD-FDD Intra Frequency Absolute RSRQ Accuracy for UE category 0</t>
  </si>
  <si>
    <t>1344</t>
  </si>
  <si>
    <t>R5-160892</t>
  </si>
  <si>
    <t>Introduction of TC 9.2.43.1 HD-FDD Intra Frequency Absolute RSRQ Accuracy for UE category 0</t>
  </si>
  <si>
    <t>R5-160893</t>
  </si>
  <si>
    <t>Introduction of TC 9.2.44.1 TDD Intra Frequency Absolute RSRQ Accuracy for UE category 0</t>
  </si>
  <si>
    <t>1346</t>
  </si>
  <si>
    <t>R5-160121</t>
  </si>
  <si>
    <t>Updates and Test Tolerances for 2DL FDD-TDD E-UTRA for Carrier Aggregation RSRP Accuracy Test cases</t>
  </si>
  <si>
    <t>1347</t>
  </si>
  <si>
    <t>R5-161106</t>
  </si>
  <si>
    <t>Test Tolerances for TC 8.16.38 3DL TDD CA activation and deactivation of known SCell in non-DRX</t>
  </si>
  <si>
    <t>1349</t>
  </si>
  <si>
    <t>R5-160191</t>
  </si>
  <si>
    <t>Updates and Test Tolerances for 2DL E-UTRA for Carrier Aggregation RSRQ Accuracy Test cases</t>
  </si>
  <si>
    <t>1350</t>
  </si>
  <si>
    <t>R5-160200</t>
  </si>
  <si>
    <t>Band 66 update of 3DL E-UTRA for CA RSRP Accuracy Test cases</t>
  </si>
  <si>
    <t>1351</t>
  </si>
  <si>
    <t>R5-160204</t>
  </si>
  <si>
    <t>Correction to test case 8.20.2B</t>
  </si>
  <si>
    <t>1352</t>
  </si>
  <si>
    <t>R5-160847</t>
  </si>
  <si>
    <t>Correction to test case 7.1.4 and 7.1.4_1</t>
  </si>
  <si>
    <t>1353</t>
  </si>
  <si>
    <t>R5-160207</t>
  </si>
  <si>
    <t>Correction to test case 8.16.17 and 8.16.18</t>
  </si>
  <si>
    <t>1354</t>
  </si>
  <si>
    <t>R5-161098</t>
  </si>
  <si>
    <t>New TC 8.16.39 E-UTRA TDD-FDD 3DL CA Activation and Deactivation of Unknown SCell in Non-DRX with PCell in FDD</t>
  </si>
  <si>
    <t>1355</t>
  </si>
  <si>
    <t>R5-161099</t>
  </si>
  <si>
    <t>New TC 8.16.40 E-UTRA TDD-FDD 3DL CA Activation and Deactivation of Unknown SCell in Non-DRX with PCell in TDD</t>
  </si>
  <si>
    <t>1356</t>
  </si>
  <si>
    <t>R5-160221</t>
  </si>
  <si>
    <t>Uncertainties and TT for 8.16.23 and 8.16.24 TDD-FDD CA event triggered reporting under deactivated SCell in non-DRX with PCell in FDD/TDD 36.521-3</t>
  </si>
  <si>
    <t>1357</t>
  </si>
  <si>
    <t>R5-160222</t>
  </si>
  <si>
    <t>Uncertainties and TT for 8.16.25 and 8.16.26  TDD-FDD CA event triggered reporting on deactivated SCell with PCell interruption in non-DRX with PCell in FDD/TDD 36.521-3</t>
  </si>
  <si>
    <t>1358</t>
  </si>
  <si>
    <t>R5-160237</t>
  </si>
  <si>
    <t>Condition definitions for discovery measurements and measurement accuracy requirements</t>
  </si>
  <si>
    <t>1359</t>
  </si>
  <si>
    <t>R5-161037</t>
  </si>
  <si>
    <t>Addition of new RRM TC 8.22.5 E-UTRAN FDD-FDD intra-frequency event triggered reporting in DRX based on CSI-RS based discovery signal</t>
  </si>
  <si>
    <t>1360</t>
  </si>
  <si>
    <t>R5-161038</t>
  </si>
  <si>
    <t>Addition of new RRM TC 8.22.7 E-UTRAN FDD-FDD inter-frequency event triggered reporting for DRS measurement based on CSI-RS with DRX</t>
  </si>
  <si>
    <t>1361</t>
  </si>
  <si>
    <t>R5-160821</t>
  </si>
  <si>
    <t>Addition of new SCE-L1 RRM TC 8.22.6 E-UTRAN TDD-TDD intra-frequency event triggered reporting in DRX based on CSI-RS based discovery signal</t>
  </si>
  <si>
    <t>R5-160822</t>
  </si>
  <si>
    <t>Addition of new SCE-L1 RRM TC 8.22.8 E-UTRAN TDD-TDD inter-frequency event triggered reporting under fading propagation condition in DRX based on CSI-RS based discovery signal</t>
  </si>
  <si>
    <t>1363</t>
  </si>
  <si>
    <t>R5-160257</t>
  </si>
  <si>
    <t>Addition of new SCE-L1 RRM TC 8.22.9 E-UTRAN FDD event triggered reporting under deactivated SCell in non-DRX based on CRS based discovery signal</t>
  </si>
  <si>
    <t>1364</t>
  </si>
  <si>
    <t>R5-160258</t>
  </si>
  <si>
    <t>Addition of new SCE-L1 RRM TC 8.22.10 E-UTRAN TDD event triggered reporting under deactivated SCell in non-DRX based on CRS based discovery signal</t>
  </si>
  <si>
    <t>1365</t>
  </si>
  <si>
    <t>R5-160823</t>
  </si>
  <si>
    <t>Addition of new SCE-L1 RRM TC 8.22.11 E-UTRAN FDD event triggered reporting under deactivated SCell in non-DRX based on CSI-RS based discovery signal</t>
  </si>
  <si>
    <t>1366</t>
  </si>
  <si>
    <t>R5-160824</t>
  </si>
  <si>
    <t>Addition of new SCE-L1 RRM TC 8.22.12 E-UTRAN TDD event triggered reporting under deactivated SCell in non-DRX based on CSI-RS based discovery signal</t>
  </si>
  <si>
    <t>1367</t>
  </si>
  <si>
    <t>R5-160261</t>
  </si>
  <si>
    <t>Addition of new SCE-L1 RRM TC 9.1.25 FDD intra-frequency absolute and relative RSRP accuracies in CRS based discovery signal</t>
  </si>
  <si>
    <t>R5-160262</t>
  </si>
  <si>
    <t>Addition of new SCE-L1 RRM TC 9.1.26 TDD intra-frequency absolute and relative RSRP accuracies in CRS based discovery signal</t>
  </si>
  <si>
    <t>R5-160263</t>
  </si>
  <si>
    <t>Addition of new SCE-L1 RRM TC 9.1.27 FDD—FDD inter-frequency absolute and relative RSRP accuracies in CRS based discovery signal</t>
  </si>
  <si>
    <t>1370</t>
  </si>
  <si>
    <t>R5-160264</t>
  </si>
  <si>
    <t>Addition of new SCE-L1 RRM TC 9.1.28 TDD—TDD inter-frequency absolute and relative RSRP accuracies in CRS based discovery signal</t>
  </si>
  <si>
    <t>1371</t>
  </si>
  <si>
    <t>R5-160265</t>
  </si>
  <si>
    <t>Addition of new SCE-L1 RRM TC 9.1.33 FDD absolute and relative RSRP accuracies for E-UTRAN Carrier Aggregation in CRS based discovery signal</t>
  </si>
  <si>
    <t>R5-160266</t>
  </si>
  <si>
    <t>Addition of new SCE-L1 RRM TC 9.1.34 TDD absolute and relative RSRP accuracies for E-UTRAN Carrier Aggregation in CRS based discovery signal</t>
  </si>
  <si>
    <t>R5-160267</t>
  </si>
  <si>
    <t>Addition of new SCE-L1 RRM TC 9.2.28 FDD intra-frequency absolute RSRQ accuracy with CRS based discovery signal</t>
  </si>
  <si>
    <t>1374</t>
  </si>
  <si>
    <t>R5-160268</t>
  </si>
  <si>
    <t>Addition of new SCE-L1 RRM TC 9.2.29 TDD intra-frequency absolute RSRQ accuracy with CRS based discovery signal</t>
  </si>
  <si>
    <t>1375</t>
  </si>
  <si>
    <t>R5-160269</t>
  </si>
  <si>
    <t>Addition of new SCE-L1 RRM TC 9.2.30 FDD-FDD inter-frequency absolute and relative RSRQ accuracies with CRS based discovery signal</t>
  </si>
  <si>
    <t>1376</t>
  </si>
  <si>
    <t>R5-160270</t>
  </si>
  <si>
    <t>Addition of new SCE-L1 RRM TC 9.2.31 TDD-TDD inter-frequency absolute and relative RSRQ accuracies with CRS based discovery signal</t>
  </si>
  <si>
    <t>R5-160271</t>
  </si>
  <si>
    <t>Addition of new SCE-L1 RRM TC 9.2.32 FDD absolute and relative RSRQ accuracy for E-UTRAN Carrier Aggregation in CRS based discovery signal</t>
  </si>
  <si>
    <t>1378</t>
  </si>
  <si>
    <t>R5-160272</t>
  </si>
  <si>
    <t>Addition of new SCE-L1 RRM TC 9.2.33 TDD absolute and relative RSRQ accuracy for E-UTRAN Carrier Aggregation in CRS based discovery signal</t>
  </si>
  <si>
    <t>1379</t>
  </si>
  <si>
    <t>R5-161117</t>
  </si>
  <si>
    <t>Updates of FDD 2DL CA activation and deactivation test case</t>
  </si>
  <si>
    <t>1380</t>
  </si>
  <si>
    <t>R5-161100</t>
  </si>
  <si>
    <t>Addition of new test case for 3DL FDD CA activation and deactivation of known cell</t>
  </si>
  <si>
    <t>1382</t>
  </si>
  <si>
    <t>R5-160443</t>
  </si>
  <si>
    <t>Introduction of new Dual Connectivity test case 8.23.1</t>
  </si>
  <si>
    <t>R5-160444</t>
  </si>
  <si>
    <t>Introduction of new Dual Connectivity test case 8.23.2</t>
  </si>
  <si>
    <t>1384</t>
  </si>
  <si>
    <t>R5-160445</t>
  </si>
  <si>
    <t>Introduction of new Dual Connectivity test case 8.23.3</t>
  </si>
  <si>
    <t>1385</t>
  </si>
  <si>
    <t>R5-160446</t>
  </si>
  <si>
    <t>Introduction of new Dual Connectivity test case 8.23.4</t>
  </si>
  <si>
    <t>R5-160447</t>
  </si>
  <si>
    <t>Introduction of new Dual Connectivity test case 8.23.5</t>
  </si>
  <si>
    <t>R5-160448</t>
  </si>
  <si>
    <t>Introduction of new Dual Connectivity test case 8.23.6</t>
  </si>
  <si>
    <t>R5-160876</t>
  </si>
  <si>
    <t>Uncertainties and Test Tolerances for E-UTRAN UE Transmit Timing Accuracy Tests for SCell in sTAG in FDD/TDD Test cases</t>
  </si>
  <si>
    <t>1389</t>
  </si>
  <si>
    <t>R5-160450</t>
  </si>
  <si>
    <t>Update to MTC test cases 8.1.11, 8.1.12, 8.1.13, 8.1.17, 8.1.18</t>
  </si>
  <si>
    <t>1390</t>
  </si>
  <si>
    <t>R5-160883</t>
  </si>
  <si>
    <t>Update to RRM test cases 7.1.3, 7.1.3_1, 7.1.4, 7.1.4_1, 7.1.4A for TT and Uncerts</t>
  </si>
  <si>
    <t>1391</t>
  </si>
  <si>
    <t>R5-160452</t>
  </si>
  <si>
    <t>Update to test cases 8.16.17</t>
  </si>
  <si>
    <t>1392</t>
  </si>
  <si>
    <t>R5-161068</t>
  </si>
  <si>
    <t>Update to test cases 8.16.17A and 8.16.18A</t>
  </si>
  <si>
    <t>R5-161094</t>
  </si>
  <si>
    <t>Correction to Event Triggered Reporting test under Deactivated SCells</t>
  </si>
  <si>
    <t>1394</t>
  </si>
  <si>
    <t>R5-161002</t>
  </si>
  <si>
    <t>Correction to RRC message exceptions for 3DL CA RSRP/RSRQ</t>
  </si>
  <si>
    <t>1395</t>
  </si>
  <si>
    <t>R5-160834</t>
  </si>
  <si>
    <t>Correction to test frequency configuration for 3DL CA RRM</t>
  </si>
  <si>
    <t>1396</t>
  </si>
  <si>
    <t>R5-161095</t>
  </si>
  <si>
    <t>Correction to 3DL CA with deactivated SCell with PCell and SCell interruptions</t>
  </si>
  <si>
    <t>1397</t>
  </si>
  <si>
    <t>R5-160497</t>
  </si>
  <si>
    <t>Correction to event triggered tests without measurement gaps</t>
  </si>
  <si>
    <t>R5-160498</t>
  </si>
  <si>
    <t>Correction to RLM tests in feICIC</t>
  </si>
  <si>
    <t>1399</t>
  </si>
  <si>
    <t>R5-161118</t>
  </si>
  <si>
    <t>Correction to 9.1.15.1 and 9.1.15.2 RSRP tests for feICIC</t>
  </si>
  <si>
    <t>1400</t>
  </si>
  <si>
    <t>R5-161096</t>
  </si>
  <si>
    <t>Updating RRM test case 8.16.35</t>
  </si>
  <si>
    <t>R5-161097</t>
  </si>
  <si>
    <t>Updating RRM test case 8.16.36</t>
  </si>
  <si>
    <t>1402</t>
  </si>
  <si>
    <t>R5-160872</t>
  </si>
  <si>
    <t>Updating Annex F for E-UTRAN 3DL CA Activation and Deactivation of Known SCell in Non-DRX test cases in TS36.521-3</t>
  </si>
  <si>
    <t>R5-161007</t>
  </si>
  <si>
    <t>Addition of test cases for transmission timing accuracy and Interruptions for D2D</t>
  </si>
  <si>
    <t>1405</t>
  </si>
  <si>
    <t>R5-160556</t>
  </si>
  <si>
    <t>CA RRM: Inconsistent message contents in 3CC event triggered tests</t>
  </si>
  <si>
    <t>1406</t>
  </si>
  <si>
    <t>R5-160833</t>
  </si>
  <si>
    <t>CA RRM: Ambiguous description of relative RSRQ measurements in 3CC tests</t>
  </si>
  <si>
    <t>1407</t>
  </si>
  <si>
    <t>R5-160558</t>
  </si>
  <si>
    <t>CA RRM: Missing message contents in 3CC TCs 9.1.37 and 9.1.38</t>
  </si>
  <si>
    <t>R5-160559</t>
  </si>
  <si>
    <t>RRM: Correction of applicability of TCs 9.3.2 and 9.4.2</t>
  </si>
  <si>
    <t>R5-160572</t>
  </si>
  <si>
    <t>Updating TS36.521-3 clause 3.5.1 for band 66</t>
  </si>
  <si>
    <t>R5-160574</t>
  </si>
  <si>
    <t>Updating Annex I with band group FDD_B</t>
  </si>
  <si>
    <t>R5-161051</t>
  </si>
  <si>
    <t>Correcting the applicability of test cases 9.5.1 and 9.5.2</t>
  </si>
  <si>
    <t>1412</t>
  </si>
  <si>
    <t>R5-161123</t>
  </si>
  <si>
    <t>Introduction of new 3DL CA RRM test case TC 8.16.42 “3 DL TDD CA activation and deactivation of unknown SCell in non-DRX”</t>
  </si>
  <si>
    <t>1413</t>
  </si>
  <si>
    <t>R5-161122</t>
  </si>
  <si>
    <t>Correction of test procedure for 3DL CA RRM test case TC 8.16.41 “3 DL FDD CA activation and deactivation of unknown SCell in non-DRX”</t>
  </si>
  <si>
    <t>R5-160884</t>
  </si>
  <si>
    <t>Update of HO testcases for MTC</t>
  </si>
  <si>
    <t>R5-160894</t>
  </si>
  <si>
    <t>Update of RLM testcases for MTC</t>
  </si>
  <si>
    <t>R5-160610</t>
  </si>
  <si>
    <t>Antenna configuration principle for 36.521-3</t>
  </si>
  <si>
    <t>1417</t>
  </si>
  <si>
    <t>R5-160702</t>
  </si>
  <si>
    <t>Introducing DC RRM test case 7.3.38</t>
  </si>
  <si>
    <t>R5-160703</t>
  </si>
  <si>
    <t>Introducing DC RRM test case 7.3.39</t>
  </si>
  <si>
    <t>R5-160704</t>
  </si>
  <si>
    <t>Introducing DC RRM test case 7.3.40</t>
  </si>
  <si>
    <t>R5-160705</t>
  </si>
  <si>
    <t>Updating References, Definitions and Abbreviations for DC in 36.521-3</t>
  </si>
  <si>
    <t>R5-160759</t>
  </si>
  <si>
    <t>Correction to MBMS test case 17.4.3</t>
  </si>
  <si>
    <t>R5-160786</t>
  </si>
  <si>
    <t>Addition of new SCE-L1 TC 7.1.7.1.11 DL-SCH transport block size selection / DCI format 2A / RA type 0 / Two transport blocks enabled / Transport block to codeword swap flag value set to ’0’ / 256QAM</t>
  </si>
  <si>
    <t>R5-160787</t>
  </si>
  <si>
    <t>Addition of new SCE-L1 TC 7.1.7.1.12 DL-SCH Transport Block Size selection / DCI format 2A / RA type 1 / Two transport blocks enabled / Transport block to codeword swap flag value set to ’1’ / 256QAM</t>
  </si>
  <si>
    <t>R5-160967</t>
  </si>
  <si>
    <t>Addition of new SCE-L1 TC 8.3.1.29 Measurement configuration control and reporting / Intra E-UTRAN measurements / Event C1</t>
  </si>
  <si>
    <t>R5-160968</t>
  </si>
  <si>
    <t>Addition of new SCE-L1 TC 8.3.1.30 Measurement configuration control and reporting / Intra E-UTRAN measurements / Event C2</t>
  </si>
  <si>
    <t>3270</t>
  </si>
  <si>
    <t>R5-160969</t>
  </si>
  <si>
    <t>Addition of new SCE-L1 TC 8.3.1.31 Measurement configuration control and reporting / Intra E-UTRAN measurements / Periodic reporting / CSI-RSRP</t>
  </si>
  <si>
    <t>R5-160075</t>
  </si>
  <si>
    <t>Corrections to SCE-L1 test case 7.1.7.1.7</t>
  </si>
  <si>
    <t>R5-160076</t>
  </si>
  <si>
    <t>Corrections to SCE-L1 test case 7.1.7.1.8</t>
  </si>
  <si>
    <t>R5-160788</t>
  </si>
  <si>
    <t>Corrections to SCE-L1 test case 7.1.7.1.9</t>
  </si>
  <si>
    <t>R5-160078</t>
  </si>
  <si>
    <t>Corrections to SCE-L1 test case 7.1.7.1.10</t>
  </si>
  <si>
    <t>R5-160924</t>
  </si>
  <si>
    <t>Correction to GCF WI-081 EUTRA MAC test case 7.1.4.7a</t>
  </si>
  <si>
    <t>R5-160735</t>
  </si>
  <si>
    <t>Correction to GCF WI-081 EUTRA RLC test case 7.2.3.15</t>
  </si>
  <si>
    <t>R5-160732</t>
  </si>
  <si>
    <t>Correction to RFT-119 EUTRA Idle Mode Testcase 6.1.1.9</t>
  </si>
  <si>
    <t>R5-160733</t>
  </si>
  <si>
    <t>Correction to RFT-119 EUTRA Idle Mode Testcase 6.1.1.8</t>
  </si>
  <si>
    <t>R5-160210</t>
  </si>
  <si>
    <t>Correction to FDD-TDD CA test case 7.1.2.11.4</t>
  </si>
  <si>
    <t>R5-160254</t>
  </si>
  <si>
    <t>Corrections to the PIXIT item name of MFBI test cases</t>
  </si>
  <si>
    <t>R5-160737</t>
  </si>
  <si>
    <t>Correction to EMM test case 9.2.3.4.1</t>
  </si>
  <si>
    <t>R5-160932</t>
  </si>
  <si>
    <t>Update of WLAN interworking test case 6.5.4</t>
  </si>
  <si>
    <t>3289</t>
  </si>
  <si>
    <t>R5-160922</t>
  </si>
  <si>
    <t>Extension of EMM test cases 9.1.2.3 and 9.1.2.4 for Multi-PDN configuration</t>
  </si>
  <si>
    <t>R5-160739</t>
  </si>
  <si>
    <t>Extension of EMM test cases 9.1.3.1 and 9.1.3.2 for Multi-PDN configuration</t>
  </si>
  <si>
    <t>R5-160740</t>
  </si>
  <si>
    <t>Extension of EMM test cases 9.2.1.1.1, 9.2.1.1.1a and 9.2.1.1.1b for Multi-PDN configuration</t>
  </si>
  <si>
    <t>R5-160741</t>
  </si>
  <si>
    <t>Extension of EMM test cases 9.2.1.1.7, 9.2.1.1.7a and 9.2.1.1.7b for Multi-PDN configuration</t>
  </si>
  <si>
    <t>R5-160742</t>
  </si>
  <si>
    <t>Extension of EMM test cases 9.4.1 and 9.4.2 for Multi-PDN configuration</t>
  </si>
  <si>
    <t>R5-160743</t>
  </si>
  <si>
    <t>Extension of EMM test cases 9.4.3 and 9.4.4 for Multi-PDN configuration</t>
  </si>
  <si>
    <t>R5-160920</t>
  </si>
  <si>
    <t>Update of SSAC test case 13.5.1a and removal of test case 13.5.1b</t>
  </si>
  <si>
    <t>R5-160921</t>
  </si>
  <si>
    <t>Update of SSAC test case 13.5.2a and removal of test case 13.5.2b</t>
  </si>
  <si>
    <t>R5-160758</t>
  </si>
  <si>
    <t>Correction of CS fallback emergency call procedure in TC 13.1.19</t>
  </si>
  <si>
    <t>3298</t>
  </si>
  <si>
    <t>R5-161090</t>
  </si>
  <si>
    <t>Correction to LTE-IRAT testcase 9.2.3.1.6</t>
  </si>
  <si>
    <t>3301</t>
  </si>
  <si>
    <t>R5-160926</t>
  </si>
  <si>
    <t>Correction to LTE IRAT CSG Test Case 6.3.4</t>
  </si>
  <si>
    <t>3302</t>
  </si>
  <si>
    <t>R5-160940</t>
  </si>
  <si>
    <t>Add test case for Selection of ePDG</t>
  </si>
  <si>
    <t>R5-160745</t>
  </si>
  <si>
    <t>Corrections to EMM test cases for Multi-PDN UE</t>
  </si>
  <si>
    <t>3304</t>
  </si>
  <si>
    <t>R5-160386</t>
  </si>
  <si>
    <t>Correction to RRC CA test cases 8.2.4.16.x</t>
  </si>
  <si>
    <t>R5-160734</t>
  </si>
  <si>
    <t>Correction to MAC test case 7.1.7.2.1 for LTE 64QAM UL</t>
  </si>
  <si>
    <t>3307</t>
  </si>
  <si>
    <t>R5-160951</t>
  </si>
  <si>
    <t>Correction to DC PDCP test case 7.3.7.1</t>
  </si>
  <si>
    <t>R5-160954</t>
  </si>
  <si>
    <t>Addition of test case 8.5.1.8.1 Dual Connectivity Radio link failure on PSCell / UE supports SCG DRB</t>
  </si>
  <si>
    <t>R5-160955</t>
  </si>
  <si>
    <t>Addition of test case 8.2.4.25.3 Dual Connectivity RRC connection reconfiguration / Intra-MeNB and SeNB Handover / Split DRB to Split DRB</t>
  </si>
  <si>
    <t>R5-160769</t>
  </si>
  <si>
    <t>Adding new test 19.1.1 for  ProSe Direct Communication Transmission RRC_IDLE using resources on serving cells, with pre-configured authorisation</t>
  </si>
  <si>
    <t>R5-160770</t>
  </si>
  <si>
    <t>Adding new test 19.1.2 for ProSe Direct Communication Reception RRC_IDLE using the resources of the serving cell, with Pre-configured authorisation</t>
  </si>
  <si>
    <t>R5-160783</t>
  </si>
  <si>
    <t>New UEPCOP test case 9.2.3.1.1a Normal tracking area update / Accepted / PSM</t>
  </si>
  <si>
    <t>3315</t>
  </si>
  <si>
    <t>R5-160785</t>
  </si>
  <si>
    <t>New UEPCOP test case 9.2.3.1.5b Periodic tracking area update / Accepted / PSM / T3412 Extended Value</t>
  </si>
  <si>
    <t>R5-160746</t>
  </si>
  <si>
    <t>R5-160956</t>
  </si>
  <si>
    <t>Addition of Dual Connectivity MAC  test cases for Dual Connectivity Power Headroom Report</t>
  </si>
  <si>
    <t>R5-160933</t>
  </si>
  <si>
    <t>Merge of WLAN offload Idle mode test cases 6.5.1 in 6.5.6</t>
  </si>
  <si>
    <t>R5-160478</t>
  </si>
  <si>
    <t>Correction of EUTRA MAC UL MIMO test case 7.1.4.22</t>
  </si>
  <si>
    <t>R5-160479</t>
  </si>
  <si>
    <t>Correction to MDT test case 8.6.2.3</t>
  </si>
  <si>
    <t>R5-160480</t>
  </si>
  <si>
    <t>R5-160965</t>
  </si>
  <si>
    <t>Extension of EMM test case 9.2.1.2.4a for Multi-PDN configuration</t>
  </si>
  <si>
    <t>R5-160966</t>
  </si>
  <si>
    <t>Extension of EMM test case 9.2.3.2.25 for Multi-PDN configuration</t>
  </si>
  <si>
    <t>R5-160526</t>
  </si>
  <si>
    <t>Optimisation of Combined Attach test case 9.2.1.2.12</t>
  </si>
  <si>
    <t>R5-160957</t>
  </si>
  <si>
    <t>New Dual Connectivity test case 7.3.7.2 for PDCP Data Recovery / Reconfiguration of Split DRB</t>
  </si>
  <si>
    <t>R5-160958</t>
  </si>
  <si>
    <t>New Dual Connectivity test case 7.3.7.3 for PDCP Data Recovery / Reconfiguration of Split DRB to MCG/SCG DRBs</t>
  </si>
  <si>
    <t>R5-160934</t>
  </si>
  <si>
    <t>Correction of parameters and message contents in test case 6.5.3</t>
  </si>
  <si>
    <t>R5-160935</t>
  </si>
  <si>
    <t>Correction of BackhaulRateULWAN parameters in test case 8.4.8.1</t>
  </si>
  <si>
    <t>R5-160747</t>
  </si>
  <si>
    <t>Correction to GCF WI-082 EUTRA EMM Testcase 9.2.1.2.3 with IMS enabled</t>
  </si>
  <si>
    <t>R5-160626</t>
  </si>
  <si>
    <t>Adding a new TC ProSe Direct Communication Pre-configured authorisation UE is not served by E-UTRAN selection and re/selection of SyncRef UE</t>
  </si>
  <si>
    <t>R5-160771</t>
  </si>
  <si>
    <t>3335</t>
  </si>
  <si>
    <t>R5-160772</t>
  </si>
  <si>
    <t>Adding a new TC ProSe Direct Communication Pre-configured authorisation UE is communicating not on the serving cell</t>
  </si>
  <si>
    <t>3336</t>
  </si>
  <si>
    <t>R5-160773</t>
  </si>
  <si>
    <t>Adding a new TC ProSe Direct Communication Reception RRC_CONNECTED Pre-configured authorisation</t>
  </si>
  <si>
    <t>3337</t>
  </si>
  <si>
    <t>R5-160774</t>
  </si>
  <si>
    <t>Adding a new TC ProSe Direct Communication Transmission RRC_CONNECTED Pre-configured authorisation</t>
  </si>
  <si>
    <t>R5-160775</t>
  </si>
  <si>
    <t>Adding a new TC ProSe Direct Discovery Announcing RRC_CONNECTED Pre-configured authorisation</t>
  </si>
  <si>
    <t>R5-160776</t>
  </si>
  <si>
    <t>Adding a new TC ProSe Direct Discovery Announcing Pre-configured authorisation RRC_IDLE</t>
  </si>
  <si>
    <t>R5-160777</t>
  </si>
  <si>
    <t>Adding a new TC ProSe Direct Discovery Monitoring Pre-configured authorisation</t>
  </si>
  <si>
    <t>R5-160778</t>
  </si>
  <si>
    <t>Removal of RRC ProSe TCs</t>
  </si>
  <si>
    <t>R5-161091</t>
  </si>
  <si>
    <t>Moving ProSe security TCs to the PDCP section</t>
  </si>
  <si>
    <t>R5-160959</t>
  </si>
  <si>
    <t>Addition of Dual Connectivity PDCPre-establishment test cases</t>
  </si>
  <si>
    <t>R5-160642</t>
  </si>
  <si>
    <t>Correction to MAC test case 7.1.8.1</t>
  </si>
  <si>
    <t>R5-160748</t>
  </si>
  <si>
    <t>Correction to EMM test case 9.3.1.17 for IMS-enabled UE</t>
  </si>
  <si>
    <t>R5-160984</t>
  </si>
  <si>
    <t>Correction to EMM test case 9.2.1.1.28a</t>
  </si>
  <si>
    <t>R5-160664</t>
  </si>
  <si>
    <t>Correction to EUTRA RRC test case 8.5.4.1</t>
  </si>
  <si>
    <t>R5-160936</t>
  </si>
  <si>
    <t>Correction of ChannelUtilizationWLAN parameters in test case 8.4.8.2</t>
  </si>
  <si>
    <t>3350</t>
  </si>
  <si>
    <t>R5-160736</t>
  </si>
  <si>
    <t>Correction of Test cae 8.6.9.1</t>
  </si>
  <si>
    <t>R5-160715</t>
  </si>
  <si>
    <t>Correction to LC MTC MAC test case 7.2.3.2</t>
  </si>
  <si>
    <t>R5-160753</t>
  </si>
  <si>
    <t>Correction to eMBMS-SC-CA test case 17.4.9.1 and 17.4.9.2</t>
  </si>
  <si>
    <t>R5-161119</t>
  </si>
  <si>
    <t>Correction to eMDT test case 8.6.7.1</t>
  </si>
  <si>
    <t>R5-160756</t>
  </si>
  <si>
    <t>Corrections to LTE SSAC test cases 13.5.3</t>
  </si>
  <si>
    <t>R5-160757</t>
  </si>
  <si>
    <t>Corrections to LTE SSAC test case 13.5.3a</t>
  </si>
  <si>
    <t>R5-160947</t>
  </si>
  <si>
    <t>Extension of EMM test cases 9.2.1.1.19, 9.2.1.1.24, 9.2.1.1.25 and 9.2.1.1.26 for Multi-PDN configuration</t>
  </si>
  <si>
    <t>R5-160991</t>
  </si>
  <si>
    <t>Handling of  UTRAN Registration procedure for LTE-IRAT test cases</t>
  </si>
  <si>
    <t>R5-160953</t>
  </si>
  <si>
    <t>Correction to Dual Connectivity test case 8.2.2.9.5, RRC connection reconfiguration / SCG change without handover / Split DRB modification within the same PSCell</t>
  </si>
  <si>
    <t>3364</t>
  </si>
  <si>
    <t>R5-161092</t>
  </si>
  <si>
    <t>Extension of EMM test cases 9.2.1.2.1, 9.2.1.2.2, and 9.2.1.2.4 for Multi-PDN configuration</t>
  </si>
  <si>
    <t>3365</t>
  </si>
  <si>
    <t>R5-161120</t>
  </si>
  <si>
    <t>Update of 3GPP/WLAN  test case: WLAN Offload / T350 expiry</t>
  </si>
  <si>
    <t>R5-161121</t>
  </si>
  <si>
    <t>Update of 3GPP/WLAN test case: WLAN Offload / Offload Success / EUTRA RRC_Connected to/from WLAN (ANDSF and RAN rules co-existence)</t>
  </si>
  <si>
    <t>R5-160999</t>
  </si>
  <si>
    <t>Correction to LTE-A UL CA test cases 7.1.4.20.x</t>
  </si>
  <si>
    <t>R5-160970</t>
  </si>
  <si>
    <t>Addition of applicability for new SCE-L1 test cases</t>
  </si>
  <si>
    <t>R5-160760</t>
  </si>
  <si>
    <t>Correction to test case 6.2.3.1 in table 4-1</t>
  </si>
  <si>
    <t>R5-160908</t>
  </si>
  <si>
    <t>Editorial update of EUTRAN PICS Mnemonics</t>
  </si>
  <si>
    <t>R5-160761</t>
  </si>
  <si>
    <t>Update of Inter-RAT MFBI test case 6.2.3.35 applicability</t>
  </si>
  <si>
    <t>R5-160314</t>
  </si>
  <si>
    <t>Update of 1x Pre-registration test cases 8.4.7.x and 13.4.4.x applicability</t>
  </si>
  <si>
    <t>R5-160323</t>
  </si>
  <si>
    <t>Remove applicability of SSAC test cases 13.5.1b and 13.5.2b</t>
  </si>
  <si>
    <t>R5-160762</t>
  </si>
  <si>
    <t>Addition of Note.7 in Rel-12 SSAC TCs</t>
  </si>
  <si>
    <t>R5-160941</t>
  </si>
  <si>
    <t>Add applicability for test case for Selection of ePDG</t>
  </si>
  <si>
    <t>R5-160763</t>
  </si>
  <si>
    <t>Update applicability of test case 8.2.4.20.2</t>
  </si>
  <si>
    <t>R5-160402</t>
  </si>
  <si>
    <t>Correction to applicability of eMBMS test case 17.2.4</t>
  </si>
  <si>
    <t>R5-160780</t>
  </si>
  <si>
    <t>Update of applicability of MAC test case 7.1.8.1</t>
  </si>
  <si>
    <t>R5-160960</t>
  </si>
  <si>
    <t>Applicability for new DC protocol test cases</t>
  </si>
  <si>
    <t>R5-160415</t>
  </si>
  <si>
    <t>R5-160434</t>
  </si>
  <si>
    <t>0831</t>
  </si>
  <si>
    <t>R5-160513</t>
  </si>
  <si>
    <t>Update of applicabality due to merge of WLAN offload Idle mode test cases 6.5.6 in 6.5.1</t>
  </si>
  <si>
    <t>0832</t>
  </si>
  <si>
    <t>R5-160518</t>
  </si>
  <si>
    <t>Correction to the Tables A.4.3.3.1-3, A.4.3.3.2-3, A.4.3.3.3-3 and A.4.3.3.3-4</t>
  </si>
  <si>
    <t>0833</t>
  </si>
  <si>
    <t>R5-160532</t>
  </si>
  <si>
    <t>0835</t>
  </si>
  <si>
    <t>R5-160606</t>
  </si>
  <si>
    <t>Add IR.51 IMS Profile for Voice, Video and SMS over Wi-Fi</t>
  </si>
  <si>
    <t>0836</t>
  </si>
  <si>
    <t>R5-160972</t>
  </si>
  <si>
    <t>Update of 36523-2 in regard to ProSe</t>
  </si>
  <si>
    <t>R5-160648</t>
  </si>
  <si>
    <t>Correction to applicability of EMM test case 9.2.1.1.27</t>
  </si>
  <si>
    <t>0838</t>
  </si>
  <si>
    <t>R5-160662</t>
  </si>
  <si>
    <t>Add ePDG FQDN capability</t>
  </si>
  <si>
    <t>3018</t>
  </si>
  <si>
    <t>RP-160125</t>
  </si>
  <si>
    <t>R5s160001</t>
  </si>
  <si>
    <t>Correction to GCF WI-086 EUTRA RRC test case 8.5.2.1</t>
  </si>
  <si>
    <t>3019</t>
  </si>
  <si>
    <t>R5s160002</t>
  </si>
  <si>
    <t>Correction to function f_CalculateStartValue_ConnectedMode</t>
  </si>
  <si>
    <t>3020</t>
  </si>
  <si>
    <t>R5s160003</t>
  </si>
  <si>
    <t>Addition of EUTRA MFBI test case 6.1.2.22</t>
  </si>
  <si>
    <t>3021</t>
  </si>
  <si>
    <t>R5s160005</t>
  </si>
  <si>
    <t>Correction of GCF WI-082 test case 9.1.5.1</t>
  </si>
  <si>
    <t>3022</t>
  </si>
  <si>
    <t>R5s160007</t>
  </si>
  <si>
    <t>Correction to f_EUTRA_SendUE_LocationInfromation</t>
  </si>
  <si>
    <t>3023</t>
  </si>
  <si>
    <t>R5s160008</t>
  </si>
  <si>
    <t>Correction to LTE CSG testcase 6.3.1</t>
  </si>
  <si>
    <t>3024</t>
  </si>
  <si>
    <t>R5s160009</t>
  </si>
  <si>
    <t>Correction to LTE CSG testcase 8.3.4.4</t>
  </si>
  <si>
    <t>3025</t>
  </si>
  <si>
    <t>R5s160010</t>
  </si>
  <si>
    <t>Correction of GCF WI-227 eMDT test cases 8.6.8.x and 8.6.9.x</t>
  </si>
  <si>
    <t>R5s160012</t>
  </si>
  <si>
    <t>Corrections to EMM test case 9.2.1.1.28a</t>
  </si>
  <si>
    <t>3027</t>
  </si>
  <si>
    <t>R5s160016</t>
  </si>
  <si>
    <t>Correction to postamble of LTE test case 9.2.1.1.28a</t>
  </si>
  <si>
    <t>3028</t>
  </si>
  <si>
    <t>R5s160017</t>
  </si>
  <si>
    <t>Correction to ESM test case 10.5.3</t>
  </si>
  <si>
    <t>3029</t>
  </si>
  <si>
    <t>R5s160020</t>
  </si>
  <si>
    <t>Correction to EUTRA RRC Test case 8.1.1.3</t>
  </si>
  <si>
    <t>3030</t>
  </si>
  <si>
    <t>R5s160021</t>
  </si>
  <si>
    <t>Addition of LTE Inter-RAT IMS Emergency Call test case 13.1.19</t>
  </si>
  <si>
    <t>3031</t>
  </si>
  <si>
    <t>R5s160023</t>
  </si>
  <si>
    <t>Addition of LTE Inter-RAT IMS Emergency Call test case 13.1.20</t>
  </si>
  <si>
    <t>3032</t>
  </si>
  <si>
    <t>R5s160025</t>
  </si>
  <si>
    <t>LTE_TDD: Addition of LTE Inter-RAT IMS Emergency Call test case 13.1.19</t>
  </si>
  <si>
    <t>3033</t>
  </si>
  <si>
    <t>R5s160027</t>
  </si>
  <si>
    <t>LTE_TDD: Addition of LTE Inter-RAT IMS Emergency Call test case 13.1.20</t>
  </si>
  <si>
    <t>3034</t>
  </si>
  <si>
    <t>R5s160033</t>
  </si>
  <si>
    <t>Corrections to LTE Emergency Call Limited Service Functionality</t>
  </si>
  <si>
    <t>3035</t>
  </si>
  <si>
    <t>R5s160034</t>
  </si>
  <si>
    <t>Correction to LTE CSG testcase 6.4.5</t>
  </si>
  <si>
    <t>3036</t>
  </si>
  <si>
    <t>R5s160035</t>
  </si>
  <si>
    <t>Correction to EUTRA RRC CA test cases 8.2.2.3.1 &amp; 8.2.2.3.2</t>
  </si>
  <si>
    <t>3037</t>
  </si>
  <si>
    <t>R5s160037</t>
  </si>
  <si>
    <t>Addition of EUTRA Rel-11 eDDA test case 8.2.2.6.2</t>
  </si>
  <si>
    <t>3038</t>
  </si>
  <si>
    <t>R5s160039</t>
  </si>
  <si>
    <t>LTE-TDD : Addition of EUTRA Rel-11 eDDA test case 8.2.2.6.2</t>
  </si>
  <si>
    <t>3040</t>
  </si>
  <si>
    <t>R5s160042</t>
  </si>
  <si>
    <t>Correction to UL CA inter-band test cases</t>
  </si>
  <si>
    <t>3041</t>
  </si>
  <si>
    <t>R5s160044</t>
  </si>
  <si>
    <t>Corrections to ESM test case 10.4.2</t>
  </si>
  <si>
    <t>3042</t>
  </si>
  <si>
    <t>R5s160047</t>
  </si>
  <si>
    <t>Correction to EUTRA MAC test case 7.1.4.4</t>
  </si>
  <si>
    <t>3043</t>
  </si>
  <si>
    <t>R5s160048</t>
  </si>
  <si>
    <t>Corrections to XID/ IPv6 handling in LTE-GERAN test cases</t>
  </si>
  <si>
    <t>3044</t>
  </si>
  <si>
    <t>R5s160049</t>
  </si>
  <si>
    <t>Correction to EUTRA EMM test case 9.2.3.1.6</t>
  </si>
  <si>
    <t>3045</t>
  </si>
  <si>
    <t>R5s160050</t>
  </si>
  <si>
    <t>Correction to EUTRA RRC test case 8.5.4.1 for multi-PDN operation</t>
  </si>
  <si>
    <t>3046</t>
  </si>
  <si>
    <t>R5s160051</t>
  </si>
  <si>
    <t>Correction to EUTRA RRC test case 8.5.4.1 for IMS enabled UE (Multi PDN support)</t>
  </si>
  <si>
    <t>3048</t>
  </si>
  <si>
    <t>R5s160053</t>
  </si>
  <si>
    <t>Correction to LTE SSAC test case 13.5.3</t>
  </si>
  <si>
    <t>3050</t>
  </si>
  <si>
    <t>R5s160056</t>
  </si>
  <si>
    <t>Correction to EUTRA RRC InterRAT measurement on 1xRTT test case 8.3.2.10</t>
  </si>
  <si>
    <t>3051</t>
  </si>
  <si>
    <t>R5s160057</t>
  </si>
  <si>
    <t>Correction to test case 9.3.1.16</t>
  </si>
  <si>
    <t>3052</t>
  </si>
  <si>
    <t>R5s160059</t>
  </si>
  <si>
    <t>Correction to TestCase 7.1.4.7a</t>
  </si>
  <si>
    <t>3054</t>
  </si>
  <si>
    <t>R5s160063</t>
  </si>
  <si>
    <t>Correction to EMM test case 9.3.1.17 for IMS-enabled UEs</t>
  </si>
  <si>
    <t>3055</t>
  </si>
  <si>
    <t>R5s160064</t>
  </si>
  <si>
    <t>Corrections to eMBMS_SC test case 17.4.10.1 and 17.4.10.2</t>
  </si>
  <si>
    <t>3056</t>
  </si>
  <si>
    <t>R5s160065</t>
  </si>
  <si>
    <t>Correction to IMS emergency test cases 13.1.19 and 13.1.20</t>
  </si>
  <si>
    <t>3057</t>
  </si>
  <si>
    <t>R5s160066</t>
  </si>
  <si>
    <t>Correction to EUTRA Idle Mode CSG  test case 6.3.4</t>
  </si>
  <si>
    <t>3058</t>
  </si>
  <si>
    <t>R5s160067</t>
  </si>
  <si>
    <t>Correction to EUTRA Idle mode HeNB test case 6.4.6</t>
  </si>
  <si>
    <t>3059</t>
  </si>
  <si>
    <t>R5s160068</t>
  </si>
  <si>
    <t>Correction for EMM test case 9.2.2.1.3</t>
  </si>
  <si>
    <t>3062</t>
  </si>
  <si>
    <t>R5s160079</t>
  </si>
  <si>
    <t>Correction to test case 9.2.3.1.16 with IMS enabled</t>
  </si>
  <si>
    <t>3063</t>
  </si>
  <si>
    <t>R5s160080</t>
  </si>
  <si>
    <t>Correction to test case 9.2.3.1.18 with IMS enabled</t>
  </si>
  <si>
    <t>3064</t>
  </si>
  <si>
    <t>R5s160081</t>
  </si>
  <si>
    <t>Correction to test case 9.2.3.1.18a with IMS enabled</t>
  </si>
  <si>
    <t>3066</t>
  </si>
  <si>
    <t>R5s160083</t>
  </si>
  <si>
    <t>LTE_TDD: Addition of LTE-A Carrier Aggregation test case 7.1.4.19.1</t>
  </si>
  <si>
    <t>3067</t>
  </si>
  <si>
    <t>R5s160084</t>
  </si>
  <si>
    <t>Addition of LTE-A Carrier Aggregation test case 7.1.4.19.1</t>
  </si>
  <si>
    <t>3068</t>
  </si>
  <si>
    <t>R5s160091</t>
  </si>
  <si>
    <t>Correction to LTE IRAT testcase 6.3.3</t>
  </si>
  <si>
    <t>3070</t>
  </si>
  <si>
    <t>R5s160093</t>
  </si>
  <si>
    <t>Addition of LTE-CA Inter band test case 8.5.1.7.2 in Rel-12 FDD+TDD band combination</t>
  </si>
  <si>
    <t>R5s160094</t>
  </si>
  <si>
    <t>Correction to LTE IRAT testcase 6.3.4</t>
  </si>
  <si>
    <t>R5s160095</t>
  </si>
  <si>
    <t>Correction to LTE IRAT testcase 6.4.6</t>
  </si>
  <si>
    <t>3073</t>
  </si>
  <si>
    <t>R5s160097</t>
  </si>
  <si>
    <t>Correction to EUTRA EMM test cases 9.4.x on multi-PDN UE</t>
  </si>
  <si>
    <t>3074</t>
  </si>
  <si>
    <t>R5s160098</t>
  </si>
  <si>
    <t>Correction to EUTRA band 25 – CDMA BC 1 band combination</t>
  </si>
  <si>
    <t>3075</t>
  </si>
  <si>
    <t>R5-160981</t>
  </si>
  <si>
    <t>3076</t>
  </si>
  <si>
    <t>R5-160083</t>
  </si>
  <si>
    <t>WLAN/3GPP Radio Interworking: Test Model updates</t>
  </si>
  <si>
    <t>3077</t>
  </si>
  <si>
    <t>R5-160779</t>
  </si>
  <si>
    <t>D2D ProSe: Test Model updates</t>
  </si>
  <si>
    <t>3079</t>
  </si>
  <si>
    <t>R5s160103</t>
  </si>
  <si>
    <t>Addition of Rel-12 SSAC test case 13.5.1a</t>
  </si>
  <si>
    <t>3080</t>
  </si>
  <si>
    <t>R5s160104</t>
  </si>
  <si>
    <t>LTE_TDD : Addition of Rel-12 SSAC test case 13.5.1a</t>
  </si>
  <si>
    <t>R5s160110</t>
  </si>
  <si>
    <t>Addition of Rel-12 SSAC test case 13.5.2a</t>
  </si>
  <si>
    <t>R5s160112</t>
  </si>
  <si>
    <t>LTE_TDD : Addition of Rel-12 SSAC test case 13.5.2a</t>
  </si>
  <si>
    <t>R5s160118</t>
  </si>
  <si>
    <t>Addition of Rel-12 SSAC test case 13.5.3a</t>
  </si>
  <si>
    <t>R5s160120</t>
  </si>
  <si>
    <t>LTE_TDD : Addition of Rel-12 SSAC test case 13.5.3a</t>
  </si>
  <si>
    <t>R5-160961</t>
  </si>
  <si>
    <t>Dual Connectivity: Introduction of Test Model</t>
  </si>
  <si>
    <t>R5s160123</t>
  </si>
  <si>
    <t>Correction to LTE IRAT MFBI test case 6.2.3.35</t>
  </si>
  <si>
    <t>R5s160124</t>
  </si>
  <si>
    <t>Correction to EUTRA RRC Handover test cases 8.2.4.13a, 8.3.1.12a and 8.3.1.13a</t>
  </si>
  <si>
    <t>3091</t>
  </si>
  <si>
    <t>R5s160126</t>
  </si>
  <si>
    <t>Correction to Cell-FACH RB setup procedure.</t>
  </si>
  <si>
    <t>R5s160133</t>
  </si>
  <si>
    <t>Facilitating support for IMS registration over UTRAN for Inter-RAT test cases starting in UTRAN</t>
  </si>
  <si>
    <t>R5s160134</t>
  </si>
  <si>
    <t>Addition of LTE-CA Inter band test case 8.2.4.19.2 in Rel-12 FDD+TDD band combination</t>
  </si>
  <si>
    <t>R5s160137</t>
  </si>
  <si>
    <t>Correction to RPLMN test case 6.1.1.8</t>
  </si>
  <si>
    <t>R5s160138</t>
  </si>
  <si>
    <t>Correction to RPLMN test case 6.1.1.9.</t>
  </si>
  <si>
    <t>R5-160764</t>
  </si>
  <si>
    <t>Guideline update for 6.2.3.34</t>
  </si>
  <si>
    <t>R5-160637</t>
  </si>
  <si>
    <t>IXIT parameters required for ProSe TCs</t>
  </si>
  <si>
    <t>R5s160140</t>
  </si>
  <si>
    <t>Correction to eDDA Testcase 8.2.2.6.3</t>
  </si>
  <si>
    <t>R5s160141</t>
  </si>
  <si>
    <t>Correction to eMDT Testcase 8.6.7.4</t>
  </si>
  <si>
    <t>R5s160142</t>
  </si>
  <si>
    <t>R5s160144</t>
  </si>
  <si>
    <t>Correction to function f_IMS_MessageRequest_MessageHeaderRX_RSRVCC</t>
  </si>
  <si>
    <t>R5s160145</t>
  </si>
  <si>
    <t>Correction to LTE-A eMBMS-SC-CA test case 17.4.9.1 and 17.4.9.2</t>
  </si>
  <si>
    <t>R5s160146</t>
  </si>
  <si>
    <t>Correction to encoding of IMS APN name (IMS enabled UE / Multi-PDN)</t>
  </si>
  <si>
    <t>R5s160147</t>
  </si>
  <si>
    <t>Correction to test case 8.2.4.14a, function f_TC_8_2_4_14a_EUTRA() in RRC_Handover.ttcn</t>
  </si>
  <si>
    <t>R5s160154</t>
  </si>
  <si>
    <t>Correction to LTE IRAT test case 9.2.3.3.1</t>
  </si>
  <si>
    <t>R5s160155</t>
  </si>
  <si>
    <t>Addition of GCF WI-227 Inter-RAT eMDT test case 8.6.5.4</t>
  </si>
  <si>
    <t>3109</t>
  </si>
  <si>
    <t>R5s160159</t>
  </si>
  <si>
    <t>LTE_TDD - Addition of  6.2.3.27 - InterRAT GCF WI-97 EUTRA&lt;&gt;GERAN Test case</t>
  </si>
  <si>
    <t>3110</t>
  </si>
  <si>
    <t>R5s160160</t>
  </si>
  <si>
    <t>Correction for SysInfo Configuration c14</t>
  </si>
  <si>
    <t>R5s160163</t>
  </si>
  <si>
    <t>LTE_TDD : Addition of EUTRA Rel-11 eMDT test case 8.6.5.4</t>
  </si>
  <si>
    <t>R5s160172</t>
  </si>
  <si>
    <t>Correction to applicability for EUTRA MFBI test case 6.1.2.22</t>
  </si>
  <si>
    <t>RP-160493</t>
  </si>
  <si>
    <t>0229</t>
  </si>
  <si>
    <t>R5-160199</t>
  </si>
  <si>
    <t>Band 66 update of Test Tolerance analyses for 3DL E-UTRA for CA RSRP Accuracy Test cases</t>
  </si>
  <si>
    <t>0230</t>
  </si>
  <si>
    <t>R5-160223</t>
  </si>
  <si>
    <t>Add TT analysis for 8.16.23 and 8.16.24 TDD-FDD CA event triggered reporting under deactivated SCell in non-DRX with PCell in FDD/TDD 36.903</t>
  </si>
  <si>
    <t>0231</t>
  </si>
  <si>
    <t>R5-160224</t>
  </si>
  <si>
    <t>Add TT analysis for 8.16.25 and 8.16.26  TDD-FDD CA event triggered reporting on deactivated SCell with PCell interruption in non-DRX with PCell in FDD/TDD 36.903</t>
  </si>
  <si>
    <t>0232</t>
  </si>
  <si>
    <t>R5-160875</t>
  </si>
  <si>
    <t>Add Test Tolerance analysis for RRM test cases 7.1.6, 7.1.7, 7.1.7A and 7.1.7B</t>
  </si>
  <si>
    <t>0233</t>
  </si>
  <si>
    <t>R5-160882</t>
  </si>
  <si>
    <t>Update Test Tolerance analysis for RRM test cases 7.1.3, 7.1.3_1, 7.1.4, 7.1.4_1, and 7.1.4A</t>
  </si>
  <si>
    <t>0234</t>
  </si>
  <si>
    <t>R5-160551</t>
  </si>
  <si>
    <t>Add Test Tolerance analysis for E-UTRAN 3DL CA Activation and Deactivation of Known SCell in Non-DRX</t>
  </si>
  <si>
    <t>R5-160032</t>
  </si>
  <si>
    <t>Add Test Tolerance analysis for FDD PDSCH Transmit Diversity 2x2 with TM9 Interference Model - Enhanced Perrformance Requirement Type B (8.2.1.2.6)</t>
  </si>
  <si>
    <t>R5-160033</t>
  </si>
  <si>
    <t>Add Test Tolerance analysis for TDD PDSCH Transmit Diversity 2x2 with TM2 Interference Model - Enhanced Perrformance Requirement Type B (8.2.2.2.6)</t>
  </si>
  <si>
    <t>R5-160034</t>
  </si>
  <si>
    <t>Add Test Tolerance analysis for TDD PDSCH Transmit Diversity 2x2 with TM9 Interference Model - Enhanced Perrformance Requirement Type B (8.2.2.2.7)</t>
  </si>
  <si>
    <t>R5-160035</t>
  </si>
  <si>
    <t>Add Test Tolerance analysis for FDD and TDD CQI reporting under fading conditions (PUCCH) TM4 - Enhanced Receiver Type B (9.3.8.1.1 and 9.3.8.1.2)</t>
  </si>
  <si>
    <t>R5-160036</t>
  </si>
  <si>
    <t>Addition of LTE Type B groups into TR 36.904</t>
  </si>
  <si>
    <t>R5-160040</t>
  </si>
  <si>
    <t>Add Test Tolerance analysis for FDD PDSCH Transmit Diversity 2x2 with TM2 Interference Model - Enhanced Perrformance Requirement Type B (8.2.1.2.5)</t>
  </si>
  <si>
    <t>R5-161124</t>
  </si>
  <si>
    <t>Test Tolerance Analysis for TS 36.521-1 TC 9.6.1.3.1+9.6.1.3.2+9.6.1.4.1+9.6.1.4.2</t>
  </si>
  <si>
    <t>R5-160157</t>
  </si>
  <si>
    <t>Test Tolerance Analysis for TS 36.521-1 TC 9.3.7.1+9.3.7.2</t>
  </si>
  <si>
    <t>R5-160160</t>
  </si>
  <si>
    <t>Test Tolerance Analysis for TS 36.521-1 TC 9.4.1.4.1+9.4.1.4.2+9.4.2.3.3+9.4.2.3.4</t>
  </si>
  <si>
    <t>R5-160844</t>
  </si>
  <si>
    <t>Addition of tes points selection for 2UL inter-band CA spurious test cases</t>
  </si>
  <si>
    <t>0002</t>
  </si>
  <si>
    <t>R5-161060</t>
  </si>
  <si>
    <t>Addition of test points analysis for CA_1A-3A-42A, CA_1A-19A-28A and CA_3A-19A-42A</t>
  </si>
  <si>
    <t>R5-160832</t>
  </si>
  <si>
    <t>Addition of test point derivation explanation for 3DL CA REFSENS testcases, Intel combinations</t>
  </si>
  <si>
    <t>R5-161013</t>
  </si>
  <si>
    <t>36.905 Addition of Test Points for CA_1A-3A-20A</t>
  </si>
  <si>
    <t>0005</t>
  </si>
  <si>
    <t>R5-161011</t>
  </si>
  <si>
    <t>36.905 Addition of Test Points for CA_1A-3A-7A</t>
  </si>
  <si>
    <t>R5-160842</t>
  </si>
  <si>
    <t>Test coverage analysis for Inter-band CA A-MPR test case</t>
  </si>
  <si>
    <t>0007</t>
  </si>
  <si>
    <t>R5-160843</t>
  </si>
  <si>
    <t>Add Test point analysis for A-MPR test case 6.2.4A.2</t>
  </si>
  <si>
    <t>0008</t>
  </si>
  <si>
    <t>R5-160830</t>
  </si>
  <si>
    <t>Add Test point analysis for Reference sensitivity test case 7.3A.5 for CA_4A-4A-13A</t>
  </si>
  <si>
    <t>R5-160041</t>
  </si>
  <si>
    <t>Correction to Cells in OTDOA 3DL RSTD Measurement</t>
  </si>
  <si>
    <t>R5-160909</t>
  </si>
  <si>
    <t>Correction of Cell Time offset in RSTD CA</t>
  </si>
  <si>
    <t>R5-161053</t>
  </si>
  <si>
    <t>0160</t>
  </si>
  <si>
    <t>R5-161054</t>
  </si>
  <si>
    <t>Addition of antenna diagram Figure for 3DL CA test cases</t>
  </si>
  <si>
    <t>R5-161016</t>
  </si>
  <si>
    <t>Add Cell values in OTDOA table for 3DL RSTD Measurement Reporting Delay</t>
  </si>
  <si>
    <t>R5-160900</t>
  </si>
  <si>
    <t>Add Cell values in RSTD Table for 3DL RSTD</t>
  </si>
  <si>
    <t>R5-160354</t>
  </si>
  <si>
    <t>Addition of extra call flow to test case 7.3.4.4</t>
  </si>
  <si>
    <t>0048</t>
  </si>
  <si>
    <t>R5-160044</t>
  </si>
  <si>
    <t>Releases for the new OTDOA tests 10.5 to 10.8 are missing</t>
  </si>
  <si>
    <t>R5-160045</t>
  </si>
  <si>
    <t>Correct TC Title typo errors in Table 4-3</t>
  </si>
  <si>
    <t>0073</t>
  </si>
  <si>
    <t>RP-160127</t>
  </si>
  <si>
    <t>Correction to POS type definition in ATS_15wk38</t>
  </si>
  <si>
    <t>R5-160173</t>
  </si>
  <si>
    <t>LBS Perf: Correction of assistance data files for A-BDS scenario 1</t>
  </si>
  <si>
    <t>R5-160174</t>
  </si>
  <si>
    <t>LBS Sig: Correction of assistance data files for A-BDS</t>
  </si>
  <si>
    <t>R5-160899</t>
  </si>
  <si>
    <t>LBS Perf: Correction of assistance data files for A-GALILEO scenario 1</t>
  </si>
  <si>
    <t>0139</t>
  </si>
  <si>
    <t>R5-161000</t>
  </si>
  <si>
    <t>LBS Perf: Correction of assistance data files for A-GALILEO scenario 2</t>
  </si>
  <si>
    <t>R5-160973</t>
  </si>
  <si>
    <t>LBS Sig: Correction of assistance data files for A-GALILEO</t>
  </si>
  <si>
    <t>RP-160120</t>
  </si>
  <si>
    <t>RP-160122</t>
  </si>
  <si>
    <t>RP-160124</t>
  </si>
  <si>
    <t>LTE-L23, TEI13</t>
  </si>
  <si>
    <t>Agenda</t>
  </si>
  <si>
    <t>Order-within-agenda-item</t>
  </si>
  <si>
    <t>Done</t>
  </si>
  <si>
    <t>Replaced-by</t>
  </si>
  <si>
    <t>Doc-for</t>
  </si>
  <si>
    <t>Doc-type</t>
  </si>
  <si>
    <t>Replaces</t>
  </si>
  <si>
    <t>Withdrawn</t>
  </si>
  <si>
    <t>CRnbr</t>
  </si>
  <si>
    <t>CRrev</t>
  </si>
  <si>
    <t>CRcat</t>
  </si>
  <si>
    <t>WorkItem</t>
  </si>
  <si>
    <t>Version-Current</t>
  </si>
  <si>
    <t>Report</t>
  </si>
  <si>
    <t>To</t>
  </si>
  <si>
    <t>Cc</t>
  </si>
  <si>
    <t>ReplyTo</t>
  </si>
  <si>
    <t>ReplyIn</t>
  </si>
  <si>
    <t>ReservationDate</t>
  </si>
  <si>
    <t>AvailabilityDate</t>
  </si>
  <si>
    <t>CRpack</t>
  </si>
  <si>
    <t>originalLS</t>
  </si>
  <si>
    <t>ContactID</t>
  </si>
  <si>
    <t>Secretary Remarks</t>
  </si>
  <si>
    <t>RP-160001</t>
  </si>
  <si>
    <t>Agenda for RAN #71 held in Göteborg, Sweden, 07.03.-10.03.2016</t>
  </si>
  <si>
    <t>..</t>
  </si>
  <si>
    <t>RP-160002</t>
  </si>
  <si>
    <t>Draft report of RAN #70 held in Sitges, Spain, 07.12.-10.12.2015</t>
  </si>
  <si>
    <t>RP-160524</t>
  </si>
  <si>
    <t>7.1</t>
  </si>
  <si>
    <t>RP-160003</t>
  </si>
  <si>
    <t>8.1</t>
  </si>
  <si>
    <t>RP-160004</t>
  </si>
  <si>
    <t>Telecom Italia: could you summarize how many parallel sessions are expected in RAN1 in the near future?
RAN1 chair: in total: 4 (2 LTE, 1 5G, 1 UMTS/CH mod) and in May another one
Telecom Italia: What about NB-IOT?
RAN1 chair: if ad hoc can complete it a</t>
  </si>
  <si>
    <t>RP-160005</t>
  </si>
  <si>
    <t>8.2</t>
  </si>
  <si>
    <t>RP-160006</t>
  </si>
  <si>
    <t>Telecom Italia: how many parallel sessions planned for 5G for how many days?
RAN2 chair: up to 2 days of parallel sessions of 5G (in parallel to LTE)
RAN2 chair: is assuming that NB-IOT exception to not counting time budget is disappearing soon
Telecom I</t>
  </si>
  <si>
    <t>RP-160007</t>
  </si>
  <si>
    <t>8.3</t>
  </si>
  <si>
    <t>RP-160008</t>
  </si>
  <si>
    <t>RP-160009</t>
  </si>
  <si>
    <t>8.4</t>
  </si>
  <si>
    <t>RP-160010</t>
  </si>
  <si>
    <t>RAN4 chairman (Samsung)</t>
  </si>
  <si>
    <t>Telecom Italia: any plan to start new RAT activities in the next trimester
RAN4 chair: depends on offline discussion
Telecom Italia: RAN4 can conclude on NB-IOT part by June?
RAN4 chair: vice-chair from NTT DOCOMO chaired this session so he may better an</t>
  </si>
  <si>
    <t>RP-160011</t>
  </si>
  <si>
    <t>10.8</t>
  </si>
  <si>
    <t>RP-160012</t>
  </si>
  <si>
    <t>8.5</t>
  </si>
  <si>
    <t>RP-160013</t>
  </si>
  <si>
    <t>Orange: slide 14: bis meeting or ad hoc meeting?
RAN5 chair: dedicated to NB-IOT, may also cover eDRX and eMTC
Orange: would enourage that eDRX and eMTC are included
Telecom Italia: observation in general: we are adding a lot of meetings on an ad hoc bas</t>
  </si>
  <si>
    <t>RP-160014</t>
  </si>
  <si>
    <t>RP-160015</t>
  </si>
  <si>
    <t>ATT: SC-PTM work started?
RAN5 chair: will start at this meeting
Telecom Italia: IMS of fixed terminals of interest for the industry
Orange: eDRX targets should be aligned with eMTC and NB-IOT
RAN5 chair: Qualcomm as proponent of this work will certainl</t>
  </si>
  <si>
    <t>17</t>
  </si>
  <si>
    <t>RP-160016</t>
  </si>
  <si>
    <t>3GPP Work Plan review at Plenary #71</t>
  </si>
  <si>
    <t>RP-160017</t>
  </si>
  <si>
    <t>10.7.18</t>
  </si>
  <si>
    <t>RP-160018</t>
  </si>
  <si>
    <t>LS on supportable Msg3 size for NB-IoT (R1-160205; to: RAN2; cc: RAN; contact: Huawei)</t>
  </si>
  <si>
    <t>no LS answer from RAN to RAN1</t>
  </si>
  <si>
    <t>R1-160205</t>
  </si>
  <si>
    <t>RP-160019</t>
  </si>
  <si>
    <t>Reply LS to RP-152295 on introduction of new establishment cause for mobile-originating calls (C1-160792; to: RAN2, RAN; cc: RAN3, SA2; contact: Nokia Networks)</t>
  </si>
  <si>
    <t>no LS answer from RAN</t>
  </si>
  <si>
    <t>C1-160792</t>
  </si>
  <si>
    <t>9.2.2</t>
  </si>
  <si>
    <t>RP-160020</t>
  </si>
  <si>
    <t>LS on NGMN Description of Network Slicing Concept (NGMN_LS_160113; to: SA2; cc: SA, SA1, RAN; contact: Orange)</t>
  </si>
  <si>
    <t>FS_NG_SReq</t>
  </si>
  <si>
    <t>NGMN_LS_160113</t>
  </si>
  <si>
    <t>RP-160021</t>
  </si>
  <si>
    <t>Reply LS to IETF TSVWG_1424_150720 = RP-151143 on 3GPP Work on Explicit Congestion Notification for Lower Layer Protocols (SP-150829; to: IETF tsvwg; cc: CT, RAN, SA2, SA4, RAN2, RAN3, CT1, CT3, CT4; contact: SA chairman (Samsung))</t>
  </si>
  <si>
    <t>SP-150829</t>
  </si>
  <si>
    <t>10.2.2</t>
  </si>
  <si>
    <t>RP-160022</t>
  </si>
  <si>
    <t>LS on LTE support for V2X services (SP-150839; to: ARIB, ATIS, CCSA, ETSI, TSDSI, TTA, TTC, GSMA Connected Living, NGMN Alliance, 4G Americas, COAI, ETSI ITS, Korean Ministry of Land, Infrastructure and Transport, IEEE, US SAE, SAE-China, C-ITS, WWRF, C2C</t>
  </si>
  <si>
    <t>FS_V2XLTE, LTE_SL_V2V</t>
  </si>
  <si>
    <t>no LS answer from RAN to SA</t>
  </si>
  <si>
    <t>SP-150839</t>
  </si>
  <si>
    <t>RP-160023</t>
  </si>
  <si>
    <t>LS to WGs on Application Architecture related SI/WI proposals not related to Critical Communications (SP-150848; to: SA6; cc: SA1, SA2, SA3, SA4, SA5, CT, RAN; contact: U.S. Department of Commerce)</t>
  </si>
  <si>
    <t>SP-150848</t>
  </si>
  <si>
    <t>RP-160024</t>
  </si>
  <si>
    <t>Reply LS to SP-150839 = RP-160022 on LTE support for V2X services (ITS(16)000010r2; to: SA; cc: SA1, SA2, RAN, RAN1; contact: ITS Chairman (Anemone Technology))</t>
  </si>
  <si>
    <t>ETSI TC ITS</t>
  </si>
  <si>
    <t>no LS answer from RAN to ETSI TC ITS</t>
  </si>
  <si>
    <t>ITS(16)000010r2</t>
  </si>
  <si>
    <t>RP-160025</t>
  </si>
  <si>
    <t>LS on Status of GNSS-based location systems standardization (SES(15)000115r1; to: RAN; cc: ETSI TC SES SCN; contact: SES chair (HUGHES Network Systems Ltd))</t>
  </si>
  <si>
    <t>ETSI TC SES</t>
  </si>
  <si>
    <t>SES = Satellite Earth Stations and Systems; no RAN action requested</t>
  </si>
  <si>
    <t>SES(15)000115r1</t>
  </si>
  <si>
    <t>10.2.1</t>
  </si>
  <si>
    <t>RP-160026</t>
  </si>
  <si>
    <t>LS on Wi-Fi Alliance results of LTE-LAA coexistence testing (WFA_LS_160129; to: RAN1, RAN;  cc: -; contact: Wi-Fi Alliance president)</t>
  </si>
  <si>
    <t>Wifi Alliance</t>
  </si>
  <si>
    <t>LTE_eLAA-Core</t>
  </si>
  <si>
    <t>related to R1-156621; RAN action requested</t>
  </si>
  <si>
    <t>WFA_LS_160129</t>
  </si>
  <si>
    <t>RP-160027</t>
  </si>
  <si>
    <t>Reply LS to WFA_LS_160129 = RP-160026 on Coexistence Testing (IEEE802_LMSC_LS_160119; to: Wifi Alliance; cc: RAN, RAN4, CableLabs, NIST, CTIA, GCF; contact: IEEE 802 LMSC chair)</t>
  </si>
  <si>
    <t>IEEE 802 LMSC</t>
  </si>
  <si>
    <t>LMSC = Local and Metropolitan Area Network Standards Committee; no RAN action requested</t>
  </si>
  <si>
    <t>IEEE802_LMSC_LS_160119</t>
  </si>
  <si>
    <t>RP-160028</t>
  </si>
  <si>
    <t>LS on standards work that is related to the Internet of Things (ISO_IEC_JTC1_WG10_SRG1_151215; to: RAN1, RAN2, RAN3, RAN4; cc: RAN; contact: SRG1 chair (High Tech Aid))</t>
  </si>
  <si>
    <t>ISO/IEC JTC1 WG10 SRG1</t>
  </si>
  <si>
    <t>Ericsson drafted a reply LS in RP-160618</t>
  </si>
  <si>
    <t>ISO_IEC_JTC1_WG10_SRG1_151215</t>
  </si>
  <si>
    <t>RP-160029</t>
  </si>
  <si>
    <t>Response LS to WFA_LS_160129 = RP-160026 on Wi-Fi Alliance results of LTE-LAA coexistence (R1-161423; to: WiFi Alliance; cc: RAN; contact: Qualcomm)</t>
  </si>
  <si>
    <t>R1-161423</t>
  </si>
  <si>
    <t>10.9</t>
  </si>
  <si>
    <t>RP-160030</t>
  </si>
  <si>
    <t>LS on Rel-13 sub-features and UE capabilities (R2-161813; to: RAN; cc: -; contact: Qualcomm)</t>
  </si>
  <si>
    <t>Qualcomm: these agreements are reflected in the RAN2 CRs already;
no LS answer from RAN</t>
  </si>
  <si>
    <t>related only to capabilities signalled in UTRA; no explicit action requested</t>
  </si>
  <si>
    <t>R2-161813</t>
  </si>
  <si>
    <t>14.3.6</t>
  </si>
  <si>
    <t>RP-160031</t>
  </si>
  <si>
    <t>Reply LS to S2-160886 on RAN3 agreements on DC enhancements for LTE (R3-160501; to: RAN, SA2; cc: SA; contact: Samsung)</t>
  </si>
  <si>
    <t>no LS answer to RAN3</t>
  </si>
  <si>
    <t>note: S2-160886 was not sent to/cc RAN but just to RAN3; RAN action requested</t>
  </si>
  <si>
    <t>R3-160501</t>
  </si>
  <si>
    <t>10.7.19</t>
  </si>
  <si>
    <t>RP-160032</t>
  </si>
  <si>
    <t>Response LS to S3-160274  on LWIP Solution and DRB distinction (R3-160533; to: SA3; cc: RAN, RAN2; contact: Nokia Networks)</t>
  </si>
  <si>
    <t>note: S3-160274 was not sent to/cc RAN but just to RAN2, RAN3; no RAN action requested</t>
  </si>
  <si>
    <t>R3-160533</t>
  </si>
  <si>
    <t>RP-160033</t>
  </si>
  <si>
    <t>Reply LS to RPa160083 on Scenarios and Requirements for Next Generation Access Technologies (S1-160559; to: RAN; cc: SA, SA2; contact: Vodafone)</t>
  </si>
  <si>
    <t>SA1</t>
  </si>
  <si>
    <t>FS_SMARTER, FS_NG_SReq</t>
  </si>
  <si>
    <t>note: RPa160083 was sent from the RAN ad hoc in Barcelona in Jan. 2016; no RAN action requested</t>
  </si>
  <si>
    <t>S1-160559</t>
  </si>
  <si>
    <t>RP-160034</t>
  </si>
  <si>
    <t>LS on name change to EC-GSM-IoT (GP-160221; to: SA, CT, RAN, SA3, SA2, CT1, RAN5; cc: -; contact: Orange)</t>
  </si>
  <si>
    <t>GERAN</t>
  </si>
  <si>
    <t>CIoT_EC_GSM</t>
  </si>
  <si>
    <t>GP-160221</t>
  </si>
  <si>
    <t>RP-160035</t>
  </si>
  <si>
    <t>LS on Satellite in 5G (ETSI_TC_SES(16)000121; to: RAN, SA1, SA2; cc: ETSI TC SES SCN; contact: SES chair, Satconcept)</t>
  </si>
  <si>
    <t>ETSI_TC_SES(16)000121</t>
  </si>
  <si>
    <t>14.1.6</t>
  </si>
  <si>
    <t>RP-160036</t>
  </si>
  <si>
    <t>Reply LS to RP-152280 on Licensed Assisted Access Change Requests (IEEE802_LMSC_160216; to: RAN1, RAN; cc: RAN2, RAN4, IEEE 802.19 Coexistence WG; contact: IEEE802 LMSC chair)</t>
  </si>
  <si>
    <t>no LS answer</t>
  </si>
  <si>
    <t>no RAN action requested; LMSC = Local and Metropolitan Area Network Standards Committee</t>
  </si>
  <si>
    <t>IEEE802_LMSC_160216</t>
  </si>
  <si>
    <t>RP-160037</t>
  </si>
  <si>
    <t>LS on “Report on standard gap analysis”, from ITU-T Focus Group on IMT-2020 and on extension of lifetime of Focus Group IMT-2020 (ITUSG13/COM13-LS139-E ; to: RAN, SA, IEEE 802.1/802.3, IEEE SA, 3GPP, ETSI ISG NFV, ...; cc: -; contact: OFCOM Switzerland)</t>
  </si>
  <si>
    <t>ITU-T SG13</t>
  </si>
  <si>
    <t>ITUSG13/COM13-LS139-E</t>
  </si>
  <si>
    <t>RP-160038</t>
  </si>
  <si>
    <t>LS on Request for comments on ISO/IEC WD 30141, Information technology — Internet of Things Reference Architecture (IoT RA) (ISO_IEC_JTC1_WG10_LS_N352; to: RAN, SA, ...; cc: -; contact: KATS)</t>
  </si>
  <si>
    <t>ISO_IEC_JTC1_WG10_N352</t>
  </si>
  <si>
    <t>RP-160039</t>
  </si>
  <si>
    <t>LS on IoT Use cases (ISO_IEC_JTC1_WG10_N348; to: RAN; cc: -; contact: KATS)</t>
  </si>
  <si>
    <t>ISO_IEC_JTC1_WG10_N348</t>
  </si>
  <si>
    <t>5.1</t>
  </si>
  <si>
    <t>RP-160040</t>
  </si>
  <si>
    <t>SA report to RAN</t>
  </si>
  <si>
    <t>SA chairman (Samsung)</t>
  </si>
  <si>
    <t>Telecom Italia: communication without involving core network (e.g. for V2V) is some coordination needed with SA3?
SA chair: of course
Broadcom: slide 4: overloading, LTE-WLAN aggregation covered? also involving SA2 needed
T-Mobile: slide 3: has copy and</t>
  </si>
  <si>
    <t>9.1</t>
  </si>
  <si>
    <t>RP-160041</t>
  </si>
  <si>
    <t>On RAN-SA Work Coordination of the “Next Generation Architecture”</t>
  </si>
  <si>
    <t>SA chairman (Samsung), RAN chairman (Qualcomm), TSG SA WG2 Chairman (Huawei), TSG RAN WG2 Chairman (Intel), TSG RAN WG3 Chairman (Huawei)</t>
  </si>
  <si>
    <t>RAN chair: by Dec.16 we need to decide whether standalone needs to be supported
SA2 chair: we have forseen already a couple of features but we are fine with this approach
Ericsson: joint means joint RAN-SA session and not an extra meeting?
RAN chair: corr</t>
  </si>
  <si>
    <t>moved from AI 9.3 to AI 9.1</t>
  </si>
  <si>
    <t>10.1.2</t>
  </si>
  <si>
    <t>RP-160042</t>
  </si>
  <si>
    <t>Consideration on UL Data Compression</t>
  </si>
  <si>
    <t>CMCC</t>
  </si>
  <si>
    <t>Zhuo Chen</t>
  </si>
  <si>
    <t>RP-160043</t>
  </si>
  <si>
    <t xml:space="preserve">Summary of “[5G-AH-06] Fronthauling” </t>
  </si>
  <si>
    <t>Huawei: why solution description in the TR?
TeliaSonera: wondering why 2nd bullet
Samsung: concerned to put text in the TR</t>
  </si>
  <si>
    <t>output of RAN email discussion [5G-AH-06]; moved from AI 9.1 to AI 9.2.2</t>
  </si>
  <si>
    <t>RP-160044</t>
  </si>
  <si>
    <t>Summary of “[5G-AH-13] Additional architectural requirements”</t>
  </si>
  <si>
    <t>output of RAN email discussion [5G-AH-13]; moved from AI 9.1 to AI 9.2.2</t>
  </si>
  <si>
    <t>RP-160045</t>
  </si>
  <si>
    <t>conclusion: approved: 15%, Dec.16</t>
  </si>
  <si>
    <t>10.7.5</t>
  </si>
  <si>
    <t>RP-160046</t>
  </si>
  <si>
    <t>Huawei: The specifications are still being finalized, and RRC parameters are not completed.
MCC: target date change, unclear what the time budget change is
Ericsson: there were concerns from Verizon and Sequans that company CRs would delay the work
Veri</t>
  </si>
  <si>
    <t>flag D, M, T</t>
  </si>
  <si>
    <t>RP-160047</t>
  </si>
  <si>
    <t>New WI Proposal: UE Conformance Test Aspects – NB-IOT</t>
  </si>
  <si>
    <t>10.7.13</t>
  </si>
  <si>
    <t>RP-160048</t>
  </si>
  <si>
    <t>Presentation of Specification/Report to TSG: TS36.360, Version 1.0.0</t>
  </si>
  <si>
    <t>36.360</t>
  </si>
  <si>
    <t>wrong Tdoc type discussion therefore withdrawn, see RP-160496 instead</t>
  </si>
  <si>
    <t>RP-160049</t>
  </si>
  <si>
    <t>New WI proposal: Cell-specific Operation in CA</t>
  </si>
  <si>
    <t>RP-160586</t>
  </si>
  <si>
    <t>LG: CMCC is also supporting</t>
  </si>
  <si>
    <t>RP-160050</t>
  </si>
  <si>
    <t>Motivation for New WI: Cell-specific Operation in CA</t>
  </si>
  <si>
    <t>RP-160051</t>
  </si>
  <si>
    <t>Motivation for new SID on inter-eNB Carrier Aggregation with Non-ideal Backhaul</t>
  </si>
  <si>
    <t>Sen Xu</t>
  </si>
  <si>
    <t>RP-160052</t>
  </si>
  <si>
    <t>New Study Item proposal on Study on inter-eNB carrier aggregation with non-ideal backhaul</t>
  </si>
  <si>
    <t>RP-160533</t>
  </si>
  <si>
    <t>10.1.3</t>
  </si>
  <si>
    <t>RP-160053</t>
  </si>
  <si>
    <t>Motivation for new SI on flexible eNB-ID and Cell-ID in E-UTRAN</t>
  </si>
  <si>
    <t>RP-160054</t>
  </si>
  <si>
    <t>New Study Item proposal on Flexible eNB-ID and Cell-ID in E-UTRAN</t>
  </si>
  <si>
    <t>RP-160534</t>
  </si>
  <si>
    <t>16</t>
  </si>
  <si>
    <t>RP-160055</t>
  </si>
  <si>
    <t>Proposed TSG RAN Terms of Reference</t>
  </si>
  <si>
    <t>Endorsement</t>
  </si>
  <si>
    <t>to be approved by OPs</t>
  </si>
  <si>
    <t>output of RAN email discussion [Post-RAN#70-06] ; proposed update of TSG RAN ToR adding TSG GERAN responsibilities to the TSG RAN ToR.</t>
  </si>
  <si>
    <t>RP-160056</t>
  </si>
  <si>
    <t>Proposed RAN5 Terms of Reference</t>
  </si>
  <si>
    <t>new ToR will come into force after May 2016</t>
  </si>
  <si>
    <t>output of RAN email discussion [Post-RAN#70-06] ; proposed RAN5 ToR taking GERAN3new responsibilities into consideration.</t>
  </si>
  <si>
    <t>9.3</t>
  </si>
  <si>
    <t>RP-160057</t>
  </si>
  <si>
    <t>RAN / ITU-R  interaction during IMT2020 requirements phase</t>
  </si>
  <si>
    <t>3GPP RAN ITU-R Ad-Hoc Contact Person (TELECOM ITALIA S.p.A.), RAN Chairman (Qualcomm)</t>
  </si>
  <si>
    <t>moved from AI 9.1 to AI 9.3</t>
  </si>
  <si>
    <t>RP-160058</t>
  </si>
  <si>
    <t>Proposed RAN6 Terms of Reference</t>
  </si>
  <si>
    <t>output of RAN email discussion [Post-RAN#70-06] ; proposed new RAN6 ToR taking GERAN1 and GERAN2 responsibilities into consideration.</t>
  </si>
  <si>
    <t>12</t>
  </si>
  <si>
    <t>RP-160059</t>
  </si>
  <si>
    <t>TSG GERAN#69 status report</t>
  </si>
  <si>
    <t>moved from AI 15 to AI12; presentation of TSG GERAN status report to prepare for merge of TSG RAN and TSG GERAN.</t>
  </si>
  <si>
    <t>RP-160060</t>
  </si>
  <si>
    <t>TSG RAN WG3 terms of reference (ToR), proposal for modification</t>
  </si>
  <si>
    <t>RAN3 ToR Update</t>
  </si>
  <si>
    <t>Philippe Reininger</t>
  </si>
  <si>
    <t>10.3.11</t>
  </si>
  <si>
    <t>RP-160061</t>
  </si>
  <si>
    <t>Status_Report_New AWS_3_4 band for LTE</t>
  </si>
  <si>
    <t>LTE_AWS_3_4</t>
  </si>
  <si>
    <t>conclusion: approved: Core: 60%, Sep.16; Perf.: 0%, Sep.16</t>
  </si>
  <si>
    <t>Status report for New AWS 3/4 band for LTE</t>
  </si>
  <si>
    <t>10.2.4</t>
  </si>
  <si>
    <t>RP-160062</t>
  </si>
  <si>
    <t>Status report of WI: Multi-Band Base Station testing with three or more bands; rapporteur: Alcatel-Lucent</t>
  </si>
  <si>
    <t>conclusion: approved: Core: 50%, Sep.16; Perf.: 5%, Sep.16</t>
  </si>
  <si>
    <t>Status report of WI: Multi-Band Base Station testing with three or more bands.</t>
  </si>
  <si>
    <t>RP-160063</t>
  </si>
  <si>
    <t>Revised WID: Multi-Band Base Station testing with three or more bands</t>
  </si>
  <si>
    <t>MB_BS_test_3B</t>
  </si>
  <si>
    <t>last approved WID: RP-152205</t>
  </si>
  <si>
    <t>RP-160064</t>
  </si>
  <si>
    <t>New WI Proposal: UE Conformance Test Aspects - Band 65</t>
  </si>
  <si>
    <t>The objective of the present work item is to update the 3GPP RAN WG5 RF, RRM and protocol test specifications for Band 65, including Region 1 and Region 3 requirements.</t>
  </si>
  <si>
    <t>Jussi Kuusisto</t>
  </si>
  <si>
    <t>RP-160065</t>
  </si>
  <si>
    <t>New Work Item Proposal: UE Conformance Test Aspects – Further LTE Physical Layer Enhancements for MTC</t>
  </si>
  <si>
    <t>new test WI for LTE; leading WG: RAN5</t>
  </si>
  <si>
    <t>13.2.2</t>
  </si>
  <si>
    <t>RP-160066</t>
  </si>
  <si>
    <t>conclusion: approved: 10%, Dec.16</t>
  </si>
  <si>
    <t>Test: 10%, Dec. 16</t>
  </si>
  <si>
    <t>13.4.4</t>
  </si>
  <si>
    <t>RP-160067</t>
  </si>
  <si>
    <t>conclusion: approved: 100%, March 16; WI completed</t>
  </si>
  <si>
    <t>Test: 100%, Mar. 16</t>
  </si>
  <si>
    <t>13.4.7</t>
  </si>
  <si>
    <t>RP-160068</t>
  </si>
  <si>
    <t>MCC: target date change
conclusion: approved: 90%, June 16</t>
  </si>
  <si>
    <t>Test: 90%, Jun. 16 (+3 months)</t>
  </si>
  <si>
    <t>flag T</t>
  </si>
  <si>
    <t>RP-160069</t>
  </si>
  <si>
    <t>Revision of WI UE Conformance Test Aspects - Low cost &amp; enhanced coverage MTC UE for LTE</t>
  </si>
  <si>
    <t>last approved WID: RP-150838</t>
  </si>
  <si>
    <t>13.4.8</t>
  </si>
  <si>
    <t>RP-160070</t>
  </si>
  <si>
    <t>RP-160071</t>
  </si>
  <si>
    <t>last approved WID: RP-151776</t>
  </si>
  <si>
    <t>13.4.10</t>
  </si>
  <si>
    <t>RP-160072</t>
  </si>
  <si>
    <t>conclusion: approved: 25%, June 16</t>
  </si>
  <si>
    <t>Test: 25%, Jun. 16</t>
  </si>
  <si>
    <t>13.4.11</t>
  </si>
  <si>
    <t>RP-160073</t>
  </si>
  <si>
    <t>13.4.14</t>
  </si>
  <si>
    <t>RP-160074</t>
  </si>
  <si>
    <t>Status report for WI UE Conformance Test Aspects - Increasing the minimum number of carriers for UE monitoring in UTRA and E-UTRA; rapporteur: Ericsson</t>
  </si>
  <si>
    <t>conclusion: approved: 4%, Sep.16</t>
  </si>
  <si>
    <t>Test: 4%, Sep. 16</t>
  </si>
  <si>
    <t>13.5.2</t>
  </si>
  <si>
    <t>RP-160075</t>
  </si>
  <si>
    <t>Status report for WI UE Conformance Test Aspects - Rel-13 CA configurations; rapporteur: Ericsson</t>
  </si>
  <si>
    <t>conclusion: approved: 5%, March 17</t>
  </si>
  <si>
    <t>Test: 5%, Mar. 17, Includes all Rel-13 CA configurations associated by the 137 RAN4 Rel-13 CA WIs. The completion per CA configuration is provided by the SR attached work plan.</t>
  </si>
  <si>
    <t>RP-160076</t>
  </si>
  <si>
    <t>Revision of WI UE Conformance Test Aspects - Rel-13 CA configurations</t>
  </si>
  <si>
    <t>last approved WID: RP-151764</t>
  </si>
  <si>
    <t>13.5.3</t>
  </si>
  <si>
    <t>RP-160077</t>
  </si>
  <si>
    <t>Status report for WI UE Conformance Test Aspects -  LTE DL 4 Rx antenna ports; rapporteur: Ericsson</t>
  </si>
  <si>
    <t>conclusion: approved: 10%, Sep.16</t>
  </si>
  <si>
    <t>Test: 10%, Sep. 16</t>
  </si>
  <si>
    <t>RP-160078</t>
  </si>
  <si>
    <t>Revision of WI UE Conformance Test Aspects -  LTE DL 4 Rx antenna ports</t>
  </si>
  <si>
    <t>last approved WID: RP-151765</t>
  </si>
  <si>
    <t>13.5.5</t>
  </si>
  <si>
    <t>RP-160079</t>
  </si>
  <si>
    <t>Status report for WI UE Conformance Test Aspects - AWS-Extension Band for LTE (Band 66); rapporteur: Ericsson</t>
  </si>
  <si>
    <t>RP-160080</t>
  </si>
  <si>
    <t>Revision of WI UE Conformance Test Aspects - AWS-Extension Band for LTE (Band 66)</t>
  </si>
  <si>
    <t>last approved WID: RP-151767</t>
  </si>
  <si>
    <t>RP-160081</t>
  </si>
  <si>
    <t>Proposed Recommended Region Specific Requirements for 3GPP "5G" SI</t>
  </si>
  <si>
    <t>AT&amp;T, Qualcomm, T-Mobile USA, Nokia, Sprint, Motorola Solutions, Rogers Communications, Broadcom, InterDigital Communications, C Spire, SouthernLINC Wireless</t>
  </si>
  <si>
    <t>AT&amp;T: also Alcatel-Lucent and Alcatel-Lucent Shanghai Bell are supporting this proposal.
Nokia Networks: hopefully people understand that not all these points can be realized in the first REL (as for LTE it took some REL)</t>
  </si>
  <si>
    <t>Donald E. Zelmer</t>
  </si>
  <si>
    <t>10.3.5</t>
  </si>
  <si>
    <t>RP-160082</t>
  </si>
  <si>
    <t>Revised WI: LTE Advanced inter-band CA Rel-14 for 5DL/1UL</t>
  </si>
  <si>
    <t>RP-160615</t>
  </si>
  <si>
    <t>LTE_CA_R14_5DL1UL</t>
  </si>
  <si>
    <t>last approved WID: RP-151671</t>
  </si>
  <si>
    <t>RP-160083</t>
  </si>
  <si>
    <t>Status Report: LTE Advanced inter-band CA Rel-14 for 5DL/1UL</t>
  </si>
  <si>
    <t>MCC: time budget change
conclusion: approved: Core: 15%, March 17; Perf.: 0%, March 17</t>
  </si>
  <si>
    <t>10.7.4</t>
  </si>
  <si>
    <t>RP-160084</t>
  </si>
  <si>
    <t>Status report of WI Perf. part: Indoor Positioning enhancements for UTRA and LTE; rapporteur: NextNav</t>
  </si>
  <si>
    <t>UTRA_LTE_iPos_enh-Perf</t>
  </si>
  <si>
    <t>MCC: late submission, TU change
conclusion: approved: Perf.: 20%, June 16</t>
  </si>
  <si>
    <t>flag S</t>
  </si>
  <si>
    <t>14.4</t>
  </si>
  <si>
    <t>RP-160085</t>
  </si>
  <si>
    <t>Necessity to revise WIDs of B41+B42 related CAs in REL-13</t>
  </si>
  <si>
    <t>RAN chair: CRs will be brought to RAN4 to address this issue</t>
  </si>
  <si>
    <t xml:space="preserve">This paper describes the reason for proposing modifications to closed REL-13 WIDs related to B41+B42 CAs. </t>
  </si>
  <si>
    <t>RP-160086</t>
  </si>
  <si>
    <t>Revised WID: LTE Advanced 4 Band Carrier Aggregation (4DL/1UL) of Band 41, Band 41, Band 42 and Band 42</t>
  </si>
  <si>
    <t>RP-151562</t>
  </si>
  <si>
    <t>LTE_CA_B41_B41_B42_B42</t>
  </si>
  <si>
    <t>last approved WID: RP-151562; Core and Perf. part were completed at RAN #70 in Dec.15</t>
  </si>
  <si>
    <t>Yuqiang Zhang</t>
  </si>
  <si>
    <t>10.1.5</t>
  </si>
  <si>
    <t>RP-160087</t>
  </si>
  <si>
    <t>New SI: Feasibility Study on LTE Advanced Carrier Aggregation for 2DL of Band 3 and Band 39</t>
  </si>
  <si>
    <t>ZTE, CMCC</t>
  </si>
  <si>
    <t>RP-160632</t>
  </si>
  <si>
    <t>This is new SI proposal on feasibility study on LTE Advanced Band Carrier Aggregation for 2DL of Band 3 and Band 39.</t>
  </si>
  <si>
    <t>10.7.9</t>
  </si>
  <si>
    <t>RP-160088</t>
  </si>
  <si>
    <t>Status report for Perf. part: CRS Interference Mitigation for LTE Homogenous Deployments</t>
  </si>
  <si>
    <t>conclusion: approved: 100%, March 16; WI is completed</t>
  </si>
  <si>
    <t>Status report for Perf. part: CRS Interference Mitigation for LTE Homogenous Deployments is provided</t>
  </si>
  <si>
    <t>10.1.4</t>
  </si>
  <si>
    <t>RP-160089</t>
  </si>
  <si>
    <t>Motivation for enhancements to UMTS and LTE increased UE carrier monitoring</t>
  </si>
  <si>
    <t>new WI for LTE and UMTS; leading WG: RAN4</t>
  </si>
  <si>
    <t>Christopher Callender</t>
  </si>
  <si>
    <t>RP-160090</t>
  </si>
  <si>
    <t>WID for UMTS and LTE Incmon Enhancement</t>
  </si>
  <si>
    <t>RP-160551</t>
  </si>
  <si>
    <t>10.5.4</t>
  </si>
  <si>
    <t>RP-160091</t>
  </si>
  <si>
    <t>Status report on REL-14 Study on High Power LTE UE for Band 41; rapporteur: Sprint</t>
  </si>
  <si>
    <t>SPRINT Corporation</t>
  </si>
  <si>
    <t>MCC: Core part instead of SI filled out
RAN4 chair: extra time budget requested
RAN2 chair: we will get an LS from RAN4
Huawei: no 0.5 TU needed
RAN2 chair: no extra time budget needed for RAN2 for this
conclusion: approved: 40%, Dec.16</t>
  </si>
  <si>
    <t>John Humbert</t>
  </si>
  <si>
    <t>RP-160092</t>
  </si>
  <si>
    <t>Revision of REL-14 Study on High Power LTE UE for Band 41</t>
  </si>
  <si>
    <t>last approved SID: RP-151104; revised to add RAN2 because signalling enhancements need to be studied to optimize handoffs based on UE power class.  UTRA has this ability, however no such signalling exists for E-UTRA. See R4-160004</t>
  </si>
  <si>
    <t>10.3.4</t>
  </si>
  <si>
    <t>RP-160093</t>
  </si>
  <si>
    <t>Revised WID: Basket WI for LTE Advanced Inter-band CA Rel-14 for 4DL/1UL</t>
  </si>
  <si>
    <t>RP-160614</t>
  </si>
  <si>
    <t>LTE_CA_R14_4DL1UL</t>
  </si>
  <si>
    <t>last approved WID: RP-152249</t>
  </si>
  <si>
    <t>10.3.1</t>
  </si>
  <si>
    <t>RP-160094</t>
  </si>
  <si>
    <t>Revised WID: Basket WI for LTE Advanced Intra-band CA including contiguous and non-contiguous spectrum</t>
  </si>
  <si>
    <t>RP-160613</t>
  </si>
  <si>
    <t>LTE_CA_R14_intra</t>
  </si>
  <si>
    <t>last approved WID: RP-162250</t>
  </si>
  <si>
    <t>RP-160095</t>
  </si>
  <si>
    <t>TR 36.852-13 v2.0.0 on LTE Advanced inter-band Carrier Aggregation (2DL/1UL); Release 13; for approval</t>
  </si>
  <si>
    <t>RAN4 TR 36.852-13 is provided for approval</t>
  </si>
  <si>
    <t>RAN5 agreed non TTCN CR(s) WI UE Conformance Test Aspects – Multimedia Telephony Services for IMS (MTSI) over fixed access(MTSI_FIXED_ACCESS-UEConTest)</t>
  </si>
  <si>
    <t>CR pack</t>
  </si>
  <si>
    <t>MCC: CR pack not available by 05.03. noon CET</t>
  </si>
  <si>
    <t>flag M</t>
  </si>
  <si>
    <t>13.4.1</t>
  </si>
  <si>
    <t>13.4.2</t>
  </si>
  <si>
    <t>13.4.3</t>
  </si>
  <si>
    <t>13.4.5</t>
  </si>
  <si>
    <t>13.4.6</t>
  </si>
  <si>
    <t>13.4.9</t>
  </si>
  <si>
    <t>13.4.12</t>
  </si>
  <si>
    <t>13.4.13</t>
  </si>
  <si>
    <t>RAN5 agreed non TTCN CR(s) WI UE Conformance Test Aspects: Further Enhancements to LTE TDD for DL-UL    Interference Management and Traffic Adaptation (LTE_TDD_eIMTA-UEConTest)</t>
  </si>
  <si>
    <t>RAN5 agreed non TTCN CR(s) WI UE Conformance Test Aspects -  Rel-13 LTE CA configurations (LTE_CA_Rel13-UEConTest)</t>
  </si>
  <si>
    <t>RAN5 agreed non TTCN CR(s) WI UE Conformance Test Aspects - LTE DL 4 Rx antenna ports (LTE_4Rx_AP_DL-UEConTest)</t>
  </si>
  <si>
    <t>RAN5 agreed non TTCN CR(s) WI UE Conformance Test Aspects - AWS-Extension Band for LTE (Band 66) (LTE_AWS_EXT-UEConTest)</t>
  </si>
  <si>
    <t>14.5.1</t>
  </si>
  <si>
    <t>R1999</t>
  </si>
  <si>
    <t>14.5.3</t>
  </si>
  <si>
    <t>withdrawn because of wrong Tdoc type CR</t>
  </si>
  <si>
    <t>14.5.2</t>
  </si>
  <si>
    <t>RP-160126</t>
  </si>
  <si>
    <t>RAN5 agreed non TTCN CR(s) under WI Small Technical Enhancements and Improvements for Rel-10 Conformance Testing (TEI10_Test)</t>
  </si>
  <si>
    <t>14.5.4</t>
  </si>
  <si>
    <t>RAN5 agreed non TTCN CR(s) under WI Small Technical Enhancements and Improvements for Rel-13 Conformance Testing (TEI13_Test)</t>
  </si>
  <si>
    <t>RP-160132</t>
  </si>
  <si>
    <t>New Work Item: 4 Rx antenna ports with CA for LTE DL in Rel-14</t>
  </si>
  <si>
    <t>RP-160550</t>
  </si>
  <si>
    <t>New WID for 4Rx+CA in Rel-14</t>
  </si>
  <si>
    <t>RP-160133</t>
  </si>
  <si>
    <t>Motivation for New WI proposal for 4 Rx antenna ports with CA for LTE DL in Rel-14</t>
  </si>
  <si>
    <t>Motivation paper for new WID on 4Rx+CA in Rel-14</t>
  </si>
  <si>
    <t>10.7.14</t>
  </si>
  <si>
    <t>RP-160134</t>
  </si>
  <si>
    <t>Status report for WI Perf. part: LTE DL 4 Rx antenna ports, Rapporteur: Ericsson</t>
  </si>
  <si>
    <t>conclusion: approved: Perf.: 75%, June 16</t>
  </si>
  <si>
    <t>The proposed the completion levels are: Core: 100%, Dec.15; Perf.: 75%, Jun.16.</t>
  </si>
  <si>
    <t>13.3.1</t>
  </si>
  <si>
    <t>RP-160135</t>
  </si>
  <si>
    <t>Status report for WI UE Conformance Test Aspects for UE Over the Air (Antenna) conformance testing methodology – Laptop Equipment Free Space Test; rapporteur: ZTE</t>
  </si>
  <si>
    <t>conclusion: approved: 95%, June 16</t>
  </si>
  <si>
    <t>This work item is 95% complete. Completion date is June 2016.</t>
  </si>
  <si>
    <t>13.5.1</t>
  </si>
  <si>
    <t>RP-160136</t>
  </si>
  <si>
    <t>Status report for WI UE Conformance Test Aspects - LTE UE TRP and TRS and UTRA Hand Phantom; rapporteur: ZTE</t>
  </si>
  <si>
    <t>conclusion: approved: 75%, June 16</t>
  </si>
  <si>
    <t>This work item is 75% complete. Completion date is June 2016.</t>
  </si>
  <si>
    <t>RP-160137</t>
  </si>
  <si>
    <t>Status report for WI UE Conformance Test Aspects – Further DL MIMO Enhancement for LTE-Advanced; rapporteur: ZTE</t>
  </si>
  <si>
    <t>This work item is 100% complete. Complete date is March 2016.</t>
  </si>
  <si>
    <t>10.7.11</t>
  </si>
  <si>
    <t>RP-160138</t>
  </si>
  <si>
    <t>Status report: Perf. part: Multicarrier Load Distribution of UEs in LTE; rapporteur: ZTE</t>
  </si>
  <si>
    <t>LTE_MC_load-Perf</t>
  </si>
  <si>
    <t>This work item Perf. part is 75% complete. Completion date is June 2016.</t>
  </si>
  <si>
    <t>RP-160139</t>
  </si>
  <si>
    <t>Considerations of Satellite system requirement for 5G</t>
  </si>
  <si>
    <t>Telecom Italia: 3GPP is working on terrrestrial interfaces so we would need to check 3GPP's terms of reference
Deutsche Telekom: agrees with Telecom Italia, we had this discussion already at the RAN ad hoc in Barcelona
Huawei: seamless in proposal 3 is no</t>
  </si>
  <si>
    <t xml:space="preserve">Requirements pertaining to support next generation access via Satellite systems. </t>
  </si>
  <si>
    <t>Sidd Chenumolu</t>
  </si>
  <si>
    <t>RP-160140</t>
  </si>
  <si>
    <t>Status report of WI UE Conformance Test Aspects – WLAN/3GPP Radio Interworking</t>
  </si>
  <si>
    <t>10.8.3.1</t>
  </si>
  <si>
    <t>RP-160141</t>
  </si>
  <si>
    <t>Revised WID: LTE Advanced 5 Band Carrier Aggregation (5DL/1UL) of Band 1, Band 3, Band 7, Band 7 and Band 28</t>
  </si>
  <si>
    <t>RP-151512</t>
  </si>
  <si>
    <t>LTE_CA_B1_B3_B7_B7_B28</t>
  </si>
  <si>
    <t>last approved WID: RP-151512; including the missing fall-backs that were not captured in the original WID RP-151512; CRs are provided to RAN #71 for this</t>
  </si>
  <si>
    <t>10.7.8</t>
  </si>
  <si>
    <t>RP-160142</t>
  </si>
  <si>
    <t>China Telekom: Considering the remaining work for the asynchronous network, it is proposed to extend the WI by one RAN4 meeting cycle, and the RAN completion time is kept as June
conclusion: approved: Perf.: 80%, June 16</t>
  </si>
  <si>
    <t>Perf.: 80%, Jun. 16;</t>
  </si>
  <si>
    <t>flag D</t>
  </si>
  <si>
    <t>RP-160143</t>
  </si>
  <si>
    <t>Motivation for new SI on Interference cancellation and maximum likelihood receivers for LTE BS</t>
  </si>
  <si>
    <t>motivation for new SI proposal</t>
  </si>
  <si>
    <t>RP-160144</t>
  </si>
  <si>
    <t>New SI on Interference cancellation and maximum likelihood receivers for LTE BS</t>
  </si>
  <si>
    <t>new SI for information; leading WG: RAN4;</t>
  </si>
  <si>
    <t>RP-160145</t>
  </si>
  <si>
    <t>moved from AI 10.1 to AI 10.1.3; wrong Tdoc type other was corrected;</t>
  </si>
  <si>
    <t>Nan Hu</t>
  </si>
  <si>
    <t>RP-160146</t>
  </si>
  <si>
    <t>New SI proposal: Study on Context Aware Service Delivery in RAN</t>
  </si>
  <si>
    <t>RP-160564</t>
  </si>
  <si>
    <t>moved from AI 10.1 to AI 10.1.3; new SI for LTE only; leading WG: RAN3; wrong Tdoc type other was corrected; SI has no output and no target date</t>
  </si>
  <si>
    <t>RP-160147</t>
  </si>
  <si>
    <t>Presentation of Specification to TSG RAN#71 TS36462_v200</t>
  </si>
  <si>
    <t>withdrawn because of wrong Tdoc type other; moved from AI 10.7 to AI 10.7.13</t>
  </si>
  <si>
    <t>10.3.7</t>
  </si>
  <si>
    <t>RP-160148</t>
  </si>
  <si>
    <t>Revised WID: LTE Advanced inter-band CA Rel-14 for xDL/2UL with x=3,4,5</t>
  </si>
  <si>
    <t xml:space="preserve"> LTE_CA_R14_xDL2UL</t>
  </si>
  <si>
    <t>last approved WID: RP-152246; some operators request to add xDL/2UL CA band combination in the WID. This revised WID was endorsed in RAN WG4.</t>
  </si>
  <si>
    <t>RP-160149</t>
  </si>
  <si>
    <t>Status report for xDL/2UL CA basket WI in Rel-14</t>
  </si>
  <si>
    <t>36.714-00-02</t>
  </si>
  <si>
    <t xml:space="preserve"> LTE_CA_R14_xDL2UL-Core,  LTE_CA_R14_xDL2UL-Perf</t>
  </si>
  <si>
    <t>conclusion: approved: Core: 20%, March 17; Perf.: 0%, March 17</t>
  </si>
  <si>
    <t>Status report for xDL/2UL CA basket WI in rel-14. 
Core : 10%, Perf: 0% Completion date is March. 2017</t>
  </si>
  <si>
    <t>RP-160150</t>
  </si>
  <si>
    <t>New WI proposal: LTE Advanced inter-band Carrier Aggregation of Band 1 and Band 46</t>
  </si>
  <si>
    <t>moved from AI 10.1.5 to AI 10.3</t>
  </si>
  <si>
    <t>R4, combo</t>
  </si>
  <si>
    <t>RP-160151</t>
  </si>
  <si>
    <t>New WI proposal: LTE Advanced inter-band Carrier Aggregation of Band 3 and Band 46</t>
  </si>
  <si>
    <t>NTT DOCOMO: 10MHz are not coming from NTT DOCOMO but from Vodafone
conclusion: will be included in basket WI (LTE_CA_R14_4DL1UL, LTE_CA_R14_5DL1UL), 10MHz need to be addressed in RAN4</t>
  </si>
  <si>
    <t>RP-160152</t>
  </si>
  <si>
    <t>pCR on Section “Key performance indicators” of TR38.913</t>
  </si>
  <si>
    <t>TELECOM ITALIA S.p.A., Orange</t>
  </si>
  <si>
    <t>pCR</t>
  </si>
  <si>
    <t>0.2.0</t>
  </si>
  <si>
    <t xml:space="preserve">LG: supports Telecom Italia proposal; but are we planning to add more deployment scenarios later?
Telecom Italia: if there are other deployment scenarios then we can add them; different values for different deployment scenarios but we can start with what </t>
  </si>
  <si>
    <t>RP-160153</t>
  </si>
  <si>
    <t>pCR on Section “Security and Privacy related requirement relevant for Radio Access” of TR38.913 – Requirements on radio signaling messages</t>
  </si>
  <si>
    <t>RP-160506</t>
  </si>
  <si>
    <t>RP-160154</t>
  </si>
  <si>
    <t>pCR on Section “Security and Privacy” of TR38.913 - Requirements on user identity</t>
  </si>
  <si>
    <t>RP-160155</t>
  </si>
  <si>
    <t>3GPP Support Team report</t>
  </si>
  <si>
    <t>John M Meredith</t>
  </si>
  <si>
    <t>RP-160156</t>
  </si>
  <si>
    <t>pCR on Section “Security and Privacy related requirement relevant for Radio Access” of TR38.913 – Requirements on Jamming</t>
  </si>
  <si>
    <t>RP-160157</t>
  </si>
  <si>
    <t>pCR on Section “Security and Privacy” of TR38.913 - Requirements on security visibility</t>
  </si>
  <si>
    <t>RP-160158</t>
  </si>
  <si>
    <t>pCR on Section “Testing and Conformance Requirements” of TR38.913</t>
  </si>
  <si>
    <t>RP-160159</t>
  </si>
  <si>
    <t>pCR on Section “Lawful Interception” of TR38.913</t>
  </si>
  <si>
    <t>Telecom Italia: supporting AT&amp;T proposal
Deutsche Telekom: some rewording of the text is needed
see RP-160606 instead</t>
  </si>
  <si>
    <t>RP-160160</t>
  </si>
  <si>
    <t>Status Report: LTE Advanced inter-band CA Rel-14 for 4DL/1UL; rapporteur: Ericsson</t>
  </si>
  <si>
    <t>conclusion: approved: Core: 30%, March 17; Perf.: 0%, March 17</t>
  </si>
  <si>
    <t>Status Report: LTE Advanced inter-band CA Rel-14 for 4DL/1UL</t>
  </si>
  <si>
    <t>RP-160161</t>
  </si>
  <si>
    <t>Status Report: LTE Advanced Intra-band CA including contiguous and non-contiguous spectrum Rel-14; rapporteur: Ericsson</t>
  </si>
  <si>
    <t>conclusion: approved: Core: 60%, March 17; Perf.: 0%, March 17</t>
  </si>
  <si>
    <t>Status Report: LTE Advanced Intra-band CA including contiguous and non-contiguous spectrum Rel-14</t>
  </si>
  <si>
    <t>RP-160162</t>
  </si>
  <si>
    <t>Report on email discussion of "[5G-AH-04] High speed (CMCC)"</t>
  </si>
  <si>
    <t>RP-160558</t>
  </si>
  <si>
    <t>RAN chair: scenario description can be captured in TR 38.913</t>
  </si>
  <si>
    <t>output of RAN email discussion [5G-AH-04</t>
  </si>
  <si>
    <t>RP-160163</t>
  </si>
  <si>
    <t>Motivation for Study on enhancement of VoLTE</t>
  </si>
  <si>
    <t>Nokia: SA and CT should be involved as well
CMCC: rather looking for RAN based solution but no problem to involve others</t>
  </si>
  <si>
    <t>RP-160164</t>
  </si>
  <si>
    <t>New SI proposal- Study on enhancement of VoLTE</t>
  </si>
  <si>
    <t>CMCC, Huawei, China Telecom</t>
  </si>
  <si>
    <t>RP-160165</t>
  </si>
  <si>
    <t>RP-160563</t>
  </si>
  <si>
    <t>RP-160166</t>
  </si>
  <si>
    <t>Text proposal to TR 38.913 to add flexible configuration requirement on architecture</t>
  </si>
  <si>
    <t>introduce new requirement on architecture to support flexible configuration of network parameters.</t>
  </si>
  <si>
    <t>10.7.6</t>
  </si>
  <si>
    <t>RP-160167</t>
  </si>
  <si>
    <t>Status report of WI Perf. part: LTE Carrier Aggregation Enhancement Beyond 5 Carriers - Nokia Networks</t>
  </si>
  <si>
    <t>LTE_CA_enh_b5C-Perf</t>
  </si>
  <si>
    <t>conclusion: approved: Perf.: 33%, June 16</t>
  </si>
  <si>
    <t>RP-160168</t>
  </si>
  <si>
    <t xml:space="preserve">Changes to 5G SI related to new architecture  </t>
  </si>
  <si>
    <t>IAESI, Thales</t>
  </si>
  <si>
    <t>RAN chair: in case there is  something that is not covered, then check this offline</t>
  </si>
  <si>
    <t>moved from AI 9.1.1 to AI 9.1</t>
  </si>
  <si>
    <t>RP-160169</t>
  </si>
  <si>
    <t>Way forward on NB-IoT specification</t>
  </si>
  <si>
    <t>TELECOM ITALIA S.p.A., Deutsche Telekom</t>
  </si>
  <si>
    <t>RP-160536</t>
  </si>
  <si>
    <t>Telecom Italia: also China Telecom is supporting this document</t>
  </si>
  <si>
    <t>10.7.10</t>
  </si>
  <si>
    <t>RP-160170</t>
  </si>
  <si>
    <t>Status Report for WI Perf Part.:  Dual Connectivity enhancements for LTE, rapporteur: NTT DOCOMO, INC.</t>
  </si>
  <si>
    <t>conclusion: approved: 50%, June 16</t>
  </si>
  <si>
    <t>wrong Tdoc type report corrected</t>
  </si>
  <si>
    <t>10.2.3</t>
  </si>
  <si>
    <t>RP-160171</t>
  </si>
  <si>
    <t>Status report for WI: Performance enhancements for high speed scenario in LTE; rapporteur: NTT DOCOMO, INC., Huawei, HiSilicon.</t>
  </si>
  <si>
    <t>LTE_high_speed</t>
  </si>
  <si>
    <t>conclusion: approved: Core: 5%, Dec.16; Perf.: 0%, June 17</t>
  </si>
  <si>
    <t>RP-160172</t>
  </si>
  <si>
    <t>Revised WID: Performance enhancements for high speed scenario in LTE</t>
  </si>
  <si>
    <t>last approved WID: RP-152263; to update the Acronym and Unique identifier, and to correct the editorial error in Title and the Supporting Individual Members.</t>
  </si>
  <si>
    <t>RP-160173</t>
  </si>
  <si>
    <t xml:space="preserve">General description of NG Architecture  </t>
  </si>
  <si>
    <t>IAESI, Thales, Fairspectrum</t>
  </si>
  <si>
    <t>RP-160527</t>
  </si>
  <si>
    <t>RP-160174</t>
  </si>
  <si>
    <t xml:space="preserve">Coverage requirement in TR 38.913  </t>
  </si>
  <si>
    <t>RAN chair: can discuss further offline, would change the terminology used in NGMN so far</t>
  </si>
  <si>
    <t>RP-160175</t>
  </si>
  <si>
    <t xml:space="preserve">Deep-indoor deployment scenario for mMTC and eHealth </t>
  </si>
  <si>
    <t>Huawei: scenario could be covered in the urban scenario</t>
  </si>
  <si>
    <t xml:space="preserve">In this contribution we propose an example of a deep-indoor deployment scenario which can be used for evaluations of solutions based on traditional cellular approach or on Layer 1 repeaters connected to power line. </t>
  </si>
  <si>
    <t>RP-160176</t>
  </si>
  <si>
    <t xml:space="preserve">Updates to list of specs </t>
  </si>
  <si>
    <t>Updates to the 21.101 family; wrong Tdoc type other was corrected</t>
  </si>
  <si>
    <t>10.3.9</t>
  </si>
  <si>
    <t>RP-160177</t>
  </si>
  <si>
    <t>Status CA_B3_B20_B32</t>
  </si>
  <si>
    <t>LTE_CA_B3_B20_B32</t>
  </si>
  <si>
    <t>MCC: why has RAN5 testing part a % value and what are the target dates?
conclusion: approved: Core: 90%, March 16; Perf.: 90%, March 16; WI for this CA combination is stopped but CA combination and fallback mode(s) are reintegrated into basket WIs LTE_CA</t>
  </si>
  <si>
    <t>SR on CA_B3_B20_B32</t>
  </si>
  <si>
    <t>RP-160178</t>
  </si>
  <si>
    <t>TR 36.853-13 v1.0.0 on Evolved Universal Terrestrial Radio Access (E-UTRA); LTE-Advanced 3 Band Carrier Aggregation (CA) (3DL/1UL); Release 13; for 1-step approval</t>
  </si>
  <si>
    <t>36.853-13</t>
  </si>
  <si>
    <t>withdrawn as wrong Tdoc type "draft TS" was used, see RP-160211 instead</t>
  </si>
  <si>
    <t>Soonleh Ling</t>
  </si>
  <si>
    <t>RP-160179</t>
  </si>
  <si>
    <t>Motivation for a New WI:_x00B_SON for eCoMP</t>
  </si>
  <si>
    <t>Nokia Networks, Alcatel-Lucent, Alcatel-Lucent Shanghai Bell</t>
  </si>
  <si>
    <t>RP-160180</t>
  </si>
  <si>
    <t>New SI on SON for eCoMP</t>
  </si>
  <si>
    <t>11.4.1</t>
  </si>
  <si>
    <t>RP-160181</t>
  </si>
  <si>
    <t>Status report for SI: Study on Multi-Carrier Enhancements for UMTS, rapporteur: Huawei</t>
  </si>
  <si>
    <t>FS_UTRA_MCe</t>
  </si>
  <si>
    <t>MCC: time budget change
conclusion: approved: 20%, June 16</t>
  </si>
  <si>
    <t>11.5.2</t>
  </si>
  <si>
    <t>RP-160182</t>
  </si>
  <si>
    <t>Status report for WI Perf.Part: Downlink TPC enhancements for UMTS, rapporteur: Huawei</t>
  </si>
  <si>
    <t>conclusion: approved: Perf.: 100%, March 16; Perf. part completed</t>
  </si>
  <si>
    <t>RP-160183</t>
  </si>
  <si>
    <t>Status report for WI: NarrowBand IoT (NB-IoT)</t>
  </si>
  <si>
    <t>MCC: target date changed for Core part and Perf. part % complete is missing
Huawei: Perf. part is 0% complete
conclusion: approved: Core: 75%, June 16; Perf.: 0%, Sep.16</t>
  </si>
  <si>
    <t>Target date chance from March to June 2016</t>
  </si>
  <si>
    <t>flag M, T</t>
  </si>
  <si>
    <t>11.2.2</t>
  </si>
  <si>
    <t>RP-160184</t>
  </si>
  <si>
    <t>Status report for WI: Core part: DTX/DRX enhancements in CELL_FACH, rapporteur: Huawei</t>
  </si>
  <si>
    <t>FACH_DTXDRX-Core</t>
  </si>
  <si>
    <t>Huawei: The text "An LS was sent to RAN2/3 on the RAN1 progress of multi-carrier enhancements for UMTS [6]" should correctly read as follows: "An LS was sent to RAN2 on Cell Fach DTx/DRx Enhancements [6]"
MCC: time budget table missing, target date chang</t>
  </si>
  <si>
    <t>RP-160185</t>
  </si>
  <si>
    <t>Revision of WI: DTX/DRX enhancements in CELL_FACH, rapporteur: Huawei</t>
  </si>
  <si>
    <t>RP-160601</t>
  </si>
  <si>
    <t>NEC: no revision marks</t>
  </si>
  <si>
    <t>last approved WID: RP-152286; revised to add WI acronym</t>
  </si>
  <si>
    <t>10.5.1</t>
  </si>
  <si>
    <t>RP-160186</t>
  </si>
  <si>
    <t>MCC: target date change
conclusion: approved: 80%, June 16</t>
  </si>
  <si>
    <t>Target date change from March to June 2016</t>
  </si>
  <si>
    <t>10.7.2</t>
  </si>
  <si>
    <t>RP-160187</t>
  </si>
  <si>
    <t>conclusion: approved: Core: 100%, March 16; Perf.: 35%, June 16; Core part WI completed</t>
  </si>
  <si>
    <t>Core: 100%, Dec. 15, Perf.: 35%, June 16</t>
  </si>
  <si>
    <t>RP-160188</t>
  </si>
  <si>
    <t>Revision of WI: Base Station (BS) RF requirements for Active Antenna System (AAS), rapporteur: Huawei</t>
  </si>
  <si>
    <t>MCC: in line with status report?</t>
  </si>
  <si>
    <t>last approved WID: RP-152119; to add TS number (37.114) to the new TS for AAS BS EMC (37.xxx)</t>
  </si>
  <si>
    <t>10.3.3</t>
  </si>
  <si>
    <t>RP-160189</t>
  </si>
  <si>
    <t>Status report for WI: LTE Advanced inter-band CA Rel-14 for 3DL/1UL; rapporteur: Huawei</t>
  </si>
  <si>
    <t>LTE_CA_R14_3DL1UL</t>
  </si>
  <si>
    <t>conclusion: approved: Core: 15%, March 17; Perf.: 0%, March 17</t>
  </si>
  <si>
    <t>RP-160190</t>
  </si>
  <si>
    <t>Revised WID: LTE Advanced inter-band CA Rel-14 for 3DL/1UL</t>
  </si>
  <si>
    <t>RP-160582</t>
  </si>
  <si>
    <t>last approved WID: RP-152278; to add new proposed band combinations</t>
  </si>
  <si>
    <t>10.3.6</t>
  </si>
  <si>
    <t>RP-160191</t>
  </si>
  <si>
    <t>Status report for WI: LTE Advanced inter-band CA Rel-14 for 2DL/2UL; rapporteur: Huawei</t>
  </si>
  <si>
    <t>LTE_CA_R14_2DL2UL</t>
  </si>
  <si>
    <t>RP-160192</t>
  </si>
  <si>
    <t>Revised WID: LTE Advanced inter-band CA Rel-14 for 2DL/2UL</t>
  </si>
  <si>
    <t>last approved WID: RP-152237; to add new proposed band combinations</t>
  </si>
  <si>
    <t>RP-160193</t>
  </si>
  <si>
    <t>Revised WID: LTE Advanced 3 Band Carrier Aggregation (3DL/1UL) for Band 41, Band 42 and Band 42</t>
  </si>
  <si>
    <t>LTE_CA_B41_B42_B42</t>
  </si>
  <si>
    <t>last approved WID: RP-140974; Core and Perf. part were completed at RAN #68 in June 15; revision to delete 5MHz channel BW from the WID to align with the revisions of the Rel-14 basket WI</t>
  </si>
  <si>
    <t>RP-160194</t>
  </si>
  <si>
    <t>100%</t>
  </si>
  <si>
    <t>RP-160195</t>
  </si>
  <si>
    <t>conclusion: 70%, Dec.16</t>
  </si>
  <si>
    <t>70%</t>
  </si>
  <si>
    <t>10.1.1</t>
  </si>
  <si>
    <t>RP-160196</t>
  </si>
  <si>
    <t>Motivation for Work Item on UL 256QAM for LTE</t>
  </si>
  <si>
    <t>Presentation</t>
  </si>
  <si>
    <t>wrong Tdoc type other was corrected</t>
  </si>
  <si>
    <t>RP-160197</t>
  </si>
  <si>
    <t>Work Item on Uplink 256QAM for LTE</t>
  </si>
  <si>
    <t>RP-160579</t>
  </si>
  <si>
    <t>RP-160198</t>
  </si>
  <si>
    <t>Motivation of WI proposal for eMTC and NB-IOT Positioning in LTE</t>
  </si>
  <si>
    <t>RAN chair: we can postpone new NB-IOT and eMTC WIs and reconsider them in June 16 leaving also some extra capacity for this</t>
  </si>
  <si>
    <t>RP-160199</t>
  </si>
  <si>
    <t>New WI proposal for eMTC and NB-IOT Positioning in LTE</t>
  </si>
  <si>
    <t>RP-160200</t>
  </si>
  <si>
    <t>Motivation of WI proposal for L1/L2 eMTC and NB-IOT enhancements in LTE</t>
  </si>
  <si>
    <t>RP-160201</t>
  </si>
  <si>
    <t>New WI proposal for L1/L2 eMTC and NB-IOT enhancements in LTE</t>
  </si>
  <si>
    <t>RP-160202</t>
  </si>
  <si>
    <t>Motivation for Standalone LTE operation and dual connectivity operation in unlicensed spectrum</t>
  </si>
  <si>
    <t>RP-160203</t>
  </si>
  <si>
    <t>Work Item on Standalone LTE operation and dual connectivity operation in unlicensed spectrum</t>
  </si>
  <si>
    <t>RP-160204</t>
  </si>
  <si>
    <t>Motivation for Work Item on shortened TTI and processing time</t>
  </si>
  <si>
    <t>RP-160205</t>
  </si>
  <si>
    <t>Work Item on shortened TTI and processing time</t>
  </si>
  <si>
    <t>10.5.2</t>
  </si>
  <si>
    <t>RP-160206</t>
  </si>
  <si>
    <t>Status report of SI Study on Latency reduction techniques for LTE</t>
  </si>
  <si>
    <t>Nokia Networks: The SI scope is not clear in terms of what is intended with TDD. When the SI was created LAA was not yet existing and has been completed since (but for DL only). Thus it is not clear if the LAA aspects of latency reduction belong to the SI</t>
  </si>
  <si>
    <t>RP-160207</t>
  </si>
  <si>
    <t>Proposed Requirement on Dynamic Co-Existence of LTE and Next Generation RAT</t>
  </si>
  <si>
    <t>AT&amp;T GNS Belgium SPRL</t>
  </si>
  <si>
    <t>RP-160583</t>
  </si>
  <si>
    <t>5G is expected to comprise of two distinct RAT a) sub 6GHz RAT, and b) mmWave RAT. Of these two components the sub 6GHz is expected to be deployed first in the spectrum below 6GHz. Our current observation is that it is very unlikely that substantial spect</t>
  </si>
  <si>
    <t>Sharat Chander</t>
  </si>
  <si>
    <t>RP-160208</t>
  </si>
  <si>
    <t>New Work Item Proposal-Uplink transmission enhancement for LTE</t>
  </si>
  <si>
    <t>Huawei: supporting CMCC WI
merged into RP-160664</t>
  </si>
  <si>
    <t>New WI is proposed to study and specify solutions for uplink transmission enhancement in terms of spectrum efficiency, peak data rate and capacity, in order to provide better user experience and operation efficiency.</t>
  </si>
  <si>
    <t>9.2.1</t>
  </si>
  <si>
    <t>RP-160209</t>
  </si>
  <si>
    <t>conclusion: approved: 20%, June 16</t>
  </si>
  <si>
    <t>RP-160210</t>
  </si>
  <si>
    <t>Revised SID: Study on channel model for frequency spectrum above 6 GHz</t>
  </si>
  <si>
    <t>Samsung Electronics Co., Ltd, Nokia Networks</t>
  </si>
  <si>
    <t>last approved WID: RP-151606</t>
  </si>
  <si>
    <t>RP-160211</t>
  </si>
  <si>
    <t>RP-160535</t>
  </si>
  <si>
    <t>RAN4 TR 36.853-13 is provided for 1-step approval; due to the completion of all relevant Rel-13 CA WIs for 3DL/1UL, the TR is now ready to be put under change control.</t>
  </si>
  <si>
    <t>RP-160212</t>
  </si>
  <si>
    <t>New WID Proposal: Enhancements on Full-Dimension (FD) MIMO for LTE</t>
  </si>
  <si>
    <t>RP-160623</t>
  </si>
  <si>
    <t>output of RAN email discussion [Post-RAN#70-03]</t>
  </si>
  <si>
    <t>RP-160213</t>
  </si>
  <si>
    <t>New WID Proposal: Seamless Handover for LTE</t>
  </si>
  <si>
    <t>Samsung: KDDI, Verizon also supporting the WI now;
Huawei: could start with RAN4 SI first
conclusion: merged into RP-160636</t>
  </si>
  <si>
    <t>RP-160214</t>
  </si>
  <si>
    <t>Motivation for introducing requirement on architecture for supporting Context Aware Service Delivery in RAN</t>
  </si>
  <si>
    <t>This contribution presents some observations that drive RAN architecture shall allow the tight interaction between the RAN and the application layer to enable efficient cross-layer operation and radio network capability exposure.</t>
  </si>
  <si>
    <t>RP-160215</t>
  </si>
  <si>
    <t>Motivation for new WI Proposal: Seamless Handover for LTE</t>
  </si>
  <si>
    <t>RP-160216</t>
  </si>
  <si>
    <t>Ericsson: "towards 5G" is confusing here
LG: here we are proposing it for LTE
Ericsson: for LTE it is not that obvious as you have to redesign the whole thing
Orange: for some regions this is applicable for others not so the conclusion of the SI did not c</t>
  </si>
  <si>
    <t>Yunjung Yi</t>
  </si>
  <si>
    <t>RP-160217</t>
  </si>
  <si>
    <t>new SI for LTE only; leading WG: RAN1; postponed at RAN #70 in RP-152288</t>
  </si>
  <si>
    <t>10.5.3</t>
  </si>
  <si>
    <t>RP-160218</t>
  </si>
  <si>
    <t>conclusion: approved in the meeting: 50%, June 16
Note: After RAN #71, the rapporteur confirmed that this status report does not show the correct target date
as visible from the revised SID RP-160657.
Therefore the approved status is now corrected to: 50%</t>
  </si>
  <si>
    <t>50%, June, 16</t>
  </si>
  <si>
    <t>RP-160219</t>
  </si>
  <si>
    <t>Status report of WI: Support for V2V services based on LTE sidelink
rapporteur: LG Electronics</t>
  </si>
  <si>
    <t>LTE_SL_V2V</t>
  </si>
  <si>
    <t>conclusion: approved: Core: 15%, Sep.16; Perf.: 0%, March17</t>
  </si>
  <si>
    <t>15%, September, 16</t>
  </si>
  <si>
    <t>RP-160220</t>
  </si>
  <si>
    <t>Revision of WI: Support for V2V services based on LTE sidelink</t>
  </si>
  <si>
    <t>RP-160649</t>
  </si>
  <si>
    <t>last approved WID: RP-152293</t>
  </si>
  <si>
    <t>RP-160221</t>
  </si>
  <si>
    <t>TR 36.884 v1.0.0 on Performance requirements of MMSE-IRC receiver for LTE BS; for information</t>
  </si>
  <si>
    <t>36.884</t>
  </si>
  <si>
    <t>RAN4 TR 36.884 is provided for information</t>
  </si>
  <si>
    <t>Intel Corporation, Vodafone</t>
  </si>
  <si>
    <t>company CR; REL-12 CR RP-152054 and its revision RP-151830 were handled at RAN #70 and resulted in a RAN email discussion [Post-RAN#70-05] (see RP-160423) but the CR in RP-160222 was not seen by RAN2 in Malta in Feb.16</t>
  </si>
  <si>
    <t>company CR; REL-12 CR RP-152054 and its revision RP-151830 were handled at RAN #70 and resulted in a RAN email discussion [Post-RAN#70-05] (see RP-160423) but the CR in RP-160223 was not seen by RAN2 in Malta in Feb.16</t>
  </si>
  <si>
    <t>RP-160224</t>
  </si>
  <si>
    <t>TS 36.461 v2.0.0 on Evolved Universal Terrestrial Radio Access Network (E-UTRAN) and Wireless LAN (WLAN); Xw layer 1; for approval</t>
  </si>
  <si>
    <t>RAN3 TS 36.461 is provided for approval</t>
  </si>
  <si>
    <t>RP-160225</t>
  </si>
  <si>
    <t>LTE advanced intra-band carrier aggregation in Band 42 for 5DL</t>
  </si>
  <si>
    <t>Orange: would suggest that all extra combinations go to RAN4 first
RAN chair: we said that we make an exception this time
RAN4 chair: several combinations missed the deadline last time, that's why we provided an updated guidance to RAN #71
Vodafone: insis</t>
  </si>
  <si>
    <t>moved fro  AI 10.1.5 to AI 10.3; to be added to the intra-band basket WI of REL-14 if approved by RAN.</t>
  </si>
  <si>
    <t>combo</t>
  </si>
  <si>
    <t>RP-160226</t>
  </si>
  <si>
    <t>Motivation for UL transmission Enhancement for LTE</t>
  </si>
  <si>
    <t>This contribution presents the motivation and background for driving the new WID proposal for uplink transmission enhancement.</t>
  </si>
  <si>
    <t>RP-160227</t>
  </si>
  <si>
    <t>Proposal for relaying capability</t>
  </si>
  <si>
    <t>Ericsson: we could list them as examples (remove some of the text in some brackets)
Orange: too detailed examples, could be brought to WGs
RAN chair: multihop is not an example, either it is considered or not
RAN chair: KDDI can bring these aspects to the</t>
  </si>
  <si>
    <t>RP-160228</t>
  </si>
  <si>
    <t>TR 36.854-13 v2.0.0 on LTE Advanced 4 Band Carrier Aggregation (4DL/1UL); Release 13; for approval</t>
  </si>
  <si>
    <t>RAN4 TR 36.854-13 is provided for approval; moved from AI 14.4 to AI 10.8</t>
  </si>
  <si>
    <t>10.7.1</t>
  </si>
  <si>
    <t>RP-160229</t>
  </si>
  <si>
    <t>TS 37.144 v1.0.0 User Equipment (UE) and Mobile Station (MS) GSM, UTRA and E-UTRA over the air performance requirements; for information</t>
  </si>
  <si>
    <t>37.144</t>
  </si>
  <si>
    <t>RAN4 TR 37.144 is provided for information</t>
  </si>
  <si>
    <t>RP-160230</t>
  </si>
  <si>
    <t>Nokia Networks: scope reduced to UTRA only in order to be able to complete in 3 months
Motorola Mobility: would like to keep LTE and discuss this with Nokia
Nokia Networks: LTE work has not yet started and if we keep it we need to mode the WI to REL-14
R</t>
  </si>
  <si>
    <t>last approved WID: RP-151917</t>
  </si>
  <si>
    <t>RP-160231</t>
  </si>
  <si>
    <t xml:space="preserve">Status report of WI LTE UE TRP and TRS and UTRA Hand Phantom related UE TRP and TRS Requirements; rapporteur: Nokia Networks </t>
  </si>
  <si>
    <t>MCC: Core: reports 55%, March 16, no progress at all, intention  to stop the WI?
conclusion: approved: 55%, June 16</t>
  </si>
  <si>
    <t>10.3.8</t>
  </si>
  <si>
    <t>RP-160232</t>
  </si>
  <si>
    <t xml:space="preserve">Status report of WI LTE Advanced Inter-band CA Rel-14 for 3DL/3UL; rapporteur: Nokia Networks </t>
  </si>
  <si>
    <t>LTE_CA_R14_3DL3UL</t>
  </si>
  <si>
    <t>conclusion: approved: Core: 1%, March 17; Perf.: 0%, March 17</t>
  </si>
  <si>
    <t>RP-160233</t>
  </si>
  <si>
    <t>conclusion: approved: 15%, March 17</t>
  </si>
  <si>
    <t>Test: 15%, Mar, 2017</t>
  </si>
  <si>
    <t>RP-160234</t>
  </si>
  <si>
    <t>Text proposal on requirements for migration towards next generation RAT</t>
  </si>
  <si>
    <t>RP-160235</t>
  </si>
  <si>
    <t>Discussion of Architecture</t>
  </si>
  <si>
    <t>NEC</t>
  </si>
  <si>
    <t>The requirements regarding the architecture are discussed.</t>
  </si>
  <si>
    <t>RP-160236</t>
  </si>
  <si>
    <t>Support below 6GHz for Indoor hot spot scenario</t>
  </si>
  <si>
    <t>Broadcom: licensed below 6GHz?
Qualcomm: we are fine with the proposal, we anyway need to discuss the whole picture
Orange: bands above 6GHz may not exist in all regions at the same time; you may have to evaluate a technology above 6GHz that is not used b</t>
  </si>
  <si>
    <t>Support below 6GHz for Indoor hot spot scenarios</t>
  </si>
  <si>
    <t>RP-160237</t>
  </si>
  <si>
    <t>Security-related requirement</t>
  </si>
  <si>
    <t>RPa160020</t>
  </si>
  <si>
    <t>Qualcomm: most of these points are more in the SA3 area
Telecom Italia: some impact the RAN design, good to inform SA3 but RAN will be affected
NEC: SA3 needs to be involved but it is not a 100% SA3 job</t>
  </si>
  <si>
    <t>Requirements regarding security aspects are discussed.</t>
  </si>
  <si>
    <t>RP-160238</t>
  </si>
  <si>
    <t>TS 00.001 v1.0.0 Evolved Universal Terrestrial Radio Access (E-UTRA); LTE/WLAN Radio Level Integration Using IPsec Tunnel (LWIP) encapsulation; Protocol specification; for 1-step approval</t>
  </si>
  <si>
    <t>RP-160607</t>
  </si>
  <si>
    <t>RAN3 TS 00.001 is provided for 1-step approval; note: Once a corresponding revised WID RP-160374 is approved a new TS number will be allocated and this document will be revised to add the real TS number</t>
  </si>
  <si>
    <t>RP-160239</t>
  </si>
  <si>
    <t>New SI Proposal: Enhancements of Relayed Connection via WLAN and Sidelink</t>
  </si>
  <si>
    <t>conclusion: merged into RP-160677</t>
  </si>
  <si>
    <t>RP-160240</t>
  </si>
  <si>
    <t>New SI proposal: Study on UL data compression in LTE</t>
  </si>
  <si>
    <t>CATT, CMCC</t>
  </si>
  <si>
    <t>RP-160625</t>
  </si>
  <si>
    <t>new study item proposal to study the effective solution on uplink data compression in LTE</t>
  </si>
  <si>
    <t>RP-160241</t>
  </si>
  <si>
    <t>Motivation for SI on Enhancements of Relayed Connection via WLAN and Sidelink</t>
  </si>
  <si>
    <t>RP-160242</t>
  </si>
  <si>
    <t>New Work Item on Enhanced ACDC for Connected Mode in LTE</t>
  </si>
  <si>
    <t>New Work Item Proposal on Enhanced ACDC for Connected Mode in LTE</t>
  </si>
  <si>
    <t>RP-160243</t>
  </si>
  <si>
    <t>Motivation of Enhanced ACDC for Connected Mode in LTE</t>
  </si>
  <si>
    <t>Motivations for New Work Item Proposal on Enhanced ACDC for Connected Mode in LTE (RP-160242)</t>
  </si>
  <si>
    <t>RP-160244</t>
  </si>
  <si>
    <t>New Work Item proposal: Positioning enhancements for NB IoT</t>
  </si>
  <si>
    <t>for NB IoT, positioning is not supported well in Rel-13, it is proposed to enhance positioning in Rel-14. Moved from AI 10.1.2 to AI 10.1.1 as related to RP-160296 and RP-160396</t>
  </si>
  <si>
    <t>RP-160245</t>
  </si>
  <si>
    <t>Discussion on User Plane Latency requirements</t>
  </si>
  <si>
    <t>RP-160554</t>
  </si>
  <si>
    <t>TeliaSonera: supports the Tdoc
Huawei: for very low latency 0.5msec is enough
Ericsson: NG-Radio terminoly is not in line with the rest of the TR
Orange: Tdoc is related to NGMN's RP-160515
RAN chair: Deutsche Telekom should revise their Tdoc</t>
  </si>
  <si>
    <t>RP-160246</t>
  </si>
  <si>
    <t xml:space="preserve">Discussion on some remaining issues </t>
  </si>
  <si>
    <t>AT&amp;T: supports Deutsche Telekom's proposal
Vodafone, Telecom Italia, Orange: also support it
Ericsson: proposal 2: "any target": is there one proposed?
Dish Networks: for co-existence we generally use full-buffer as this is the worst case;
StraightPath: n</t>
  </si>
  <si>
    <t>RP-160247</t>
  </si>
  <si>
    <t>Discussion on UE relay for eMBB and IoT</t>
  </si>
  <si>
    <t>Meditek: the question for all these proposals is what do we try to solve here?
Orange: we need to define the requirements for these wearables first (e.g. battery life time, coverage etc.)
Orange: small devices with very poor antenna performance and low ba</t>
  </si>
  <si>
    <t>Discussion paper on UE Relay for eMBB and IoT; moved from AI 10.1.1 to AI 10.1.2</t>
  </si>
  <si>
    <t>RP-160248</t>
  </si>
  <si>
    <t>Discussion on further mobility enhancements with RRC diversity</t>
  </si>
  <si>
    <t>Ericsson: RRC diversity was discussed in REL-12;
CATT: have some results already in latency reduction WI</t>
  </si>
  <si>
    <t>Discussion paper on further mobility enhancements for  LTE</t>
  </si>
  <si>
    <t>RP-160249</t>
  </si>
  <si>
    <t>New WI on LTE-WLAN aggregation enhancements</t>
  </si>
  <si>
    <t>China Telecom: withdrawn as covered by RP-160522</t>
  </si>
  <si>
    <t>new WI; leading WG: RAN2;</t>
  </si>
  <si>
    <t>RP-160250</t>
  </si>
  <si>
    <t xml:space="preserve">Motivation for new WI on LTE-WLAN aggregation enhancements </t>
  </si>
  <si>
    <t>motivation for new WI proposal</t>
  </si>
  <si>
    <t>RP-160251</t>
  </si>
  <si>
    <t>Summary of “[5G-AH-05] RAN-Core connectivity, Virtualization &amp; Network Slicing“</t>
  </si>
  <si>
    <t>RP-160562</t>
  </si>
  <si>
    <t>IAESI: figure should be removed
RAN chair: for slicing you will refer to an SA2 document</t>
  </si>
  <si>
    <t>output of RAN email discussion [5G-AH-05]</t>
  </si>
  <si>
    <t>Balazs Bertenyi</t>
  </si>
  <si>
    <t>RP-160252</t>
  </si>
  <si>
    <t>Way forward of CSG and LIPA support for DC</t>
  </si>
  <si>
    <t>moved from AI 8.3 to AI 14.3.6; see RP-160253 instead</t>
  </si>
  <si>
    <t>RP-160253</t>
  </si>
  <si>
    <t>RP-160553</t>
  </si>
  <si>
    <t>moved from AI 8.3 to AI 14.3.6; proposing for RAN to agree the set of CRs for option 2 based on technical analysis and majority company's view</t>
  </si>
  <si>
    <t>RP-160254</t>
  </si>
  <si>
    <t xml:space="preserve">Realistic Environmental Model for Next Generation Radio Access Technology evaluation </t>
  </si>
  <si>
    <t>TELEFONICA S.A.</t>
  </si>
  <si>
    <t>RP-160557</t>
  </si>
  <si>
    <t>Luis Miguel Campoy</t>
  </si>
  <si>
    <t>RP-160255</t>
  </si>
  <si>
    <t>Next Generation Radio Access Technology Transport Network</t>
  </si>
  <si>
    <t>RP-160256</t>
  </si>
  <si>
    <t>[DRAFT] Reply LS to R3-160501 = RP-160031 on RAN decision for CSG and LIPA support in DC (Dual Connectivity) enhancements for LTE (to: SA, SA2; cc: -; contact: Samsung)</t>
  </si>
  <si>
    <t>RP-160612</t>
  </si>
  <si>
    <t>SA, SA2</t>
  </si>
  <si>
    <t>moved from AI 8.3 to AI 14.3.6; LS to SA/SA2 on RAN decision for CSG and LIPA support in DC</t>
  </si>
  <si>
    <t>RP-160257</t>
  </si>
  <si>
    <t>Summary of “[5G-AH-02] Number of antenna elements”</t>
  </si>
  <si>
    <t>Mediatek: for evaluation what are we using then?
Nokia Networks: for evaluation you can use up to the allowed maximum but normally you may use less
Telecom Italia: dimensions of the antennas need to be taken into account as well
Voafone: yes, we need to a</t>
  </si>
  <si>
    <t>moved from AI 9.1 to AI 9.2.2; output of RAN email discussion [5G-AH-02</t>
  </si>
  <si>
    <t>Karri Ranta-aho</t>
  </si>
  <si>
    <t>10.3.2</t>
  </si>
  <si>
    <t>RP-160258</t>
  </si>
  <si>
    <t>Status Report of 2DL/1UL CA Basket Work Item; rapporteur: Qualcomm Incorporated</t>
  </si>
  <si>
    <t>LTE_CA_R14_2DL1UL</t>
  </si>
  <si>
    <t>This is the status report of the 2DL/1UL basked CA work item</t>
  </si>
  <si>
    <t>RP-160259</t>
  </si>
  <si>
    <t>Revision of WI LTE Advanced inter-band CA Rel-14 for 2DL/1UL</t>
  </si>
  <si>
    <t>RP-160616</t>
  </si>
  <si>
    <t>last approved WID:RP-152196</t>
  </si>
  <si>
    <t>RP-160260</t>
  </si>
  <si>
    <t>NB-IoT UE Capability</t>
  </si>
  <si>
    <t>Neul: does not understand observation 3;
Mediatek: 15kHz spacing but also lower spacing considered, anyway you will be always 10 times lower than multitone;
AT&amp;T: sympathizes with Huawei, Vodafone etc. by having single and multitone mandatory to better co</t>
  </si>
  <si>
    <t>RP-160261</t>
  </si>
  <si>
    <t>RP-160595</t>
  </si>
  <si>
    <t>Ericsson: case 3: different precoder assumption, overlap with FD MIMO (which would be our preference);
ZTE: MUST and MU-MIMO have some overlap, we better limit the number of antennas;
Ericsson: but we are increasing now to 8 antennas at the BS
Mediatek: s</t>
  </si>
  <si>
    <t xml:space="preserve">output of RAN reflector email discussion [Post-RAN#70-02] </t>
  </si>
  <si>
    <t>RP-160262</t>
  </si>
  <si>
    <t>output of RAN reflector email discussion [Post-RAN#70-02]</t>
  </si>
  <si>
    <t>RP-160263</t>
  </si>
  <si>
    <t>Work Plan for Rel-14 MUST WI</t>
  </si>
  <si>
    <t>RP-160264</t>
  </si>
  <si>
    <t>Status Report of WI UE Conformance Test Aspects - Network-Assisted Interference Cancellation and Suppression for LTE</t>
  </si>
  <si>
    <t>MCC: target date change
conclusion: approved: 60%, Sep.16</t>
  </si>
  <si>
    <t>RP-160265</t>
  </si>
  <si>
    <t>Revised Work Item Description: UE Conformance Test Aspects -– Network-Assisted Interference Cancellation and Suppression for LTE</t>
  </si>
  <si>
    <t>NEC: RAN #73 June is wrong
Mediatek: should say Sep.16</t>
  </si>
  <si>
    <t>last approved WID: RP-151945</t>
  </si>
  <si>
    <t>RP-160266</t>
  </si>
  <si>
    <t>Work item exception for UE Conformance Test Aspects - Network-Assisted Interference Cancellation and Suppression for LTE</t>
  </si>
  <si>
    <t>no exception requests needed for RAN5 WIs</t>
  </si>
  <si>
    <t>RP-160267</t>
  </si>
  <si>
    <t>New SI proposal on Further Enhancements LTE Device to Device, UE to Network Relays for IoT and Wearables</t>
  </si>
  <si>
    <t>Qualcomm, Intel and Huawei</t>
  </si>
  <si>
    <t>RP-160655</t>
  </si>
  <si>
    <t>RP-160268</t>
  </si>
  <si>
    <t>Motivation for SI proposal on Further Enhancements to LTE Device to Device</t>
  </si>
  <si>
    <t>Related to mew SI proposal on Further Enhancements to LTE Device to Device</t>
  </si>
  <si>
    <t>RP-160269</t>
  </si>
  <si>
    <t>New WI proposal on Multi-profile UE capability for LTE</t>
  </si>
  <si>
    <t>RP-160270</t>
  </si>
  <si>
    <t>Motivation for WI proposal on Multi-profile UE capability for LTE</t>
  </si>
  <si>
    <t>Related to new WI proposal on Multi-profile UE capability for LTE</t>
  </si>
  <si>
    <t>10.7.12</t>
  </si>
  <si>
    <t>RP-160271</t>
  </si>
  <si>
    <t>Status report of WI on RAN enhancements for extended DRX in LTE; rapporteur: Qualcomm Incorporated</t>
  </si>
  <si>
    <t>conclusion: approved: Core: 100%, March 16; Core part WI completed</t>
  </si>
  <si>
    <t>10.7.7</t>
  </si>
  <si>
    <t>RP-160272</t>
  </si>
  <si>
    <t>Status report for WI on Enhanced LTE Device to Device Proximity Services; rapporteur: Qualcomm Incorporated</t>
  </si>
  <si>
    <t>conclusion: approved: Core: 100%, March 16; Perf.: 10%, Sep.16; Core part completed</t>
  </si>
  <si>
    <t>RP-160273</t>
  </si>
  <si>
    <t>New WI proposal for eMBMS enhancements in LTE</t>
  </si>
  <si>
    <t>RP-160662</t>
  </si>
  <si>
    <t>Huawei: bullet a and d. are in question in this WID;
Orange: premature to start a WI, is rather a SI;
Qualcomm: does not agree with the points (were already made on reflector);
LG: supports Orange to have SI first, is rather a RAN2 WI
Ericsson: which obje</t>
  </si>
  <si>
    <t>output of RAN reflector email discussion [Post-RAN#70-04] eMBMS enhancements for LTE</t>
  </si>
  <si>
    <t>RP-160274</t>
  </si>
  <si>
    <t>Motivation of WI proposal for eMBMS enhancements in LTE</t>
  </si>
  <si>
    <t>Motivation of WI proposal for eMBMS enhancements in LTE in RP-160273</t>
  </si>
  <si>
    <t>RP-160275</t>
  </si>
  <si>
    <t>New WI proposal for Lean Carrier in LTE</t>
  </si>
  <si>
    <t>Intel: use cases of the scenario not fully clear;
Ericsson: targeting licensed spectrum;
Huawei: difference between first objective and sentence after the bullets unclear</t>
  </si>
  <si>
    <t>New WI proposal for Lean Carrier in LTE.</t>
  </si>
  <si>
    <t>RP-160276</t>
  </si>
  <si>
    <t>Motivation of WI proposal for Lean Carrier in LTE</t>
  </si>
  <si>
    <t>Motivation of WI proposal for Lean Carrier in LTE in RP-16275</t>
  </si>
  <si>
    <t>RP-160277</t>
  </si>
  <si>
    <t>Scenarios and Requirements for the IMT-2020 Evaluations</t>
  </si>
  <si>
    <t>SA chair: energy efficiency discussion in NGMN is not for radio only so we will see it also in SA;
StraightPath: some companies are concerned in simulation work load, will this be up to the WG to see what needs to be simulated?
RAN chair: yes, they must h</t>
  </si>
  <si>
    <t>Discussion of scenarios and requirements for the IMT-2020 Evaluations.</t>
  </si>
  <si>
    <t>RP-160278</t>
  </si>
  <si>
    <t>New SID: Uplink non-orthogonal transmission for massive MTC in LTE</t>
  </si>
  <si>
    <t>ZTE</t>
  </si>
  <si>
    <t>RP-160279</t>
  </si>
  <si>
    <t>Motivation for new Study Item on uplink non-orthogonal transmission for massive MTC in LTE</t>
  </si>
  <si>
    <t>RP-160280</t>
  </si>
  <si>
    <t>New WID: Mobility enhancement in LTE</t>
  </si>
  <si>
    <t>RP-160593</t>
  </si>
  <si>
    <t>RP-160281</t>
  </si>
  <si>
    <t>Motivation for new Work Item on mobility enhancement in LTE</t>
  </si>
  <si>
    <t>RP-160525</t>
  </si>
  <si>
    <t>RP-160282</t>
  </si>
  <si>
    <t>New WID: D2D communication for commercial use cases</t>
  </si>
  <si>
    <t>RP-160526</t>
  </si>
  <si>
    <t>new WI for LTE only; leading WG: RAN2; postponed at RAN #70 in RP-152007</t>
  </si>
  <si>
    <t>RP-160283</t>
  </si>
  <si>
    <t>Motivation for new Work Item on  D2D communication for commercial use cases</t>
  </si>
  <si>
    <t>RP-160284</t>
  </si>
  <si>
    <t>Way Forward on NB-IoT message3</t>
  </si>
  <si>
    <t>NTT DOCOMO: acc. to offline discussion some concerns to generate RRC signalling, did you change you mind?
ZTE: can be solved in system info
Deutsche Telekom: this meeting should close the work on NB-IOT and we should not agree last minute optimization and</t>
  </si>
  <si>
    <t>RP-160285</t>
  </si>
  <si>
    <t>Text proposal for TR 38.913 section 6.1.4 on Urban macro deployment scenario</t>
  </si>
  <si>
    <t>AT&amp;T: supports this paper and wants UMA, urban macro included
Deutsche Telekom: also wants urban macro and has preference for 2GHz
conclusion: pCR is not agreed, rapporteur will just remove "optional" from table 4</t>
  </si>
  <si>
    <t>11.2.1</t>
  </si>
  <si>
    <t>RP-160286</t>
  </si>
  <si>
    <t>Status report of WI Core part: RRC optimization for UMTS; rapporteur: Ericsson</t>
  </si>
  <si>
    <t>UTRA_RRCopt-Core</t>
  </si>
  <si>
    <t>conclusion: approved: Core: 8%, Sep.16</t>
  </si>
  <si>
    <t>RP-160287</t>
  </si>
  <si>
    <t>Revision of WI RRC optimization for UMTS</t>
  </si>
  <si>
    <t>last approved WID: RP-152267. Update of Acronym and Unique identifier.</t>
  </si>
  <si>
    <t>11.5.3</t>
  </si>
  <si>
    <t>RP-160288</t>
  </si>
  <si>
    <t>Status report of WI Perf. part: Power saving enhancements for UMTS; rapporteur: Ericsson</t>
  </si>
  <si>
    <t>RP-160289</t>
  </si>
  <si>
    <t>Workplan for NB-IoT</t>
  </si>
  <si>
    <t>RP-160290</t>
  </si>
  <si>
    <t>RP-160291</t>
  </si>
  <si>
    <t>Motivation for Rel-14 work on CSI and CQI enhancements for MIMO</t>
  </si>
  <si>
    <t>LG: would like to remove UL DMRS enhancement;
Qualcomm: analogue feedback would be a bigger effort;
NTT DOCOMO: last time we asked a scope reduction but this did not really happen;
Vodafone: a lot of aspects are only for MIMO experts and were not clarifie</t>
  </si>
  <si>
    <t>RP-160292</t>
  </si>
  <si>
    <t>RP-160532</t>
  </si>
  <si>
    <t>new SI for LTE only; leading WG: RAN1;</t>
  </si>
  <si>
    <t>RP-160293</t>
  </si>
  <si>
    <t>RP-160294</t>
  </si>
  <si>
    <t>RP-160639</t>
  </si>
  <si>
    <t>RP-160295</t>
  </si>
  <si>
    <t>RP-160296</t>
  </si>
  <si>
    <t>New WI proposal:  Enhancement of NB-IoT</t>
  </si>
  <si>
    <t>RP-160297</t>
  </si>
  <si>
    <t>Motivation for new WI proposal: Enhancement of NB-IoT</t>
  </si>
  <si>
    <t>RP-160298</t>
  </si>
  <si>
    <t>RP-160541</t>
  </si>
  <si>
    <t>RAN chair: again NB-IOT aspect will be considered separately next time
Ericsson: topic could be RAN1 led
LG:for small number of users unicast can be used, for larger number of users broadcast could be used so it is a question how much you could use UL fee</t>
  </si>
  <si>
    <t>RP-160299</t>
  </si>
  <si>
    <t>RP-160300</t>
  </si>
  <si>
    <t>New WI proposal: Light Connection in LTE</t>
  </si>
  <si>
    <t>Huawei, China Telecom</t>
  </si>
  <si>
    <t>RP-160499</t>
  </si>
  <si>
    <t>RP-160301</t>
  </si>
  <si>
    <t>Motivation for new WI on Light Connection in LTE</t>
  </si>
  <si>
    <t>RP-160302</t>
  </si>
  <si>
    <t>New WI proposal: Further Enhancement of Base Station (BS) RF and EMC requirements for Active Antenna System (AAS)</t>
  </si>
  <si>
    <t>RP-160548</t>
  </si>
  <si>
    <t>RP-160303</t>
  </si>
  <si>
    <t>RP-160304</t>
  </si>
  <si>
    <t>Discussion on NB-IoT UE capabilities</t>
  </si>
  <si>
    <t>is background information for RP-160305</t>
  </si>
  <si>
    <t>moved from AI 10.9 to AI 10.7.18; discussion on UE capabilities and UE categories for NB-IoT</t>
  </si>
  <si>
    <t>RP-160305</t>
  </si>
  <si>
    <t>Proposal on NB-IoT UE capabilities</t>
  </si>
  <si>
    <t>RP-160567</t>
  </si>
  <si>
    <t>moved from AI 10.9 to AI 10.7.18; proposal on UE capabilities and UE categories for NB-IoT; moved from AI 10.9 to AI 10.7.18</t>
  </si>
  <si>
    <t>RP-160306</t>
  </si>
  <si>
    <t>On support of larger max TBS for TDD UL for eMTC</t>
  </si>
  <si>
    <t>RP-160307</t>
  </si>
  <si>
    <t>New WI proposal for “UE Conformance Test Aspects –Introduction of 1447-1467MHz Band for TD-LTE in China)”</t>
  </si>
  <si>
    <t>new WI for LTE only; leading WG: RAN5; Endorsed by RAN5 in R5-160723</t>
  </si>
  <si>
    <t>RP-160308</t>
  </si>
  <si>
    <t>New WI proposal for “UE Conformance Test Aspects – Support of single-cell point-to-multipoint transmission in LTE”.</t>
  </si>
  <si>
    <t>new WI for LTE only; leading WG: RAN5; Endorsed by RAN5 in R5-160722</t>
  </si>
  <si>
    <t>RP-160309</t>
  </si>
  <si>
    <t>New Study Item proposal: LTE bandwidth flexibility enhancements</t>
  </si>
  <si>
    <t>Huawei, China Unicom, China Telecom, HiSilicon</t>
  </si>
  <si>
    <t>RP-160621</t>
  </si>
  <si>
    <t>new SI for LTE only; leading WG: RAN4;</t>
  </si>
  <si>
    <t>RP-160310</t>
  </si>
  <si>
    <t>Motivation for new study item on LTE bandwidth flexibility enhancements</t>
  </si>
  <si>
    <t>RP-160311</t>
  </si>
  <si>
    <t>New SI proposal-Study on HSPA and LTE Joint Operation</t>
  </si>
  <si>
    <t>RP-160571</t>
  </si>
  <si>
    <t>new WI for LTE and UMTS; leading WG: RAN3; postponed at RAN #70 in RP-151876</t>
  </si>
  <si>
    <t>RP-160312</t>
  </si>
  <si>
    <t>Exception sheet for WI LTE UE TRP and TRS and UTRA Hand Phantom related UE TRP and TRS Requirements</t>
  </si>
  <si>
    <t>RP-160683</t>
  </si>
  <si>
    <t>This WI had a 3 months exception granted in RP-151915 to complete by March 2016</t>
  </si>
  <si>
    <t>13.5.4</t>
  </si>
  <si>
    <t>RP-160313</t>
  </si>
  <si>
    <t>Status Report UE Conformance TestAspects - Rel-13 Licensed-Assisted Access using LTE; Rapporteur Motorola Mobility</t>
  </si>
  <si>
    <t>LTE_LAA-UEConTest</t>
  </si>
  <si>
    <t>conclusion: approved: 5%, Dec.16</t>
  </si>
  <si>
    <t>Abdul Rasheed Mohammed</t>
  </si>
  <si>
    <t>RP-160314</t>
  </si>
  <si>
    <t>Motivation for SI Proposal Study on HSPA and LTE Joint Operation</t>
  </si>
  <si>
    <t>SID doc is in RP-160311</t>
  </si>
  <si>
    <t>RP-160315</t>
  </si>
  <si>
    <t>Summary of email discussion [5G-AH-09] on V2X</t>
  </si>
  <si>
    <t>Huawei, LG Electronics</t>
  </si>
  <si>
    <t>output of RAN email discussion [5G-AH-09], wrong Tdoc type discussion corrected</t>
  </si>
  <si>
    <t>RP-160316</t>
  </si>
  <si>
    <t>Text proposal to TR 38.913 from email discussion [5G-AH-09] on V2X</t>
  </si>
  <si>
    <t>LG Electronics, Huawei</t>
  </si>
  <si>
    <t>RP-160572</t>
  </si>
  <si>
    <t>Qualcomm: how much are we importing from LTE and how much is new?
Mediatek: do we target a new radio? LTE as a baseline would make sense when we look at V2X</t>
  </si>
  <si>
    <t>output of RAN email discussion [5G-AH-09]</t>
  </si>
  <si>
    <t>RP-160317</t>
  </si>
  <si>
    <t>Summary of email discussion [5G-AH-11] mMTC</t>
  </si>
  <si>
    <t>output of RAN email discussion [5G-AH-11], wrong Tdoc type discussion corrected</t>
  </si>
  <si>
    <t>RP-160318</t>
  </si>
  <si>
    <t>Text proposal to TR 38.913 from email discussion [5G-AH-11] mMTC</t>
  </si>
  <si>
    <t>RP-160574</t>
  </si>
  <si>
    <t>AT&amp;T: What is 1C standing for? answe: one cell
Samsung: clear understanding what to do about wearable devices missing
Qualcomm: ISD = 1732m will not allow to fulfill the requirement;
Orange: eHealth has stronger requirements than smart grid</t>
  </si>
  <si>
    <t>output of RAN email discussion [5G-AH-11]</t>
  </si>
  <si>
    <t>RP-160319</t>
  </si>
  <si>
    <t>Text proposal to TR 38.913 on "Study on Scenarios and Requirements for Next Generation Access Technologies"</t>
  </si>
  <si>
    <t>RP-160320</t>
  </si>
  <si>
    <t>Text proposal to TR 38.913 to add public safety service requirements</t>
  </si>
  <si>
    <t>see RP-160606 instead</t>
  </si>
  <si>
    <t>RP-160321</t>
  </si>
  <si>
    <t>Text proposal to TR 38.913 for section 10.1 on spectrum</t>
  </si>
  <si>
    <t>RP-160611</t>
  </si>
  <si>
    <t>Telecom Italia: in other parts of the Tdocs we talk about up to 100GHz
Qualcomm: no agreement on sidelink?
RAN chair: Nokia Networks was tasked to collect architecture inputs in a pCR</t>
  </si>
  <si>
    <t>RP-160322</t>
  </si>
  <si>
    <t>Text proposal to TR 38.913 for section 6.1.2 on dense urban deployment scenario</t>
  </si>
  <si>
    <t>RP-160629</t>
  </si>
  <si>
    <t>Ericsson: 10 is already high but is 30 really realistic?
Huawei: for 3D Mimo we used 15
Deutsche Telekom: we prefer step 2
NTT DOCOMO: we target capacity and not coverage
RAN chair: Huawei please discuss offline and we will come back</t>
  </si>
  <si>
    <t>RP-160323</t>
  </si>
  <si>
    <t>Text proposal to TR 38.913 to add a KPI for signalling overhead</t>
  </si>
  <si>
    <t>RP-160324</t>
  </si>
  <si>
    <t>Text proposal to TR 38.913 for mapping of KPIs to scenarios</t>
  </si>
  <si>
    <t>Telecom Italia: with this table we would lose information on deployment scenarios
RAN chair: for certain KPIs simplified mapping would be confusing</t>
  </si>
  <si>
    <t>RP-160325</t>
  </si>
  <si>
    <t>Discussion of connection density</t>
  </si>
  <si>
    <t>Orange: supports Huawei proposal, some clarification for extra metric needed
Qualcomm: proposal is not so clear
Oppo: do we need to define connection efficiency?
RAN chair: if this is still under discussion why do we have it already here?</t>
  </si>
  <si>
    <t>10.8.4.1</t>
  </si>
  <si>
    <t>RP-160326</t>
  </si>
  <si>
    <t>Status report on 700MHz FDD band for Arab Region</t>
  </si>
  <si>
    <t>conclusion: approved: Core: 100%, March 16; Perf.: 100%, March 16; Core &amp; Perf. WI completed</t>
  </si>
  <si>
    <t>RP-160327</t>
  </si>
  <si>
    <t xml:space="preserve">UTRA BHH TRP/TRS performance requirements </t>
  </si>
  <si>
    <t>Motorola Mobility UK Ltd.</t>
  </si>
  <si>
    <t>moved from AI 13.5.1 to AI 10.7.1; at the end of the 3GPP RAN4 #78 the TP to TS 37.144 [1] was approved without handset UTRA or EUTRA BHH performance requirement values. This outcome was defined in face o lack or agreement between operators and manufactur</t>
  </si>
  <si>
    <t>Istvan Szini</t>
  </si>
  <si>
    <t>RP-160328</t>
  </si>
  <si>
    <t>New WI proposal: L2 latency reduction techniques for LTE</t>
  </si>
  <si>
    <t>RP-160667</t>
  </si>
  <si>
    <t>new WI for LTE only; leading WG: RAN2; postponed at RAN #70 in RP-152014</t>
  </si>
  <si>
    <t>RP-160329</t>
  </si>
  <si>
    <t>Motivation for L2 latency reduction techniques for LTE</t>
  </si>
  <si>
    <t>ZTE: slide 5: benefit not so clear
Ericsson: RAN1 can be involved by LS but no simulations needed
Huawei: work in RAN1 still ongoing so we could wait to have one common RAN1/RAN2 WI
Mediatek: RAN1 and RAN2 parts are quite different so no coupling needed
Z</t>
  </si>
  <si>
    <t>RP-160330</t>
  </si>
  <si>
    <t>On RRC Resume ID</t>
  </si>
  <si>
    <t>RP-160528</t>
  </si>
  <si>
    <t>RP-160331</t>
  </si>
  <si>
    <t>Text proposal to add operational requirements on high availability to the TR 38.913</t>
  </si>
  <si>
    <t>TeliaSonera AB</t>
  </si>
  <si>
    <t>TeliaSonera: requirement was made on BS to make it simpler
Ericsson: high availability cannot be provided alone by the BS
RAN chair: is there a comparable SA1 requirement for the whole system?
conclusion: email discussion on high availability until RAN #</t>
  </si>
  <si>
    <t>Anders Dahlen</t>
  </si>
  <si>
    <t>RP-160332</t>
  </si>
  <si>
    <t>Revised WID: Indoor Positioning enhancements for UTRA and LTE</t>
  </si>
  <si>
    <t>last approved WID: RP-152251</t>
  </si>
  <si>
    <t>RP-160333</t>
  </si>
  <si>
    <t>Motivation for new WI: Further Indoor Positioning Enhancements for UTRA and LTE</t>
  </si>
  <si>
    <t>RP-160334</t>
  </si>
  <si>
    <t>New Work Item: Further Indoor Positioning enhancements for UTRA and LTE</t>
  </si>
  <si>
    <t>RP-160538</t>
  </si>
  <si>
    <t>RAN chair: remove NB-IOT related aspects</t>
  </si>
  <si>
    <t>RP-160335</t>
  </si>
  <si>
    <t>Huawei: we have checked delay impact; if we approve the CRs WI would not be delayed
CMCC: TBS issue is a fundamental issue that you cannot solve by other means; Ericsson supports also 256QAM for DL which is also frozen; we suggest to change TBS before fre</t>
  </si>
  <si>
    <t>RP-160336</t>
  </si>
  <si>
    <t>Handling of AAS work in Rel'14</t>
  </si>
  <si>
    <t>Nokia Networks, Alcatel-Lucent</t>
  </si>
  <si>
    <t>RP-160337</t>
  </si>
  <si>
    <t>Motivation on Enhanced Downlink Multiuser MIMO Transmission for LTE</t>
  </si>
  <si>
    <t>Samsung: RAN4 or RAN1 WI proposed?</t>
  </si>
  <si>
    <t>moved from AI 10.1.4 to AI 10.1.1 as related to WI RP-160212</t>
  </si>
  <si>
    <t>RP-160338</t>
  </si>
  <si>
    <t>TR 36.893 v1.0.0: 700MHz E-UTRA FDD band for Arab Region</t>
  </si>
  <si>
    <t>36.893</t>
  </si>
  <si>
    <t>wrong Tdoc type TS or TR cover used, therefore Tdoc is withdrawn</t>
  </si>
  <si>
    <t>10.7.17</t>
  </si>
  <si>
    <t>RP-160339</t>
  </si>
  <si>
    <t>RP-160594</t>
  </si>
  <si>
    <t>TeliaSonera: The SR misses information on progress for reference IM receiver under asynchronous networks. The SR/WI should be revised to clarify that aspect in the objectives/status of the work as this is of interest to operators:
•         Define referen</t>
  </si>
  <si>
    <t>RP-160340</t>
  </si>
  <si>
    <t>Revision of WI: Interference Mitigation for Downlink Control Channels of LTE</t>
  </si>
  <si>
    <t>Intel Corporation, ZTE</t>
  </si>
  <si>
    <t>Intel: rapporteur change;
note: It turned out after RAN #71 that the WID indicates a wrong target date, the rapporteur confirmed that the target date is June 16.</t>
  </si>
  <si>
    <t>last approved WID: RP-151107</t>
  </si>
  <si>
    <t>RP-160341</t>
  </si>
  <si>
    <t>New WI Proposal: Enhanced CRS Interference Mitigation for LTE</t>
  </si>
  <si>
    <t>RP-160342</t>
  </si>
  <si>
    <t>Motivation for new WI proposal on Enhanced CRS Interference Mitigation for LTE</t>
  </si>
  <si>
    <t>10.7.3</t>
  </si>
  <si>
    <t>RP-160343</t>
  </si>
  <si>
    <t>MCC: is this WI really jumping from 30% to 100% and it is completed?
conclusion: approved: 100%, March 16; Core part completed</t>
  </si>
  <si>
    <t>Core: 100%; Mar. 16</t>
  </si>
  <si>
    <t>RP-160344</t>
  </si>
  <si>
    <t>last approved WID: RP-151878; revision of WID to update scope</t>
  </si>
  <si>
    <t>RP-160345</t>
  </si>
  <si>
    <t>Motivation for new WI: Radiated performance requirements for the verification of multi-antenna reception of UEs</t>
  </si>
  <si>
    <t>Motivation for the creation of a new RAN4-led Rel-14 Core Work Item to define radiated performance requirements for the verification of multi-antenna reception of UEs</t>
  </si>
  <si>
    <t>RP-160346</t>
  </si>
  <si>
    <t>New WID: Radiated performance requirements for the verification of multi-antenna reception of UEs</t>
  </si>
  <si>
    <t>RP-160539</t>
  </si>
  <si>
    <t>New WI proposal for a new RAN4-led Rel-14 Core Work Item to define radiated performance requirements for the verification of multi-antenna reception of UEs</t>
  </si>
  <si>
    <t>RP-160347</t>
  </si>
  <si>
    <t>On the testability of RF requirements for potential 5G devices</t>
  </si>
  <si>
    <t>This paper shares a number of views on the testability of potential RF requirements for devices built against the 5G RAT specification.</t>
  </si>
  <si>
    <t>RP-160348</t>
  </si>
  <si>
    <t>5G consideration from RAN4 perspective</t>
  </si>
  <si>
    <t>RP-160349</t>
  </si>
  <si>
    <t>New WI Proposal: Measurement Gap Enhancement for LTE</t>
  </si>
  <si>
    <t>RP-160604</t>
  </si>
  <si>
    <t>NEC: target is Dec.15</t>
  </si>
  <si>
    <t>RP-160350</t>
  </si>
  <si>
    <t>Motivation for new WI proposals on Measurement Gap Enhancement for LTE</t>
  </si>
  <si>
    <t>RP-160351</t>
  </si>
  <si>
    <t>RP-160560</t>
  </si>
  <si>
    <t>new SI for new RAT; leading WG: RAN1; MCC: wrong series for TRs, why RAN TR? no impact on anything so why SI needed, no rapporteur =&gt; SI can not be approved with these errors</t>
  </si>
  <si>
    <t>RP-160352</t>
  </si>
  <si>
    <t>Skeleton TR of Study on Next Generation New Radio Access Technology</t>
  </si>
  <si>
    <t>withdrawn because of wrong Tdoc type discussion</t>
  </si>
  <si>
    <t>RP-160353</t>
  </si>
  <si>
    <t>Preliminary Time Plan for Next Generation New RAT RAN WG Standardization</t>
  </si>
  <si>
    <t>RP-160354</t>
  </si>
  <si>
    <t>Summary of  [5G-AH-03] Resolve square brackets for the deployment scenarios and KPI values in the TR</t>
  </si>
  <si>
    <t>RP-160552</t>
  </si>
  <si>
    <t>CATT: note was not agreed to be part of this discussion (we have input RP-160236)
NTT DOCOMO: remembers that it is part of the discussion
Orange: tables with deployment scenarios and KPIs need to be discussed in order to make progress
Ericsson: limiting d</t>
  </si>
  <si>
    <t>output of RAN email discussion [5G-AH-03]</t>
  </si>
  <si>
    <t>RP-160355</t>
  </si>
  <si>
    <t xml:space="preserve">Summary of 3GPP RAN reflector email discussion [5G-AH-07] Long Distance Communications </t>
  </si>
  <si>
    <t>output of RAN email discussion [5G-AH-07]</t>
  </si>
  <si>
    <t>Fatima Karim-Peters</t>
  </si>
  <si>
    <t>Maintenance of Release 13 LTE carrier aggregation enhancement beyond 5 carriers</t>
  </si>
  <si>
    <t>Maintenance of Release 13 elevation beamforming/full-dimension MIMO for LTE</t>
  </si>
  <si>
    <t>CRs to 36.211 &amp; 36.213 to take into account RAN2 agreements on sidelink discovery gaps</t>
  </si>
  <si>
    <t>Maintenance of Release 13 licensed-assisted access to unlicensed spectrum</t>
  </si>
  <si>
    <t>CR pack was at first block approved
MCC: company CRs in RP-160659 (replacing R1-161550) and RP-160660 (replacing R1-161560)
conclusion: finally RP-160361 is approved as it is</t>
  </si>
  <si>
    <t>Introduction of Rel-13 NB-IoT feature to LTE RAN1specs</t>
  </si>
  <si>
    <t>MCC: normally all stage 3 CRs have to be approved together
RAN chair: we decided that we will not approve the NB-IOT CRs at RAN #71</t>
  </si>
  <si>
    <t>14.1.5</t>
  </si>
  <si>
    <t>CRs to clarify T_threshold in dual connectivity (36.213 Rel-12 &amp; 13)</t>
  </si>
  <si>
    <t>CRs to 36.212 to correct RI reporting for UE category with MIMO capability of 1 layer (Rel-11,12 &amp; 13 only)</t>
  </si>
  <si>
    <t>CRs to 36.211 &amp; 36.213 to clarify PDSCH collision with PSS/SSS/PBCH</t>
  </si>
  <si>
    <t>partially approved</t>
  </si>
  <si>
    <t>MCC: company CR RP-160421 to replace R1-161126 of RP-160367
conclusion: all CRs of RP-160367 are approved except R1-161126 which is revised in RP-160421</t>
  </si>
  <si>
    <t>CR to 25.214 to clarify the availability of the F-DPCH for Algorithm1 and 2, within the first phase of the downlink synchronization status evaluation</t>
  </si>
  <si>
    <t>RP-160369</t>
  </si>
  <si>
    <t>Text proposal to TR38.913 to add Scenarios and Requirements on Long Distance Communications</t>
  </si>
  <si>
    <t>RP-160545</t>
  </si>
  <si>
    <t>RP-160370</t>
  </si>
  <si>
    <t>Summary of 3GPP RAN reflector email discussion [5G-AH-10] eHealth</t>
  </si>
  <si>
    <t>output of RAN email discussion [5G-AH-10]</t>
  </si>
  <si>
    <t>RP-160371</t>
  </si>
  <si>
    <t>Text proposal to TR 38.913 from email discussion [5G-AH-10] eHealth</t>
  </si>
  <si>
    <t>RP-160544</t>
  </si>
  <si>
    <t>RP-160372</t>
  </si>
  <si>
    <t>WI Status Report for LWIP</t>
  </si>
  <si>
    <t>WI Status Report for LWIP indicating completion of the WID</t>
  </si>
  <si>
    <t>RP-160373</t>
  </si>
  <si>
    <t>Motivation for defining Network Energy Efficiency KPI and related evaluation in TR38.913</t>
  </si>
  <si>
    <t>Motivation paper for defining Network Energy Efficiency quantitative KPI and related evaluation in TR38.913</t>
  </si>
  <si>
    <t>RP-160374</t>
  </si>
  <si>
    <t>Revised WID for LWIP</t>
  </si>
  <si>
    <t>RP-160608</t>
  </si>
  <si>
    <t>RAN2 chair: introduction of a new spec
RAN chair: WID and TS will then be revised with TS number allocated by MCC</t>
  </si>
  <si>
    <t>last approved WID: RP-151615; revised WID indicating RAN2 agreement on new specification and CRs related to LWIP for approval and completion.</t>
  </si>
  <si>
    <t>RP-160375</t>
  </si>
  <si>
    <t>Text proposal to TR38.913 on Network Energy Efficiency</t>
  </si>
  <si>
    <t>RP-160543</t>
  </si>
  <si>
    <t xml:space="preserve">text proposal to add a quantitative EE KPI definition to 38.913 and  </t>
  </si>
  <si>
    <t>RP-160376</t>
  </si>
  <si>
    <t>10.3.10</t>
  </si>
  <si>
    <t>RP-160377</t>
  </si>
  <si>
    <t>Status Report of WI LTE 2.6 GHz FDD SDL Band (2570-2620 MHz) and LTE Carrier Aggregation (2DL/1UL) with band 3 for region 1</t>
  </si>
  <si>
    <t>conclusion: approved: Core: 40%, Sep.16; Perf.: 0%, Sep.16</t>
  </si>
  <si>
    <t>wrong Tdoc type report was corrected</t>
  </si>
  <si>
    <t>RP-160378</t>
  </si>
  <si>
    <t>Revised WI: LTE 2.6 GHz FDD SDL Band (2570-2620 MHz) and LTE Carrier Aggregation (2DL/1UL) with band 3 for region 1</t>
  </si>
  <si>
    <t>LTE_FDD_2600_CA_B3</t>
  </si>
  <si>
    <t>Last approved WID can be found in RP-152253 (From RAN#70). Modification is simple clarification of impacted specs.</t>
  </si>
  <si>
    <t>RP-160379</t>
  </si>
  <si>
    <t>Scenarios and requirements for Smart Factory verticals</t>
  </si>
  <si>
    <t>Discussion paper on the requirements from the Smart factory use cases</t>
  </si>
  <si>
    <t>10.7.15</t>
  </si>
  <si>
    <t>RP-160380</t>
  </si>
  <si>
    <t>Status report for WI: Perf. part: Licensed-Assisted Access to Unlicensed Spectrum, rapporteur: Ericsson</t>
  </si>
  <si>
    <t>RP-160381</t>
  </si>
  <si>
    <t xml:space="preserve">Status report of WI: Enhanced LAA for LTE, rapporteur: Ericsson </t>
  </si>
  <si>
    <t>RP-160585</t>
  </si>
  <si>
    <t>LTE_eLAA, LTE_eLAA-Core</t>
  </si>
  <si>
    <t>Broadcom: email discussion has not concluded R1-161531 so this should be taken out
RAN1 chair: deadline is actually 10.03.
RAN chair: remove the 2 lines in the revised version</t>
  </si>
  <si>
    <t>RP-160382</t>
  </si>
  <si>
    <t xml:space="preserve">Revision of WI: UE Conformance Test Aspects – LTE Device to Device Proximity Services </t>
  </si>
  <si>
    <t>last approved WID: RP-151849</t>
  </si>
  <si>
    <t>RP-160383</t>
  </si>
  <si>
    <t>Status Report of WI: UE Conformance Test aspects  -  LTE Device–to-Device Proximity Services</t>
  </si>
  <si>
    <t>MCC: late submission, target date change
conclusion: approved: 55%, Dec.16</t>
  </si>
  <si>
    <t>flag S, T</t>
  </si>
  <si>
    <t>RP-160384</t>
  </si>
  <si>
    <t>Revision of WI: UE Conformance Test aspects  -  DCH Enhancements for UMTS</t>
  </si>
  <si>
    <t>last approved WID: RP-150412</t>
  </si>
  <si>
    <t>RP-160385</t>
  </si>
  <si>
    <t xml:space="preserve">Status Report of WI: UE Conformance Test aspects  -  DCH Enhancements for UMTS </t>
  </si>
  <si>
    <t>MCC: late submission
conclusion: approved: 80%, June 16</t>
  </si>
  <si>
    <t>RP-160386</t>
  </si>
  <si>
    <t xml:space="preserve">New WI: UE Conformance Test Aspects – Enhancements for extended DRX (eDRX) in LTE </t>
  </si>
  <si>
    <t>RP-160602</t>
  </si>
  <si>
    <t>Qualcomm: need to revise this WID
RAN5 chair: revision as there is no RAN4 Perf.part
RAN chair: also alignment with IOT</t>
  </si>
  <si>
    <t>RP-160387</t>
  </si>
  <si>
    <t>Support of operator-controlled sidelink in 5G RAN</t>
  </si>
  <si>
    <t>RP-160547</t>
  </si>
  <si>
    <t>RP-160388</t>
  </si>
  <si>
    <t>Motivations for support of operator-controlled sidelink in 5G RAN</t>
  </si>
  <si>
    <t>RP-160389</t>
  </si>
  <si>
    <t>Relay_email discusison [5G-AH-12] - Summary and Proposals</t>
  </si>
  <si>
    <t>pCR will be provided in RP-160575
RAN chair: text for SID can be added in revised SID RP-160560</t>
  </si>
  <si>
    <t>wrong type discussion corrected; output of RAN email discussion [5G-AH-12]</t>
  </si>
  <si>
    <t>RP-160390</t>
  </si>
  <si>
    <t>NB-IoT UE Capabilities</t>
  </si>
  <si>
    <t>ZTE: so IOT bit suggested? both for single and multitone?
Nokia Networks: only multitone
RAN chair: further offline discussion on UE capabilities for NB-IOT to be discussed</t>
  </si>
  <si>
    <t>Sari Nielsen</t>
  </si>
  <si>
    <t>RP-160391</t>
  </si>
  <si>
    <t>LTE-WLAN aggregation enhancements</t>
  </si>
  <si>
    <t>Discussion on LTE-WLAN aggregation enhancements</t>
  </si>
  <si>
    <t>RP-160392</t>
  </si>
  <si>
    <t>Adding Band 2 and Band 66 to NB-IoT high priority bands in Rel-13</t>
  </si>
  <si>
    <t>T-Mobile USA Inc.</t>
  </si>
  <si>
    <t>AT&amp;T: will simulation set not be increased with this
RAN chair: should then be included in a revised WID</t>
  </si>
  <si>
    <t>This contribution proposes that RAN approves adding Band 2 and Band 66 to the high priority NB-IoT bands in Rel-13, and the NB-IoT WI is updated to capture these bands.</t>
  </si>
  <si>
    <t>Nelson Ueng</t>
  </si>
  <si>
    <t>RP-160393</t>
  </si>
  <si>
    <t>New WID: LTE Advanced intra and inter-band CA Rel-14 for xDL/1UL of Band 2, Band 4, Band 46, and Band 66, with x=2,3,4,5</t>
  </si>
  <si>
    <t xml:space="preserve">
conclusion: will be included in basket WIs LTE_CA_R14_intra, LTE_CA_R14_3DL1UL, LTE_CA_R14_4DL1UL, LTE_CA_R14_5DL1UL</t>
  </si>
  <si>
    <t>moved fro  AI 10.1.5 to AI 10.3; new CA configurations of inter-band 2DL/1UL, 3DL/1UL, 4DL/1UL, and 5DL/1UL of Band 2, Band 4, Band 46, and Band 66, and intra-band CA configurations of Band 46.</t>
  </si>
  <si>
    <t>RP-160394</t>
  </si>
  <si>
    <t>SMARTER RAN Requirement Snapshot</t>
  </si>
  <si>
    <t>Interdigital Asia LLC</t>
  </si>
  <si>
    <t>James Miller</t>
  </si>
  <si>
    <t>RP-160395</t>
  </si>
  <si>
    <t>Concluding on OTA TRP/TRS requirements in 3GPP</t>
  </si>
  <si>
    <t>RP-160396</t>
  </si>
  <si>
    <t>WI proposal: Enhancements for NB-IoT</t>
  </si>
  <si>
    <t>RP-160397</t>
  </si>
  <si>
    <t>Some issues with the current TR38.913</t>
  </si>
  <si>
    <t>RP-160398</t>
  </si>
  <si>
    <t>Further aspects to resolve for 5G requirements</t>
  </si>
  <si>
    <t>RP-160556</t>
  </si>
  <si>
    <t>Vodafone: majority of users will be indoor
Deutsche Telekom: supports the proposal
Nokia Networks: do we need to split the 20% further?
RAN chair: Vodafone will bring a pCR for this in RP-160556</t>
  </si>
  <si>
    <t>RP-160399</t>
  </si>
  <si>
    <t>Introduction of NB-IoT functionality to PDCP protocol</t>
  </si>
  <si>
    <t>R2-161489</t>
  </si>
  <si>
    <t>Addition of NB-IoT functionality to PDCP specification.</t>
  </si>
  <si>
    <t>Mungal Singh Dhanda</t>
  </si>
  <si>
    <t>RP-160400</t>
  </si>
  <si>
    <t>TS 37.105 v1.0.0 on Active Antenna System (AAS) Base Station (BS) transmission and reception; for approval</t>
  </si>
  <si>
    <t>37.105</t>
  </si>
  <si>
    <t>RAN4 TS 37.105 is provided for 1-step approval</t>
  </si>
  <si>
    <t>RP-160401</t>
  </si>
  <si>
    <t>TS 37.114 v1.0.0 on Active Antenna System (AAS) Base Station (BS) Electromagnetic Compatibility (EMC); for approval</t>
  </si>
  <si>
    <t>37.114</t>
  </si>
  <si>
    <t>RAN4 TS 37.114 is provided for 1-step approval</t>
  </si>
  <si>
    <t>RP-160402</t>
  </si>
  <si>
    <t>TR 37.842 v2.0.0 on E-UTRA and UTRA; Radio Frequency (RF) requirement background for Active Antenna System (AAS) Base Station (BS); for approval</t>
  </si>
  <si>
    <t>37.842</t>
  </si>
  <si>
    <t>RAN4 TR 37.842 is provided for approval</t>
  </si>
  <si>
    <t>RP-160403</t>
  </si>
  <si>
    <t>TS 36.463 v2.0.0 on Evolved Universal Terrestrial Radio Access Network (E-UTRAN) and Wireless LAN (WLAN); Xw application protocol (XwAP); for approval</t>
  </si>
  <si>
    <t>RAN3 TS 36.463 is provided for approval</t>
  </si>
  <si>
    <t>RP-160404</t>
  </si>
  <si>
    <t>New Work Item Proposal: UE Conformance Test Aspects – Wireless Local Area Network (WLAN) – 3GPP Radio Interworking (Rel-13)</t>
  </si>
  <si>
    <t>Anjali Mishra</t>
  </si>
  <si>
    <t>RP-160405</t>
  </si>
  <si>
    <t>On 5G/IMT 2020</t>
  </si>
  <si>
    <t>RAN chairman (Qualcomm), ITU-R AH convener (Telecom Italia)</t>
  </si>
  <si>
    <t>Orange: we would like to avoid the "5G" which is misused for marketing purposes in some regions;
Deutsche Telekom: agrees with Orange that we should avoid 5G and 5G is more than just radio;
Orange: the problem is caused by the "5";
ZTE: LTE or LTE-A or LT</t>
  </si>
  <si>
    <t>RP-160406</t>
  </si>
  <si>
    <t>Introducing new CA band combination in basket Rel 14 CA WIs</t>
  </si>
  <si>
    <t xml:space="preserve">
conclusion: will be included in basket WIs LTE_CA_R14_3DL1UL, LTE_CA_R14_4DL1UL</t>
  </si>
  <si>
    <t>moved from AI 9.1.15 to AI 10.3; as KT missed RAN4 deadline, the combo is proposed to RAN #71 to still be included in REL-14 basket WI(s)</t>
  </si>
  <si>
    <t>RP-160407</t>
  </si>
  <si>
    <t>Revision of Work Item on enhanced LAA for LTE</t>
  </si>
  <si>
    <t>LTE_eLAA</t>
  </si>
  <si>
    <t>last approved WID: RP-152272</t>
  </si>
  <si>
    <t>RP-160408</t>
  </si>
  <si>
    <t>Uplink enhancements in Rel-14</t>
  </si>
  <si>
    <t xml:space="preserve">This document discusses the relative priorities of different possible uplink enhancements for LTE in Rel-14. </t>
  </si>
  <si>
    <t>Matthew Baker</t>
  </si>
  <si>
    <t>RP-160409</t>
  </si>
  <si>
    <t>Discussion on additional CA band combinations with LAA Band 46</t>
  </si>
  <si>
    <t>LG Uplus, SK Telecom, LG Electronics, Huawei, Nokia Networks, Qualcomm</t>
  </si>
  <si>
    <t>LGUplus: also Ericsson is supporting this document
conclusion: will be included in basket WIs LTE_CA_R14_2DL1UL, LTE_CA_R14_3DL1UL, LTE_CA_R14_4DL1UL, LTE_CA_R14_5DL1UL</t>
  </si>
  <si>
    <t>proposal to include some CA band combinations with LAA band 46 into the corresponding revised basket CA WIDs to start related work from RAN4 meeting in April; describes reason why they are directly proposed to RAN Plenary rather than including into endors</t>
  </si>
  <si>
    <t>Jaehyun Chang</t>
  </si>
  <si>
    <t>RP-160410</t>
  </si>
  <si>
    <t>Updated CA WI approaches from Rel14 onwards</t>
  </si>
  <si>
    <t>RP-160610</t>
  </si>
  <si>
    <t xml:space="preserve">Sprint: thinks same a company contributions we should still allow to have inputs to RAN
Vodafone: sending proposals to RAN4 is a good approach; allowing bringing thinks directly to RAN will mean the system will not work; but 1 week before needed?
MCC: if </t>
  </si>
  <si>
    <t>This contribution provides furture clarifications on the CA basket approach for how to handle the last submission of CA configuration and inputs to SR. Wrong Tdoc type other was corrected</t>
  </si>
  <si>
    <t>Xutao Zhou</t>
  </si>
  <si>
    <t>10.7.16</t>
  </si>
  <si>
    <t>RP-160411</t>
  </si>
  <si>
    <t>Status report for WI Perf. part: Elevation Beamforming/Full-Dimension (FD) MIMO for LTE</t>
  </si>
  <si>
    <t>LTE_EBF_FDMIMO-Perf</t>
  </si>
  <si>
    <t>conclusion: approved: Perf.: 35%, June 16</t>
  </si>
  <si>
    <t>The completion level was proposed as 35%, Target completion date June 2016</t>
  </si>
  <si>
    <t>RP-160412</t>
  </si>
  <si>
    <t>Additional requirements for V2V operation</t>
  </si>
  <si>
    <t>proposals:
- Add a new objective 10 for coexistence with DSRC/802.11p in the WID
- Send LS to RAN1 asking it to investigate relative speeds up to 500 km/hr
- Send LS to RAN1 asking it to consider the PSD limitations in its work</t>
  </si>
  <si>
    <t>RP-160413</t>
  </si>
  <si>
    <t>Discussion of 256QAM for UE categories 6-10</t>
  </si>
  <si>
    <t xml:space="preserve">Qualcomm: does not agree with Intel views, existing cat. can handle this;
Huawei: we cannot change the past without agreement here; the Intel proposal was not flying in RAN1 and it will not fly as chipset vendors cannot change their roadmap of the past;
</t>
  </si>
  <si>
    <t>RP-160414</t>
  </si>
  <si>
    <t>Revision of WI: UE Conformance Test Aspects - E-UTRA small cell enhancements - Physical layer aspects, rapporteur: Huawei</t>
  </si>
  <si>
    <t>last agreed WID was RP-150714; change of rapporteur</t>
  </si>
  <si>
    <t>RP-160415</t>
  </si>
  <si>
    <t>Motivation for new SI proposal: Further Enhancements to UE-to-Network Relaying and LTE Device to Device for Wearable Devices</t>
  </si>
  <si>
    <t>10</t>
  </si>
  <si>
    <t>RP-160416</t>
  </si>
  <si>
    <t>Overview of Rel-14 LTE Advanced Pro features</t>
  </si>
  <si>
    <t>RAN chair: tries to avoid that we overload the queue and in June we cannot approve anything anymore.</t>
  </si>
  <si>
    <t>Considerations on TU planning for new Rel-14 LTE proposals; moved from AI 10.1 to AI 10</t>
  </si>
  <si>
    <t>Huawei, HiSilicon, CATR, CMCC, Xinwei, Potevio, CATT</t>
  </si>
  <si>
    <t>company CR; CR was not seen in any RAN WG meeting, intention of the CR is to resolve the issues of TBS for TDD without delaying the completion of the REL-13 WI LTE_MTCe2_L1-Core (see also R1-161041)</t>
  </si>
  <si>
    <t>RP-160420</t>
  </si>
  <si>
    <t>5G Process in RAN</t>
  </si>
  <si>
    <t>Considerations on RAN submission to IMT-2020</t>
  </si>
  <si>
    <t>company CR to replace RAN1 CR R1-161126 of RP-160367  in order to align with the RRC parameter name agreed by RAN2</t>
  </si>
  <si>
    <t>RP-160422</t>
  </si>
  <si>
    <t>Intel Corporation, Apple, AT&amp;T, Bell Mobility, Bouygues Telecom, China Telecom, China Unicom, Ericsson, LG Electronics, Orange, Reliance–Jio, Rogers Communications, Sprint, Swisscom, Telstra, T-Mobile USA, US Cellular, Verizon Wireless, Vodafone</t>
  </si>
  <si>
    <t>RP-160668</t>
  </si>
  <si>
    <t>RP-160423</t>
  </si>
  <si>
    <t>Summary and proposal from email discussion of “[Post-RAN#70-05] Support of 256QAM for UE categories 6/7/9/10”</t>
  </si>
  <si>
    <t>output of RAN email discussion [Post-RAN#70-05]</t>
  </si>
  <si>
    <t>RP-160424</t>
  </si>
  <si>
    <t>New WI proposal: Further enhancements on signalling reduction to enable a lightweight connection for LTE</t>
  </si>
  <si>
    <t>Eddy Kwon</t>
  </si>
  <si>
    <t>RP-160425</t>
  </si>
  <si>
    <t>Motivation for further enhancements on signalling reduction to enable a lightweight connection for LTE</t>
  </si>
  <si>
    <t>LG: suspend-resume operation we are currently working on is similar
Telecom Italia: sees this activity independent from NB-IOT
NTT DOCOMO: has same view
Nokia Networks: sees this proposal also outside of the NB-IOT use case
Ericsson: RAN2 is currently wor</t>
  </si>
  <si>
    <t>RP-160426</t>
  </si>
  <si>
    <t>New SI proposal: Further LTE D2D Enhancement for Wearables and MTC</t>
  </si>
  <si>
    <t>new SI for LTE only; leading WG: RAN1; moved from AI 10.1.1 to AI 10.1.2 to treat with related Tdocs</t>
  </si>
  <si>
    <t>RP-160427</t>
  </si>
  <si>
    <t>Motivation for SI: Further LTE D2D Enhancements for Wearables and MTC</t>
  </si>
  <si>
    <t>moved from AI 10.1.1 to AI 10.1.2 to treat with related Tdocs</t>
  </si>
  <si>
    <t>RP-160428</t>
  </si>
  <si>
    <t>Discussion on the LTE Rel.14 scope for D2D enhancements</t>
  </si>
  <si>
    <t>RP-160429</t>
  </si>
  <si>
    <t>New SI proposal: Further enhancements to Coordinated Multi-Point operation</t>
  </si>
  <si>
    <t>RP-160529</t>
  </si>
  <si>
    <t>RP-160430</t>
  </si>
  <si>
    <t>Motivation for SI: Further enhancements to Coordinated Multi-Point operation</t>
  </si>
  <si>
    <t>RP-160431</t>
  </si>
  <si>
    <t>New SI proposal: UL non-orthogonal spread transmission for small data</t>
  </si>
  <si>
    <t>RP-160432</t>
  </si>
  <si>
    <t>Motivation for SI: UL non-orthogonal spread transmission for small data</t>
  </si>
  <si>
    <t>RP-160433</t>
  </si>
  <si>
    <t>New WI proposal: High-Performance eMTC (HeMTC)</t>
  </si>
  <si>
    <t>RP-160530</t>
  </si>
  <si>
    <t>RP-160434</t>
  </si>
  <si>
    <t>Motivation for WI: High-Performance eMTC (HeMTC)</t>
  </si>
  <si>
    <t>RP-160531</t>
  </si>
  <si>
    <t>RP-160435</t>
  </si>
  <si>
    <t>conclusion: approved: Core: 100%, March 16; Perf.: 100%, March 16; Core &amp; Perf. part WI completed</t>
  </si>
  <si>
    <t>Core: 100%, Dec. 15; Perf.: 100%, Dec.15</t>
  </si>
  <si>
    <t>RP-160436</t>
  </si>
  <si>
    <t>TS 36.464 v2.0.0 on Evolved Universal Terrestrial Radio Access Network (E-UTRAN) and Wireless LAN (WLAN); Xw data transport; for approval</t>
  </si>
  <si>
    <t>RAN3 TS 36.464 is provided for approval</t>
  </si>
  <si>
    <t>RP-160437</t>
  </si>
  <si>
    <t>TS 36.465 v2.0.0 on Evolved Universal Terrestrial Radio Access Network (E-UTRAN) and Wireless LAN (WLAN); Xw interface user plane protocol; for approval</t>
  </si>
  <si>
    <t>RAN3 TS 36.465 is provided for approval</t>
  </si>
  <si>
    <t>RP-160438</t>
  </si>
  <si>
    <t>Summary of “[5G-AH-08] Interworking with non-3GPP technologies (Intel)” email discussion</t>
  </si>
  <si>
    <t>Huawei: note regarding SA coordination should be removed
RAN chair: agrees
Broadcom: number of solutions selected should be minimized? based on what?
Nokia Networks: this phrase makes sense as we should for 1 only if possible
RAN chair: corresponding pCR</t>
  </si>
  <si>
    <t>output of RAN email discussion [5G-AH-08]</t>
  </si>
  <si>
    <t>RP-160439</t>
  </si>
  <si>
    <t>TR 36.885 v1.0.0 on Study on LTE-based V2X Services; for information</t>
  </si>
  <si>
    <t>36.885</t>
  </si>
  <si>
    <t>RAN1 TR 36.885 is provided for information</t>
  </si>
  <si>
    <t>RP-160440</t>
  </si>
  <si>
    <t>New Work Item on enhanced LTE-WLAN Aggregation (LWA)</t>
  </si>
  <si>
    <t>RP-160522</t>
  </si>
  <si>
    <t>RP-160441</t>
  </si>
  <si>
    <t>Motivation for the new WI: Enhanced  LTE-WLAN Aggregation (LWA)</t>
  </si>
  <si>
    <t>motivation for RP-160440</t>
  </si>
  <si>
    <t>Physical Layer Enhancements for MTC CRs</t>
  </si>
  <si>
    <t>Juha Korhonen</t>
  </si>
  <si>
    <t>RAN enhancements for extended DRX in LTE CRs</t>
  </si>
  <si>
    <t>Narrowband Internet of Things CRs for approval</t>
  </si>
  <si>
    <t xml:space="preserve">RAN3 chair (Huawei): CR is technically correct and for TS 36.401 which is considered as a Stage 3 specification. The CR was agreed in RAN3 before the understanding that NB IoT was not able to be completed by this quarter. Following the principle that all </t>
  </si>
  <si>
    <t>Narrowband Internet of Things CRs for information</t>
  </si>
  <si>
    <t>MCC: CRs are just provided for information but not yet ready for approval</t>
  </si>
  <si>
    <t>MCC: This package is presented for information only. Contains draft CRs.</t>
  </si>
  <si>
    <t>14.3.5</t>
  </si>
  <si>
    <t>TEI12 CRs</t>
  </si>
  <si>
    <t>CRs to closed Rel-13 WIs</t>
  </si>
  <si>
    <t>DC_HSUPA_CS-Core, DECOR-UTRA_LTE-Core, LTE_dualC_ext-Core</t>
  </si>
  <si>
    <t>TEI13 CRs</t>
  </si>
  <si>
    <t>Introduction of Band 46</t>
  </si>
  <si>
    <t>MCC: cat.B CRs to WI LTE_LAA which was declared to be 100% complete in Dec.15</t>
  </si>
  <si>
    <t>MCC: The CR pack includes cat.B CRs to frozen REL.</t>
  </si>
  <si>
    <t>RAN3 technically endorsed CR package for CSG and LIPA Support in Dual Connectivity, option 1</t>
  </si>
  <si>
    <t>MCC: RAN has to select option 1 or option 2 CR set</t>
  </si>
  <si>
    <t>MCC: RAN#71 to select and approve one endorsed CR package (option 1 or option 2)</t>
  </si>
  <si>
    <t>RAN3 technically endorsed CR package for CSG and LIPA Support in Dual Connectivity, option 2</t>
  </si>
  <si>
    <t>RAN2 agreed CRs on Further LTE Physical Layer Enhancements for MTC</t>
  </si>
  <si>
    <t>Note: R2-162030 was originally from RAN3</t>
  </si>
  <si>
    <t>Yong-jun Chung</t>
  </si>
  <si>
    <t>RAN2 agreed CRs on Enhanced LTE Device to Device Proximity Services</t>
  </si>
  <si>
    <t>RAN2 agreed CRs on TM10 CRS-IM UE capability report signalling introduction</t>
  </si>
  <si>
    <t>RAN2 agreed CRs on Core part: RAN enhancements for extended DRX in LTE</t>
  </si>
  <si>
    <t>RAN2 agreed CRs on LTE-WLAN Radio Level Integration and Interworking Enhancement</t>
  </si>
  <si>
    <t>Note: R2-162028, R2-162031 and R2-162032 were originally from RAN3</t>
  </si>
  <si>
    <t>RAN2 agreed CRs on Stage-2: Core part: LTE-WLAN RAN Level Integration supporting legacy WLAN</t>
  </si>
  <si>
    <t>RAN2 agreed CRs on Stage-3: Core part: LTE-WLAN RAN Level Integration supporting legacy WLAN</t>
  </si>
  <si>
    <t>RAN2 agreed CRs on LTE UE capabilities for closed REL-13 Work Items</t>
  </si>
  <si>
    <t>LTE_LAA-Core, LTE_CA_enh_b5C-Core, LTE_MC_load-Core, eMDT_UMTSLTE-Core</t>
  </si>
  <si>
    <t>11.6</t>
  </si>
  <si>
    <t>RAN2 agreed CRs on UMTS UE capabilities for closed REL-13 Work Items</t>
  </si>
  <si>
    <t>UTRA_EDL_L23-Core, LTE_MC_load-Core</t>
  </si>
  <si>
    <t>MCC: CR pack includes cat.B CRs to UTRA_EDL_L23-Core which was declared to be 100% complete in Dec.15</t>
  </si>
  <si>
    <t>MCC: CR pack includes cat.B CRs to a closed WI.</t>
  </si>
  <si>
    <t>RAN2 agreed CRs on Rel-8 Work Items</t>
  </si>
  <si>
    <t>LTE-L23, RANimp-ANSS, TEI8, TEI12, TEI13</t>
  </si>
  <si>
    <t>RAN2 agreed CR on Correction to GLONASS IOD value range</t>
  </si>
  <si>
    <t>LCS_LTE, TEI13</t>
  </si>
  <si>
    <t>RAN2 agreed CRs on Modification of network requested CA band combination retrieval for intra-band non-contiguous CA</t>
  </si>
  <si>
    <t>LTE_CA-Core, TEI13</t>
  </si>
  <si>
    <t>RAN2 agreed CRs on Rel-11 Work Items</t>
  </si>
  <si>
    <t>SPIA_IDC_LTE-Core, TEI11</t>
  </si>
  <si>
    <t>MCC: company CRs RP-160504 and RP-160505 to replace R2-162055 and R2-162056 of RP-160465 respectively
conclusion: all CRs of RP-16465 are approved except R2-162055 and R2-162056 which are revised in  RP-160504 and RP-160505 respectively</t>
  </si>
  <si>
    <t>Note: Instead of  REL-13 cat.A a REL-13 cat.F CR is provided as the functionality that is not supposed to work in REL-11/12 is supposed to work in REL-13.</t>
  </si>
  <si>
    <t>RAN2 agreed CRs on Correction on signalling transmission control due to access group blocking of DTCH</t>
  </si>
  <si>
    <t>RAN2 agreed CRs on Various Rel-12 Work Items</t>
  </si>
  <si>
    <t>LTE_SC_enh_dualC-Core, LTE_D2D_Prox-Core, LTE_TDD_eIMTA-Core, LTE_eDL_MIMO_enh-Core, LC_MTC_LTE-Core, LTE_NAICS-Core, TEI12</t>
  </si>
  <si>
    <t>Note: No cat.A REL-13 CR for cat.F REL-12 CR R2-161473 is needed as this is addressed in RP-160468 (LTE ASN.1 review CR R2-161789).</t>
  </si>
  <si>
    <t>RAN2 agreed CR on Miscellaneous changes resulting from review for ASN.1 freeze</t>
  </si>
  <si>
    <t>RAN2 agreed CR on UMTS ASN.1 correction for Rel-13</t>
  </si>
  <si>
    <t>RAN2 agreed CRs on Various Rel-13 Work Items</t>
  </si>
  <si>
    <t>LTE_CA_enh_b5C-Core, UTRA_SDATA_POWSAV-Core, UTRA_LTE_iPos_enh-Core, ACDC-RAN-Core, UTRA_EDL_L23-Core, UTRA_EDL_TPC-Core, LTE_dualC_enh-Core, LTE_SC_PTM-Core, LTE_EBF_FDMIMO-Core, LTE_LAA-Core, LTE_eMDT2-Core, LTE_MC_load-Core</t>
  </si>
  <si>
    <t>Note: R2-162029 was originally from RAN3</t>
  </si>
  <si>
    <t>RAN4 CRs to Radiated requirements for the verification of multi-antenna reception performance of Ues - Core part</t>
  </si>
  <si>
    <t>Issam Toufik</t>
  </si>
  <si>
    <t>RAN4 CRs to Further LTE Physical Layer Enhancements for MTC</t>
  </si>
  <si>
    <t>RAN4 CRs to Enhanced LTE Device to Device Proximity Services</t>
  </si>
  <si>
    <t>LTE_eD2D_Prox-Core, LTE_eD2D_Prox-Perf</t>
  </si>
  <si>
    <t>RAN4 CRs to CRS Interference Mitigation for LTE Homogenous Deployments - Perf. Part</t>
  </si>
  <si>
    <t>RAN4 CRs to Dual Connectivity enhancements for LTE - Perf. Part</t>
  </si>
  <si>
    <t>RAN4 CRs to RAN enhancements for extended DRX in LTE - Core part</t>
  </si>
  <si>
    <t>RAN4 CRs to LTE-WLAN Radio Level Integration and Interworking Enhancement</t>
  </si>
  <si>
    <t>RAN4 CRs to Licensed-Assisted Access using LTE - Perf. Part</t>
  </si>
  <si>
    <t>RAN4 CRs to LTE DL 4 Rx antenna ports</t>
  </si>
  <si>
    <t>10.8.1</t>
  </si>
  <si>
    <t>RAN4 CRs to 3 Band Carrier Aggregation (3DL/1UL)</t>
  </si>
  <si>
    <t>LTE_CA_B2_B4_B7-Core, LTE_CA_B2_B4_B7-Perf, LTE_CA_B2_B7_B12-Core, LTE_CA_B2_B7_B12-Perf, LTE_CA_B8_B42_B42-Core, LTE_CA_B8_B42_B42-Perf</t>
  </si>
  <si>
    <t>10.8.2</t>
  </si>
  <si>
    <t>RAN4 CRs to 4 Band Carrier Aggregation (4DL/1UL)</t>
  </si>
  <si>
    <t>LTE_CA_B2_B4_B7_B12-Core, LTE_CA_B2_B4_B7_B12-Perf, LTE_CA_B4_B4_B5_B30-Core, LTE_CA_B4_B4_B5_B30-Perf, LTE_CA_B4_B4_B12_B30-Core, LTE_CA_B4_B4_B12_B30-Perf, LTE_CA_B4_B4_B29_B30-Core, LTE_CA_B4_B4_B29_B30-Perf</t>
  </si>
  <si>
    <t>10.8.3</t>
  </si>
  <si>
    <t>RAN4 CRs to 5 Band Carrier Aggregation (5DL/1UL)</t>
  </si>
  <si>
    <t>LTE_CA_B1_B3_B7_B7_B28-Core, LTE_CA_B1_B3_B7_B7_B28-Perf, LTE_CA_B3_B3_B7_B7_B28-Core, LTE_CA_B3_B3_B7_B7_B28-Perf</t>
  </si>
  <si>
    <t>RAN4 CRs to 700MHz E-UTRA FDD Band for Arab Region</t>
  </si>
  <si>
    <t>LTE_FDD_700_ARAB-Core, LTE_FDD_700_ARAB-Perf</t>
  </si>
  <si>
    <t>RAN4 CRs to Downlink TPC Enhancements for UMTS - Perf. Part</t>
  </si>
  <si>
    <t>RAN4 CRs to Power saving enhancements for UMTS - Perf. Part</t>
  </si>
  <si>
    <t>14.4.1</t>
  </si>
  <si>
    <t>RAN4 CRs to closed Rel-8 WIs</t>
  </si>
  <si>
    <t>Package of agreed RAN4 CRs to closed Rel-8 WIs</t>
  </si>
  <si>
    <t>14.4.3</t>
  </si>
  <si>
    <t>RAN4 CRs to closed Rel-10 WIs</t>
  </si>
  <si>
    <t>LTE_CA-Core, TEI10</t>
  </si>
  <si>
    <t>Package of agreed RAN4 CRs to closed Rel-10 WIs</t>
  </si>
  <si>
    <t>14.4.4</t>
  </si>
  <si>
    <t>RAN4 CRs to closed Rel-11 WIs</t>
  </si>
  <si>
    <t>COMP_LTE_DL-Perf, eICIC_enh_LTE-Perf, LTE_APAC700-Core, LTE_APAC700-Perf, LTE_CA_enh-Perf, LTE_Interf_Rej-Perf, TEI11</t>
  </si>
  <si>
    <t>Package of agreed RAN4 CRs to closed Rel-11 WIs</t>
  </si>
  <si>
    <t>14.4.5</t>
  </si>
  <si>
    <t>RAN4 CRs to closed Rel-12 WIs</t>
  </si>
  <si>
    <t>MBMS_LTE_OS, LC_MTC_LTE-Core, LTE_CA_B1_B3_B5-Perf, LTE_CA_TDD_FDD-Perf, LTE_D2D_Prox-Perf, LTE_SC_enh_dualC, LTE_SC_enh_L1-Core, LTE_SC_enh_L1-Perf, LTE_TDD_eIMTA-Perf, LTE_UTRA_IncMon-Core, TEI12</t>
  </si>
  <si>
    <t>Package of agreed RAN4 CRs to closed Rel-12 WIs</t>
  </si>
  <si>
    <t>14.4.6</t>
  </si>
  <si>
    <t>RAN4 CRs to closed Rel-13 WIs</t>
  </si>
  <si>
    <t>LTE_AWS_EXT-Core, LTE_CA_3DL_2UL-Core, LTE_CA_B3_B40_B40-Core, LTE_CA_B3_B41_B42-Core, LTE_CA_enh_b5C-Core, LTE_dualC_enh-Core, LTE_LAA-Core, LTE_MC_load-Core, LTE_TDD_1447MHz_China-Core, LTE_CA_B28_B40_B40-Core, LTE_CA_B3_B3_B5-Core, LTE_CA_B5_B40_B</t>
  </si>
  <si>
    <t>MCC: includes several CRs "introduction of band 46" for LTE_LAA which was declared to be 100% in DEc.15</t>
  </si>
  <si>
    <t>Package of agreed RAN4 CRs to closed Rel-13 WIs</t>
  </si>
  <si>
    <t>RP-160494</t>
  </si>
  <si>
    <t>11.5.1</t>
  </si>
  <si>
    <t>RP-160495</t>
  </si>
  <si>
    <t>Status Report of WI: Perf. part: HSPA Dual-Band UL carrier aggregation; rapporteur: Qualcomm</t>
  </si>
  <si>
    <t>HSUPA_DB_MC-Perf</t>
  </si>
  <si>
    <t>MCC: late submission
conclusion: approved: Perf.: 100%, March 16; Perf. part completed</t>
  </si>
  <si>
    <t>RP-160496</t>
  </si>
  <si>
    <t>TS 36.360 v1.0.0 on Evolved Universal Terrestrial Radio Access Network (E-UTRAN) and Wireless LAN (WLAN); LTE-WLAN Aggregation Adaptation Protocol; for approval</t>
  </si>
  <si>
    <t>RAN2 TS 36.360 is provided for 1-step approval</t>
  </si>
  <si>
    <t>RP-160497</t>
  </si>
  <si>
    <t>TR 36.893 v1.0.0 on 700MHz E-UTRA FDD band for Arab Region; for approval</t>
  </si>
  <si>
    <t>Etisalat, Motorola Solutions</t>
  </si>
  <si>
    <t xml:space="preserve">EBU: broadcasters are concerned about contents of the TR regarding out-of-band emissions limits as this is not in line with the compromise reached for Europe; these limits are not acceptable for us; therefore we propose not to approve this TR;
RAN chair: </t>
  </si>
  <si>
    <t>RAN4 TR 36.893 is submitted for 1-step approval</t>
  </si>
  <si>
    <t>RP-160498</t>
  </si>
  <si>
    <t>Narrowband IoT (NB-IoT) adding Band 2, 18 and 66</t>
  </si>
  <si>
    <t>KDDI, T-Mobile USA Inc.</t>
  </si>
  <si>
    <t>RAN chair: should then be included in a revised WID</t>
  </si>
  <si>
    <t>suggestions for revising the WID of NB_IOT; note: The rapporteur for WI NB_IOT is Vodafone</t>
  </si>
  <si>
    <t>New WI proposal: Signalling reduction to enable light connection for LTE</t>
  </si>
  <si>
    <t>Huawei, Intel, China Telecom</t>
  </si>
  <si>
    <t>RP-160540</t>
  </si>
  <si>
    <t>Huawei: has 10 supporting operators</t>
  </si>
  <si>
    <t>revision of RP-160300 including also RP-160424 aspects</t>
  </si>
  <si>
    <t>RP-160500</t>
  </si>
  <si>
    <t>Status of NB_IOT-Core CRs in RAN2</t>
  </si>
  <si>
    <t>attached: collection of all RAN2 CRs for NB_IOT; note: In RAN2 they are draft CRs which are not supposed to go to RAN #71 for approval but they are just provided here for information</t>
  </si>
  <si>
    <t>RP-160501</t>
  </si>
  <si>
    <t>Modifications proposed to Support for V2V services based on LTE sidelink</t>
  </si>
  <si>
    <t xml:space="preserve">We suggest including the following in the WID [RP-152293] as part of the objectives:
- Specify a co-channel co-existence mechanism between LTE-ITS and IEEE 802.11p [RAN1, RAN4] 
- Study adjacent channel coexistence between LTE-ITS and IEEE 802.11p [RAN4]
</t>
  </si>
  <si>
    <t>note: The rapporteur for the WI LTE_SL_V2V is LG Electonics</t>
  </si>
  <si>
    <t>RP-160502</t>
  </si>
  <si>
    <t>Draft LS on LTE-based solution for ITS (to : ECC WG SE; cc: ECC WG SE SE24; contact: Ericsson)</t>
  </si>
  <si>
    <t>RP-160587</t>
  </si>
  <si>
    <t>Ericsson: would like to add ECC FM55 cc</t>
  </si>
  <si>
    <t>ECC WG SE</t>
  </si>
  <si>
    <t>ECC WG SE SE24</t>
  </si>
  <si>
    <t>company CR to replace RAN2 agreed R2-162040 of RP-160453 to replace two parameters by four new parameters</t>
  </si>
  <si>
    <t>company CR replacing RAN2 agreed R2-162055 of RP-160465 to enhance the wording in the CR</t>
  </si>
  <si>
    <t>company CR replacing RAN2 agreed R2-162056 of RP-160465  to enhance the wording in the CR</t>
  </si>
  <si>
    <t>RP-160507</t>
  </si>
  <si>
    <t>LS and Request for Collaboration with 3GPP (ETSI TC RT NG2R(16)004002; to: SA; cc: UIC FRMCS, RAN; contact: ETSI TC RT NG2R chair (Deutsche Bahn))</t>
  </si>
  <si>
    <t>ETSI TC RT NG2R</t>
  </si>
  <si>
    <t>RAN chair: will be treated in SA;
no LS answer from RAN</t>
  </si>
  <si>
    <t>ETSI TC RT NG2R(16)004002</t>
  </si>
  <si>
    <t>7.2</t>
  </si>
  <si>
    <t>RP-160508</t>
  </si>
  <si>
    <t>LS on Characteristics of terrestrial IMT systems for frequency sharing/interf. analysis in  24.25 - 86 GHz (ITU-R WP5D/temp/39r2; to: RAN, 3GPP2, ARIB, ATIS, CCSA, ETSI, IEEE, ITRI, TIA, TTA, TTC, TSDSI, WiMAX Forum; cc: -; contact: Counselor ITU-R SG5)</t>
  </si>
  <si>
    <t>ITU-R WP5D</t>
  </si>
  <si>
    <t>needs to be considered by RAN1 and RAN4; asking for parameters on new RAT already by Oct 2016; transmitter parameters in table 1 are considered important;
RAN1 chair: unclear what level of detail RAN1 needs to be provided;
ATT: next ITU-R WP5D is conflict</t>
  </si>
  <si>
    <t>ITU-R WP5D asks parameters for sharing studies (modulation, ACLR, sensitivity, etc.) which usually are defined in the WI phase. The deadline is however Feb 2017, before the conclusion of the 5G WG SI; to be discussed with RAN1/RAN4 leadership to see how t</t>
  </si>
  <si>
    <t>ITU-R WP5D/temp/39r2</t>
  </si>
  <si>
    <t>RP-160509</t>
  </si>
  <si>
    <t>LS on WORK TOWARDS REV. 1 OF RECOMMENDATIONS ITU-R M.2070 AND M.2071 - QUESTIONS FOR CLARIFICATION WITHIN 3GPP SPECIFICATIONS (ITU-R WP5D/temp/35r1; to: RAN; cc: -; contact: Counselor ITU-R SG 5)</t>
  </si>
  <si>
    <t>[ ] are not allowed in ITU-R documents;
ITU-R ad hoc convener: will contact RAN4, final answer need to be handled by correspondance as we have to reply before June
LS will be forwarded to RAN4</t>
  </si>
  <si>
    <t>The document that RP-152245 RAN #70 provided to ITU-R in Dec.15 contains some square brackets and other “errors”. WP5D seeks clarification. RAN4 and RAN5 should provide the answer if RAN #71 cannot address this immediately.</t>
  </si>
  <si>
    <t>ITU-R WP5D/temp/35r1</t>
  </si>
  <si>
    <t>RP-160510</t>
  </si>
  <si>
    <t>LS on schedule for updating Rec. ITU-R M.2012 TO REV 3 (ITU-R WP5D/temp/15r2; to: RAN, 3GPP2, ARIB, ATIS, CCSA, ETSI, IEEE, ITRI, TIA, TTA, TTC, WiMAX Forum; cc: -; contact: Counselor ITU-R SG 5)</t>
  </si>
  <si>
    <t>1. submission REL-13 for rev.3
2. LS to ITU-R by June that 3GPP will contribute
3. RAN in Dec.16 will do final submission
conclusion: RAN reply is prepared by Telecom Italia in RP-160584</t>
  </si>
  <si>
    <t>Schedule for Rev 3 of M.2012 (technical characteristics of IMT-Advanced). 3GPP should submit the revisions to include Rel 13. First  answer by June 16 indicating 3GPP will submit the update. By Sep.16 send out the high level description of Rel 13 (e.g. th</t>
  </si>
  <si>
    <t>ITU-R WP5D/temp/15r2</t>
  </si>
  <si>
    <t>RP-160511</t>
  </si>
  <si>
    <t>LS on REVISION OF REPORT ITU-R M.2291 (ITU-R WP5D/temp/5; to: RAN; cc: -; contact: Counselor ITU-R SG 5)</t>
  </si>
  <si>
    <t>working by correspondence to have an input for June; ITU-R ad hoc will provide input to RAN #72</t>
  </si>
  <si>
    <t>ITU-R WP5D asks to review a table on PPDR. More a task for SA (but also some questions relevant to RAN)</t>
  </si>
  <si>
    <t>ITU-R WP5D/temp/5</t>
  </si>
  <si>
    <t>RP-160512</t>
  </si>
  <si>
    <t>LS on the DRAFT REVISION OF REPORT ITU-R M.2291  (ITU-R WP5D/temp/11r1; to: Regional Organizations (APT, ASMG, ATU, CEPT, CITEL, RCC); cc: RAN; contact: Counselor ITU-R SG 5)</t>
  </si>
  <si>
    <t>just for information to RAN</t>
  </si>
  <si>
    <t>similar to RP-160511</t>
  </si>
  <si>
    <t>ITU-R WP5D/temp/11r1</t>
  </si>
  <si>
    <t>7.4</t>
  </si>
  <si>
    <t>RP-160513</t>
  </si>
  <si>
    <t>Draft reply LTI to ITU-R WP1A/TEMP/100 = RP-151138 on Report ITU-R SM.[SMART_GRID] on the Smart Grid project (to: SA; cc: -; contact: Telecom Italia)</t>
  </si>
  <si>
    <t>3GPP ITU-R ad hoc</t>
  </si>
  <si>
    <t>NB_IOT, LTE_MTCe2_L1,CIoT_EC_GSM, LTE_extDRX</t>
  </si>
  <si>
    <t>no reply from RAN to ITU-R ad hoc but RP-160513 will be used as basis for the reply to ITU-R WP1A in RP-160581
Qualcomm: extended access barring should be REL-10 for GSM/EDGE; why has NB-IOT an own extra line in REL-13, this should be removed
GERAN chai</t>
  </si>
  <si>
    <t>3GPP ITU-R ad hoc has prepared this draft reply to ITU-R WP1A/TEMP/100 = RP-151138 (received at RAN #69 in Sep.15); note: The output of RAN will go to SA and from there later to PCG for review before being provided to ITU-R WP1A</t>
  </si>
  <si>
    <t>RT-160001</t>
  </si>
  <si>
    <t>7.3</t>
  </si>
  <si>
    <t>RP-160514</t>
  </si>
  <si>
    <t>Draft reply LTI to ITU-R WP5A/TEMP/310(Rev.1) = RP-151655 on the standardization status of Intelligent Transport Systems (ITS) radio interface technologies (to: SA; cc: -; contact: Telecom Italia)</t>
  </si>
  <si>
    <t>LTE_SL_V2V, FS_LTE_V2X</t>
  </si>
  <si>
    <t>no LS answer from RAN to ITU-R ad hoc but document is used to produce LTI to ITU-R WP5A in RP-160580
Huawei: point 3 is a V2V not a V2X WI
ITU-R ad hoc convener: correction will be included in RP-160580</t>
  </si>
  <si>
    <t>3GPP ITU-R ad hoc has prepared this draft reply to ITU-R WP5A/TEMP/310(Rev.1) = RP-151655 (received at RAN #70 in Dec.15); note: The output of RAN will go to SA and from there later to PCG for review before being provided to ITU-R WP1A</t>
  </si>
  <si>
    <t>RT-160002</t>
  </si>
  <si>
    <t>RP-160515</t>
  </si>
  <si>
    <t>LS on Further elaboration on NGMN KPIs and requirements for 5G (NGMN_LS_160304; to: RAN; cc: -; contact: CMCC)</t>
  </si>
  <si>
    <t>no exolicit RAN action requested; note: LS pending as NGMN permission to publish the attachment is pending</t>
  </si>
  <si>
    <t>NGMN_LS_160304</t>
  </si>
  <si>
    <t>5.3</t>
  </si>
  <si>
    <t>RP-160516</t>
  </si>
  <si>
    <t>Report of 3GPP TSG RAN ad hoc on Next Generation Access held in Barcelona, Spain, January 28 – 29, 2016</t>
  </si>
  <si>
    <t>RPa160084 is provided here for information</t>
  </si>
  <si>
    <t>RP-160517</t>
  </si>
  <si>
    <t>RP-160518</t>
  </si>
  <si>
    <t>TS 36.462 v2.0.0 on Evolved Universal Terrestrial Radio Access Network (E-UTRAN) and Wireless LAN (WLAN); Xw signalling transport; for approval</t>
  </si>
  <si>
    <t>replaces RP-160147 which had wrong Tdoc type</t>
  </si>
  <si>
    <t>14.2.6</t>
  </si>
  <si>
    <t>Samsung: suggesting to approve RP-160519, RP-160520 can be postponed as there is discussion ongoing
Ericsson, Huawei: should discuss this until Thu
RAN chair: we will come back on both</t>
  </si>
  <si>
    <t>company CR; related to RAN2 email discussion [93#15] which did not managed to conclude in time</t>
  </si>
  <si>
    <t>EBF/FD-MIMO changes related to UE capabilities</t>
  </si>
  <si>
    <t>will make a decision about capabilities for this at RAN #72</t>
  </si>
  <si>
    <t>company CR; related to RAN2 email discussion [93#46] which did not managed to conclude in time</t>
  </si>
  <si>
    <t>RP-160521</t>
  </si>
  <si>
    <t>last approved WID: RP-152213</t>
  </si>
  <si>
    <t>Intel, Qualcomm, China Telecom</t>
  </si>
  <si>
    <t>RP-160600</t>
  </si>
  <si>
    <t>Intel: some downscoping may be possible
Broadcom: some ambiguities to be clarified, metrics which are technology agnostic should be used
Intel: it seems you did not like LWA REL-13 but the intention is here to enhance it</t>
  </si>
  <si>
    <t>RP-160523</t>
  </si>
  <si>
    <t>Status report of SI Study on Scenarios and Requirements for Next Generation Access Technologies</t>
  </si>
  <si>
    <t>for email discussion</t>
  </si>
  <si>
    <t>Report of RAN #70 held in Sitges, Spain, 07.12.-10.12.2015</t>
  </si>
  <si>
    <t>RP-160682</t>
  </si>
  <si>
    <t>RP-160590</t>
  </si>
  <si>
    <t>Qualcomm: unclear which objectives are applying for LAA;</t>
  </si>
  <si>
    <t>Samsung: is new frame structure backward compatible
Huawei: yes, can be done</t>
  </si>
  <si>
    <t>RP-160561</t>
  </si>
  <si>
    <t>Fujitsu: difference to what we did in dual connectivity WI?
RAN chair: if it can be done just in RAN3 this would be easier
ZTE: there is still some RAN2 work needed</t>
  </si>
  <si>
    <t>RAN chair: This is a RAN3 only WI which could be approved without prioritization; will approve this later in the week</t>
  </si>
  <si>
    <t>TR 36.853-13 v1.0.1 on Evolved Universal Terrestrial Radio Access (E-UTRA); LTE-Advanced 3 Band Carrier Aggregation (CA) (3DL/1UL); Release 13; for 1-step approval</t>
  </si>
  <si>
    <t>1.0.1</t>
  </si>
  <si>
    <t>RP-160648</t>
  </si>
  <si>
    <t>Ericsson: support the timely completion; view on necessary feature depends on the views of the companies
NTT DOCOMO: thinks the features are needed for REL-13 NB-IOT;
Telecom Italia: some of the requirements were brought after the WI was approved; if we d</t>
  </si>
  <si>
    <t>RP-160537</t>
  </si>
  <si>
    <t>Draft Reply LS to RP-160035  from ETSI Satellite Earth Station (SES) Technical Committee (TC): Satellite in 5G</t>
  </si>
  <si>
    <t>Dish Networks</t>
  </si>
  <si>
    <t>RP-160627</t>
  </si>
  <si>
    <t>RAN chair: this will not be 5G-AH, remove this before providing final LS</t>
  </si>
  <si>
    <t>RP-160603</t>
  </si>
  <si>
    <t>Orange: some reflector comments which were not included
Intel: ongoing UTRA_LTE_MIMO_OTA-Core is completed and this new one is for Perf. part
NEC: but WI RP-160539 is for Core part</t>
  </si>
  <si>
    <t>Telecom Italia: TU allocation is not realistic
note: target date indicated as RAN #74 although TUs are filled out up to RAN #75</t>
  </si>
  <si>
    <t>RP-160542</t>
  </si>
  <si>
    <t>Way forward on RAN3 architecture text proposal for the New Technology (5G)</t>
  </si>
  <si>
    <t>RP-160559</t>
  </si>
  <si>
    <t>NEC: network slicing is an end-to-end concept
RAN chair: coordination with SA2 will take place;
Telecom Italia: is also for other email discussions?#5, #6 #13?
RAN3 chair: yes, for all architecture related topics
Vodafone: are we throwing away the text we</t>
  </si>
  <si>
    <t>Ericsson: a bit hesitant with the requirements; if there is a power control model that we (as 3GPP) are not in control of how should this work
Samsung: too early to agree a certain model here now
Samsung: power consumption model sounds more like a channel</t>
  </si>
  <si>
    <t>RP-160573</t>
  </si>
  <si>
    <t>RAN chair: the first sentence in 7.5 does not apply here
Ericsson: use case for 300Mbit/sec? video
Orange: surgical robot use case
Ericsson: does the video need to have same reliability as robot
Orange: is this UL vs. DL?
Ericsson: high data rate in one d</t>
  </si>
  <si>
    <t>RP-160565</t>
  </si>
  <si>
    <t xml:space="preserve">Ericsson: fine with long distance part; didn't have time to review the backhaul part;
Dish Networks: supports the Tdoc but has a satellite input as well
RAN chair: can look at Dish Networks input separately
Samsung: do we need system level simulation for </t>
  </si>
  <si>
    <t>RP-160546</t>
  </si>
  <si>
    <t>Clarification to the Standalone Aspect in Next Generation new RAT SID</t>
  </si>
  <si>
    <t>Intel Corporation, Deutsche Telekom, HiSilicon, Huawei, Samsung, Verizon</t>
  </si>
  <si>
    <t>Qualcomm: this text was previously about phase 1 but we removed this limitation
LG: worried that we are limiting the study here
Nokia Networks: whether we remove the text or not it will not limit RAN2 to study
Ericsson: we had in the past a discussion whe</t>
  </si>
  <si>
    <t>pCR to 38.913 to Resolve square brackets for the deployment scenarios and KPI values in the TR</t>
  </si>
  <si>
    <t>RP-160631</t>
  </si>
  <si>
    <t>Telecom Italia: spectrum not realistic, has a concern to approve this pCR
RAN chair: some aspects in this pCR are in yellow and needs to be solved separately
IAESI: coverage in 7.10 should be in yellow as well
RAN chair: suggests to take this as a baseli</t>
  </si>
  <si>
    <t>related to [5G-AH-03]</t>
  </si>
  <si>
    <t>Samsung R&amp;D Institute UK, ATT, Intel</t>
  </si>
  <si>
    <t xml:space="preserve">Ericsson: LS from SA2 had 2 requirements; looking at the fact that we had no further reply from SA2 we should go for option 2 CRs (if you take option 1 CRs you would violate the request from SA2);
ZTE: some misunderstanding from RAN3 and SA2 and we agree </t>
  </si>
  <si>
    <t>LG: "other cases" unclear
AT&amp;T: suggests to use non URLC
RAN chair: for the moment RP-160554 is approved</t>
  </si>
  <si>
    <t>RP-160555</t>
  </si>
  <si>
    <t>pCR on non-full buffer evalution</t>
  </si>
  <si>
    <t>result of RP-160246</t>
  </si>
  <si>
    <t>will be covered in another pCR</t>
  </si>
  <si>
    <t>related to RP-160398</t>
  </si>
  <si>
    <t>pCR on scenario description</t>
  </si>
  <si>
    <t>CMCC, Huawei</t>
  </si>
  <si>
    <t>RP-160589</t>
  </si>
  <si>
    <t>Tdoc number was misused by Huawei</t>
  </si>
  <si>
    <t>based on RP-160162</t>
  </si>
  <si>
    <t>RP-160635</t>
  </si>
  <si>
    <t>Deutsche Telekom: has a fundamental problem with the way we are working, is the SID or the TR the master document for the requirements?
AT&amp;T: can live with progressing both in parallel
Vodafone: it seems we are softening the text that came out of the emai</t>
  </si>
  <si>
    <t>is suggesting text for WG SI</t>
  </si>
  <si>
    <t>RP-160576</t>
  </si>
  <si>
    <t>Intel: we commented on testability (Study and identify aspects related to the testability of RF and performance requirements of devices built for the new RAT and identify approaches for addressing them from the point of view of specification structure and</t>
  </si>
  <si>
    <t>pCR on RAN-Core connectivity, Virtualization &amp; Network Slicing</t>
  </si>
  <si>
    <t>Deutsche Telekom: worried that we discuss something via email and now we have something else (e.g. on bullet needs to be replaced)
Nokia Networks: interface regarding fronthaul was controversial
Deutsche Telekom: or put the text in  [ ]</t>
  </si>
  <si>
    <t>RP-160666</t>
  </si>
  <si>
    <t>Telecom Italia: TU allocation is not realistic
CATT: RAN1 part is not realistic
RAN chair: TU can be adjusted</t>
  </si>
  <si>
    <t>New SIK proposal: Study on Context Aware Service Delivery in RAN</t>
  </si>
  <si>
    <t>RP-160633</t>
  </si>
  <si>
    <t>RP-160640</t>
  </si>
  <si>
    <t xml:space="preserve">Qualcomm: proposing to add new KPI?
Orange: yes
Qualcomm: would like to put this in [  ]
Orange: this is for mMTC
Nokia Networks: numbers are not realistic, they are not even a starting point
Orange: this proposal was available for 3 days and no comments </t>
  </si>
  <si>
    <t>RP-160566</t>
  </si>
  <si>
    <t>pCR on Interworking with non-3GPP technologies</t>
  </si>
  <si>
    <t>approved unseen</t>
  </si>
  <si>
    <t>based on RP-160438</t>
  </si>
  <si>
    <t>Huawei, HiSilicon, CATR, CEWiT, China Telecom, China Unicom, Deutsche Telekom, IITH, Neul, Qualcomm, Reliance-Jio, Samsung, Telecom Italia S.p.A, u-blox, Vodafone</t>
  </si>
  <si>
    <t>RP-160619</t>
  </si>
  <si>
    <t>proposals:
Single-tone transmission support is a mandatory part of the NB-IoT UE category, and multi-tone transmission is an optional capability.
Msg3 includes a capability bit to indicate whether UE supports multi-tone transmission.
Both subcarrier spaci</t>
  </si>
  <si>
    <t>Samsung: any TU allocated for LTE RAN2?
RAN2 chair: work will start in RAN3 and RAN2 UMTS
Ericsson: wonders that this topic is now considered
Samsung: so we will need to revise the SID to add RAN2 TUs
Ericsson: understood that we do no add TUs later
RAN c</t>
  </si>
  <si>
    <t>RP-160637</t>
  </si>
  <si>
    <t>Deutsche Telekom: our concern is not reflected, 120km/h for urban grid; need to discuss this further
Vodafone: text is unclear now (we did not want to mention states), we should be explicit in this V2X part</t>
  </si>
  <si>
    <t>RP-160642</t>
  </si>
  <si>
    <t>RP-160643</t>
  </si>
  <si>
    <t>Qualcomm: we preferred the previous text, only 500m is an option?
Huawei: yes</t>
  </si>
  <si>
    <t>RP-160575</t>
  </si>
  <si>
    <t>pCR regarding relay</t>
  </si>
  <si>
    <t>based on RP-160389</t>
  </si>
  <si>
    <t>RP-160671</t>
  </si>
  <si>
    <t>AT&amp;T: in RP-160583 we had a text that is not included
RAN chair: is ok to put it in the TR
OPPO: do you think you can complete the SI in REL-14
RAN2 chair: will start with 6 TUs
Orange: 24 TUs means 6 days of work, we need more meetings to cover this
RAN1</t>
  </si>
  <si>
    <t>10.1</t>
  </si>
  <si>
    <t>RP-160577</t>
  </si>
  <si>
    <t>Way forward on Rel-14 RAN1/2/4-led Work Items for LTE</t>
  </si>
  <si>
    <t>NTT DOCOMO, Qualcomm</t>
  </si>
  <si>
    <t>Huawei: does not think how this document took into account the comments</t>
  </si>
  <si>
    <t>RP-160578</t>
  </si>
  <si>
    <t>Way forward on Rel-14 RAN1/2/4-led new items for LTE</t>
  </si>
  <si>
    <t>RP-160624</t>
  </si>
  <si>
    <t>RP-160664</t>
  </si>
  <si>
    <t>RP-160580</t>
  </si>
  <si>
    <t>based on RP-160514; will be provided to SA and from there to PCG</t>
  </si>
  <si>
    <t>RP-160581</t>
  </si>
  <si>
    <t>ITU-R ad hoc will come back to it after RAN1 ad hoc on NB-IOT</t>
  </si>
  <si>
    <t>Nokia Networks: has a strange note
Vodafone: wants to keep the note
RAN chair: note can be added to other basket WIs (for2DL/1UL, 4DL/1UL and 5DL/1UL) as well</t>
  </si>
  <si>
    <t>Proposed Objective and Requirements on Dynamic Co-Existence of LTE and Next Generation RAT</t>
  </si>
  <si>
    <t>Vodafone: is supporting this Tdoc, the earlier we do it the better
Panasonic: how dynamically needs to be discussed
Huawei: will have impact on LTE and we need to do it, probably in REL-14
RAN chair: could we put something of this in TR 38.913?
conclusio</t>
  </si>
  <si>
    <t>RP-160584</t>
  </si>
  <si>
    <t>Draft Reply LTI to ITU-R WP5D/temp/15r2 = RP-160510 on schedule for updating Rec. ITU-R M.2012 TO REV 3 (to: SA; cc: -; contact: Telecom Italia)</t>
  </si>
  <si>
    <t>RP-160628</t>
  </si>
  <si>
    <t>short answer to indicate the 3GPP will contribute; has to go for review to SA and PCG</t>
  </si>
  <si>
    <t>conclusion: approved: Core: 20%, Sep.16; Perf.: 0%, March 17</t>
  </si>
  <si>
    <t>LS on LTE-based solution for ITS (to : ECC WG SE; cc: ECC WG SE SE24, ECC WG FM55; contact: Ericsson)</t>
  </si>
  <si>
    <t>ECC WG SE SE24, ECC WG FM55</t>
  </si>
  <si>
    <t>RP-160588</t>
  </si>
  <si>
    <t>Clarification of the scope of the study on latency reduction techniques for LTE</t>
  </si>
  <si>
    <t>Huawei, HiSilicon, ZTE, Nokia, Alcatel-Lucent, Alcatel-Lucent Shanghai Bell</t>
  </si>
  <si>
    <t>Ericsson: so also not new subframe type can be considered?
Huawei: this is a different issue
Orange: supports way forward from Huawei, LAA is still working on UL, once LAA is completed we could consider FS3
Qualcomm: does not agree wiith Orange, FS3 did n</t>
  </si>
  <si>
    <t>Nokia Networks: we do not need this for high speed evaluation (we can take link level simulations)
RAN chair: these are just scenario descriptions
Telecom Italia: for description or for evaluation?
RAN chair: description at the moment, we can discuss eval</t>
  </si>
  <si>
    <t>RP-160665</t>
  </si>
  <si>
    <t>Telecom Italia: TU allocation is not realistic
ALU: includes CSI enhancements? we agreed to remove it
Qualcomm: agrees with ALU
RAN chair: remove CSI and SRS feedback
Ericsson: unclear how this can be completed in 1 TU</t>
  </si>
  <si>
    <t>RP-160591</t>
  </si>
  <si>
    <t>Way forward on 256QAM support for UE categories 6/7/9/10</t>
  </si>
  <si>
    <t>RP-160599</t>
  </si>
  <si>
    <t>RP-160592</t>
  </si>
  <si>
    <t>Way Forward on Rel-14 RAN1/2/3-led Study/Work Items</t>
  </si>
  <si>
    <t>RAN chair: we need more support on these way forwards and can probably already discard proposals that are not mentioned on any of the proposals;
Nokia Networks: would suggest NTT DOCOMO's proposal as starting point for RAN1 and Huawei proposal as starting</t>
  </si>
  <si>
    <t>RP-160636</t>
  </si>
  <si>
    <t>conclusion: approved: Perf.: 70%, June 16</t>
  </si>
  <si>
    <t>RP-160680</t>
  </si>
  <si>
    <t>Telecom Italia: TU allocation enough? 1.5 TU not realistic
RAN chair: if TU not realistic then we can downscope the WI</t>
  </si>
  <si>
    <t>RP-160596</t>
  </si>
  <si>
    <t>originally intended to be a revision of RP-160294 but this Tdoc number was never used</t>
  </si>
  <si>
    <t>RP-160597</t>
  </si>
  <si>
    <t>How to facilitate RAN4 work for NB-IoT</t>
  </si>
  <si>
    <t>NTT DOCOMO, INC., Qualcomm, Ericsson, Huawei, Intel</t>
  </si>
  <si>
    <t>9.1.5</t>
  </si>
  <si>
    <t>RP-160598</t>
  </si>
  <si>
    <t>Proposed Work plan for ITU-R related aspects of 5G study in RAN4</t>
  </si>
  <si>
    <t>AT&amp;T: suggests to turn this WI into a SI until June
AT&amp;T statement added later:
- we are aware of the need to include UL in the proposed WID
- we also believe that  there are other issues related to network selection &amp; traffic steering that need to be add</t>
  </si>
  <si>
    <t>RP-160678</t>
  </si>
  <si>
    <t>NEC: deadline of Dec.15</t>
  </si>
  <si>
    <t>RP-160605</t>
  </si>
  <si>
    <t>Way forward on RAN4 led WIs/SIs</t>
  </si>
  <si>
    <t>RP-160606</t>
  </si>
  <si>
    <t>Additional requirements on public safety, sidelink, lawful interception</t>
  </si>
  <si>
    <t>RP-160646</t>
  </si>
  <si>
    <t>Telecom Italia: text of 9.x.4 should be moved to section 10.
Panasonic: adding sentence about regional regulation?
RAN chair: no need to add a sentence as this is business as usual</t>
  </si>
  <si>
    <t>TS 36.361 v1.0.1 Evolved Universal Terrestrial Radio Access (E-UTRA); LTE/WLAN Radio Level Integration Using IPsec Tunnel (LWIP) encapsulation; Protocol specification; for 1-step approval</t>
  </si>
  <si>
    <t>36.361</t>
  </si>
  <si>
    <t>Revised WID: Core part: LTE-WLAN RAN Level Integration supporting legacy WLAN</t>
  </si>
  <si>
    <t>last approved WID: RP-151615</t>
  </si>
  <si>
    <t>RP-160609</t>
  </si>
  <si>
    <t>Draft LS on security related requirements for 5G (to: SA3; cc: -; contact: NEC)</t>
  </si>
  <si>
    <t>RP-160647</t>
  </si>
  <si>
    <t>Qualcomm: there was no agreement about the attachments</t>
  </si>
  <si>
    <t>[DRAFT] Reply LS to R3-160501 = RP-160031 on RAN decision for CSG and LIPA support in DC (Dual Connectivity) enhancements for LTE (to: SA, SA2; cc: RAN3; contact: Samsung)</t>
  </si>
  <si>
    <t>RP-160669</t>
  </si>
  <si>
    <t>RP-160617</t>
  </si>
  <si>
    <t>Status of time budgets for RAN1/2/3/4 REL-13 &amp; beyond WIs/SIs after RAN #71</t>
  </si>
  <si>
    <t>RP-160618</t>
  </si>
  <si>
    <t>Draft Reply LS to RP-160028 on standards work that is related to the Internet of Things (to: ISO/IEC JTC1 WG10 SRG1; cc: -; contact: Ericsson)</t>
  </si>
  <si>
    <t>RP-160652</t>
  </si>
  <si>
    <t>RP-160670</t>
  </si>
  <si>
    <t>RP-160620</t>
  </si>
  <si>
    <t>Revised WID: Narrowband Internet of Things (IOT)</t>
  </si>
  <si>
    <t>Vodafone, Huawei</t>
  </si>
  <si>
    <t>RP-160656</t>
  </si>
  <si>
    <t>last approved WID: RP-152284</t>
  </si>
  <si>
    <t>RP-160681</t>
  </si>
  <si>
    <t>Ericsson: was not part of the package
Nokia Networks: where was the offline discussion on this one?
Huawei: was on our first way forward
Nokia Networks: the way this SI is handled is not acceptable
China Telecom: important for us
Huawei: ALU/Nokia asked f</t>
  </si>
  <si>
    <t>RP-160622</t>
  </si>
  <si>
    <t>Way Forward  Rel-14 RAN1/RAN2/RAN4-led</t>
  </si>
  <si>
    <t>RP-160645</t>
  </si>
  <si>
    <t>Telecom Italia: no TU allocation for RAN4 RF? 
Samsung: will be addressed in AAS WI
Telecom Italia: TU allocation not realistic
RAN1 chair: 8 TUs available
Telecom Italia: so we have 1,5+2,5 TUs used already</t>
  </si>
  <si>
    <t>Huawei, Intel, Orange, CMCC, CATT, CATR, HiSilicon, IAESI, NextNav, Xinwei, ITRI, Wilus, ITL</t>
  </si>
  <si>
    <t>RP-160654</t>
  </si>
  <si>
    <t xml:space="preserve">RAN chair: some proposals were cheating using RAN3 as entry point and then RAN2 impact pops up next time; so these topics need to compete with other RAN2 topics;
Telecom Italia: cannot agree on way forwards RP-160622 and RP-160624;
ZTE: supporting Huawei </t>
  </si>
  <si>
    <t>RP-160626</t>
  </si>
  <si>
    <t>Meeting arrangement for 5G SI in RAN4</t>
  </si>
  <si>
    <t>Reply LS to ETSI_TC_SES(16)000121 = RP-160035  ETSI/SES on Satellite in 5G (to: ETSI TC SES; cc: SA; contact: Dish Networks)</t>
  </si>
  <si>
    <t>Draft Reply LTI to ITU-R WP5D/temp/15r2 = RP-160510 on Proposed Initial submission of updated material on LTE-Advanced toward Rev. 3 of Rec. ITU-R M.2012 (to: SA; cc: -; contact: Telecom Italia)</t>
  </si>
  <si>
    <t>will be provided to SA for review and from there to PCG</t>
  </si>
  <si>
    <t>RP-160630</t>
  </si>
  <si>
    <t>pCR to 38.913 on connection density</t>
  </si>
  <si>
    <t>RP-160672</t>
  </si>
  <si>
    <t>RAN3 chair: work is starting in RAN3 and then continuing in RAN2;
Nokia Networks: does it mean that this does not block us to look at context awareness in 5G
RAN3 chair: worried to look at same thing in different WIs</t>
  </si>
  <si>
    <t>RP-160634</t>
  </si>
  <si>
    <t>Draft LS on MIMO OTA (to: GCF; cc: -; contact: Intel)</t>
  </si>
  <si>
    <t>RP-160679</t>
  </si>
  <si>
    <t>will be taken over into the WG SID for 5G prepared by NTT DOCOMO</t>
  </si>
  <si>
    <t>Telecom Italia: TU allocation not realistic</t>
  </si>
  <si>
    <t>includes also merged aspects of RP-160213</t>
  </si>
  <si>
    <t>RP-160638</t>
  </si>
  <si>
    <t>Proposal on 5G verticals</t>
  </si>
  <si>
    <t>email discussion until RAN #72 (output can be pCR or LSout to SA1), rapporteur: Huawei</t>
  </si>
  <si>
    <t>related to RP-160574</t>
  </si>
  <si>
    <t>New WI proposal: SRS Carrier based Switching for LTE</t>
  </si>
  <si>
    <t>RP-160676</t>
  </si>
  <si>
    <t>Telecom Italia: TU allocation 
RAN chair: RAN1 chair will adjust time budget to table we have seen on Thu morning
Orange: we have never agreed to any table</t>
  </si>
  <si>
    <t>air-to-ground will be discussed in an email discussion until next meeting</t>
  </si>
  <si>
    <t>RP-160641</t>
  </si>
  <si>
    <t>Draft LS on V2V Requirements (to: RAN1; cc: RAN4; contact: Qualcomm)</t>
  </si>
  <si>
    <t>RP-160684</t>
  </si>
  <si>
    <t>CATT: should go to RAN4 as well</t>
  </si>
  <si>
    <t>RP-160644</t>
  </si>
  <si>
    <t>Way forward on requirements TR 38.913</t>
  </si>
  <si>
    <t>RAN chair: suggests to have further email discussion until RAN #72
Telecom Italia: slide 4 KPIs unclear</t>
  </si>
  <si>
    <t>RP-160663</t>
  </si>
  <si>
    <t>Samsung: why was mobility enhancement removed?
Qualcomm: was some down selection</t>
  </si>
  <si>
    <t>LS on "Next Generation" Security Requirements for RAN (to: SA3; cc: SA, SA1, SA2; contact: NEC)</t>
  </si>
  <si>
    <t>SA, SA1, SA2</t>
  </si>
  <si>
    <t>Way forward on NB-IOT specification</t>
  </si>
  <si>
    <t>RAN chair: we have to focus an what is already agreed
Qualcomm: so secondary synchronisation signal may be dropped as it was not agreed; proposal is in general ok
Ericsson: "other ongoing WIs" unclear
RAN3 chair: covers also non-NB-IOT?
Mediatek: proposal</t>
  </si>
  <si>
    <t>Deutsche Telekom: still concerns on text
RAN chair: can come back later
note: Rapporteur clarified after RAN #71 that by accident the clean version still includes some text that should have been removed: "(e.g., adaptation of code-rate, the DMRS mapping/</t>
  </si>
  <si>
    <t>RP-160650</t>
  </si>
  <si>
    <t>Way forward on latency reduction</t>
  </si>
  <si>
    <t>related to RP-160206</t>
  </si>
  <si>
    <t>RP-160651</t>
  </si>
  <si>
    <t>Way forward on LTE UE TRP and TRS and UTRA hand Phantom related UE TRP and TRS requirements</t>
  </si>
  <si>
    <t>Vodafone</t>
  </si>
  <si>
    <t>Reply LS to RP-160028 on standards work that is related to the Internet of Things (to: ISO/IEC JTC1 WG10 SRG1; cc: -; contact: Ericsson)</t>
  </si>
  <si>
    <t>RP-160653</t>
  </si>
  <si>
    <t>Way forward on _x000B_Rel-13 NB-IoT UE Uplink Capability</t>
  </si>
  <si>
    <t xml:space="preserve">Huawei: IOT bit would make it more expensive, capability bit makes more sense
NEC: we support the Mediatek
Ericsson: there is no IOT bit in RAN2 we are just fooling ourself as we do not implement it; so we prefer the Huawei approach
RAN chair: capability </t>
  </si>
  <si>
    <t>Huawei: only supporting companies increased</t>
  </si>
  <si>
    <t>RP-160677</t>
  </si>
  <si>
    <t>Telecom Italia: TU allocation not realistic
Orange: objecting to include out-of-coverage in the scope of this SI, use case was never studied
Huawei: bullet refers to providing service continuity
ZTE: remove "e.g."
Orange: objective 2a what is D2D?
Qualcom</t>
  </si>
  <si>
    <t>RP-160657</t>
  </si>
  <si>
    <t>Revised SID: Feasibility Study on LTE-based V2X Services</t>
  </si>
  <si>
    <t>last approved SID: RP-151109</t>
  </si>
  <si>
    <t>RP-160658</t>
  </si>
  <si>
    <t>Way forward on LTE V2V/V2X</t>
  </si>
  <si>
    <t>Interdigital: with V2X TUs for Q3 nothing left
Huawei: no change in RAN2 TUs, correct?
RAN chair: yes, can review this again in June</t>
  </si>
  <si>
    <t>RAN chair: you can bring the CRs as REL-14 CRs in the future</t>
  </si>
  <si>
    <t>company CR; replacing R1-161550 of RP-160361 CR0540 rev 6 to TS 36.213</t>
  </si>
  <si>
    <t>company CR; replacing R1-161560 of RP-160361 CR0181 rev 3 to TS 36.212</t>
  </si>
  <si>
    <t>company CR; replacing R2-162047 of RP-160453 CR0342 rev1 to TS 36.306</t>
  </si>
  <si>
    <t>RP-160675</t>
  </si>
  <si>
    <t>Huawei: one of our comments was not included
Orange: either you add bullets to study or we have a separate SI
Telecom Italia: is this a parallel study activity or and an intial study phase?
RAN chair: seems to be a parallel activity
CMCC: should be cleare</t>
  </si>
  <si>
    <t>Way forward on new WIs/SIs</t>
  </si>
  <si>
    <t xml:space="preserve">ZTE: RAN2 TUs not in line
Huawei: 6 new WIs for RAN1 is getting too much
Qualcomm: how is it different from your proposal
Samsung: RAN2 seems to be less controversial now
Ericsson: Samsung's proposal is to add all RAN2 WIs plus mobility enhancements?
RAN </t>
  </si>
  <si>
    <t>related to RP-160645</t>
  </si>
  <si>
    <t>Work Item on Uplink Capacity Enhancements for LTE</t>
  </si>
  <si>
    <t>Telecom Italia: TU realistic?
RAN1 chair: it seems some have not followed TU guidance</t>
  </si>
  <si>
    <t>includes now also RP-160208 aspects</t>
  </si>
  <si>
    <t>Sierra Wireless: we approve COMP we are over the RAN1 time budget
Qualcomm: sustained objection to approve this WI
RAN chair: declares a working agreement
Finally Qualcomm withdrew their objection and RAN chair withdrew the working agreement.</t>
  </si>
  <si>
    <t>Huawei: there is a bullet removed;
Telecom Italia: TU allocation is not realistic</t>
  </si>
  <si>
    <t xml:space="preserve">Qualcomm: we do not see any difference in the different alternatives so our view did not change
Huawei: does not agree with the proposal
Samsung: we are not happy with any of the alternatives but could live with alt1
CMCC: sees a benefit in alt3
T-Mobile </t>
  </si>
  <si>
    <t>Reply LS to R3-160501 = RP-160031 on RAN decision for CSG and LIPA support in DC (Dual Connectivity) enhancements for LTE (to: SA, SA2; cc: RAN3; contact: Samsung)</t>
  </si>
  <si>
    <t>RP-160686</t>
  </si>
  <si>
    <t>Panasonic: ok with this as long as BPSK and ... is not considered;
LG: first bullet should be removed
Huawei: was discussed in RAN1
Vodafone: some companies trying to revert RAN1 agreements
Sierra Wireless: if we have to develop 3 modes then time to marke</t>
  </si>
  <si>
    <t>RP-160673</t>
  </si>
  <si>
    <t>pCR to TR 38.913 for section 11.1 on testability</t>
  </si>
  <si>
    <t>for email discussion until RAN #72</t>
  </si>
  <si>
    <t>RP-160674</t>
  </si>
  <si>
    <t>RAN WG2 time planning to accommodate 5G SI</t>
  </si>
  <si>
    <t>RAN chair: CMCC may come back on objectives b. and c.
Intel: has a sustained objection
RAN chair: declares a working agreement
Finally Intel withdrew their objection and RAN chair withdrew the working agreement.</t>
  </si>
  <si>
    <t>New WI proposal:SRS (sounding reference signal) switching between LTE component carriers</t>
  </si>
  <si>
    <t>Orange: formal objection to approve the SI
Telecom Italia: formal objection to approve the SI
RAN chair: may consider a working agreement at RAN #72
Huawei: are the objections sustained
Nokia Networks: public safety was not mentioned in the offline discus</t>
  </si>
  <si>
    <t>includes also aspects of new SID RP-160239</t>
  </si>
  <si>
    <t>LS on MIMO OTA Requirement Work Plan (to: GCF Technical Operations Manager-GCF OTA Task Force; cc: GCF Steering Group, RAN4, RAN5; contact: Intel)</t>
  </si>
  <si>
    <t>GCF Technical Operations Manager-GCF OTA Task Force</t>
  </si>
  <si>
    <t>GCF Steering Group, RAN4, RAN5</t>
  </si>
  <si>
    <t>New Study Item proposal: Study on LTE bandwidth flexibility enhancements</t>
  </si>
  <si>
    <t>Qualcomm: sustained objection to approve this WI
RAN chair: declares a working agreement
Finally Qualcomm withdrew their objection and RAN chair withdrew the working agreement.</t>
  </si>
  <si>
    <t>RP-160685</t>
  </si>
  <si>
    <t>Telecom Italia, Deutsche Telekom: worried because there was a majoirty in RAN2; 18 were for short ID, 7 for long ID
RAN chair: who is objecting to this way forward
Deutsche Telekom, Telecom Italia: concerned but no sustained objection</t>
  </si>
  <si>
    <t>LTE is included now</t>
  </si>
  <si>
    <t>LS on V2V Requirements (to: RAN1, RAN4; cc: -; contact: Qualcomm)</t>
  </si>
  <si>
    <t>RAN1, RAN4</t>
  </si>
  <si>
    <t>RP-160687</t>
  </si>
  <si>
    <t>result of email discussion [RAN#71-01]
conclusion: approved: 80% complete, June 16</t>
  </si>
  <si>
    <t>RP-160688</t>
  </si>
  <si>
    <t>TR 38.913 v0.2.1 on Study on Scenarios and Requirements for Next Generation Access Technologies</t>
  </si>
  <si>
    <t>RP-160689</t>
  </si>
  <si>
    <t>0.2.1</t>
  </si>
  <si>
    <t>result of email discussion [RAN #71-01]</t>
  </si>
  <si>
    <t>TR 38.913 v0.3.0 on Study on Scenarios and Requirements for Next Generation Access Technologies</t>
  </si>
  <si>
    <t>0.3.0</t>
  </si>
  <si>
    <t>RP-160690</t>
  </si>
  <si>
    <t>RP-160691</t>
  </si>
  <si>
    <t>RP-160692</t>
  </si>
  <si>
    <t>DRAFT Letter to ITU in reply ITU-R WP5D/TEMP/35R1 = RP-160509 to LTI on Work towards revision 1 of Recommendations ITU-R M.2070 and M.2071 - Questions for clarification within 3GPP specifications (R4-162997; to: RAN; cc: -; contact: Ericsson)</t>
  </si>
  <si>
    <t>DRAFT Letter to ITU in reply to ITU-R WP5D TEMP/5 = RP-160511 on Revision of Report ITU-R M.2291 (RT-160007; to: RAN; cc: -; contact: Telecom Italia)</t>
  </si>
  <si>
    <t>RP-160693</t>
  </si>
  <si>
    <t>DRAFT Letter to ITU in reply ITU-R WP5D/TEMP/35R1 = RP-160509 to LTI on Work towards revision 1 of Recommendations ITU-R M.2070 and M.2071 - Questions for clarification within 3GPP specifications (to: SA; cc: -; contact: Ericsson)</t>
  </si>
  <si>
    <t>DRAFT Letter to ITU in reply to ITU-R WP5D TEMP/5 = RP-160511 on Revision of Report ITU-R M.2291 (to: SA; cc: -; contact: Telecom Italia)</t>
  </si>
  <si>
    <t>handled via email reflector after RAN #71 (9-12.05.2016</t>
  </si>
  <si>
    <t>related to PPDR</t>
  </si>
  <si>
    <t>based on RP-160690</t>
  </si>
  <si>
    <t>related to PPDR; based on RP-160692</t>
  </si>
  <si>
    <t>RT-160007</t>
  </si>
  <si>
    <t>R4-162997</t>
  </si>
  <si>
    <t>handled via email reflector after RAN #71 (25-28.04.2016); no LS answer to RAN4 but RP-160690 is used as basis for LSout RP-160691</t>
  </si>
  <si>
    <t>handled via email reflector after RAN #71 (25-28.04.2016);</t>
  </si>
  <si>
    <t>handled via email reflector after RAN #71 (9-12.05.2016); no LS answer to 3GPP ITU-R ad hoc but RP-160692 is used as basis for LSout RP-160693</t>
  </si>
  <si>
    <t>revised due to duplicated Tdoc number; see RP-160517 instead</t>
  </si>
  <si>
    <t>ISO/IEC JTC1 WG10</t>
  </si>
  <si>
    <t>TELECOM ITALIA</t>
  </si>
  <si>
    <t>MediaTek</t>
  </si>
  <si>
    <t>Note: It was detected after RAN #71 that RAN1 agreed CRs R1-161253 and R1-161494 on LTE_EBF_FDMIMO-Core were not submitted to RAN #71. They have to be provided to RAN #72 based on the latest specs.</t>
  </si>
  <si>
    <t>note: It was just detected after RAN #71 that the target dates in RP-160521 were wrong, all TSs and the CR packs are just provided to RAN #71 in RP-160364/457/477 and not to RAN #70.</t>
  </si>
  <si>
    <t xml:space="preserve">Nokia Networks: continuation of REL-13 work?
NextNav: this is our understanding
Note: It was clarified by NextNav after RAN #71 that the affected TS 37.XXX spec is the TS that will be created by the REL-13 WI UTRA_LTE_iPos_enh-Perf and it is affected by </t>
  </si>
  <si>
    <t>Note: It was clarified after RAN #71 that General Motors withdraws its support for this SI due to the latest changes. The SID will be updated at RAN #72 to reflect this.</t>
  </si>
  <si>
    <t>Note: It was detected after RAN #71 that the attachment (RP-160603) was missing and also not correctly reflected in the LS. The attachment was therefore provided offline to GCF groups, RAN4 and RAN5.</t>
  </si>
  <si>
    <t>handled by email discussion after RAN #71</t>
  </si>
  <si>
    <t>MCC: company CR in RP-150503 to replace RAN2 agreed CR R2-162040 of RP-160453; also company CR in RP-160661 to replace RAN2 agreed CR R2-162047 of RP-160453
conclusion: all CRs of RP-160453 are approved except: R2-162040 which was revised in RP-160503</t>
  </si>
  <si>
    <t>NTT DOCOMO: we do not need 10MHz channel
Vodafone: would be good to know what the status is about the 10MHz
RAN chair: you can have some more offline discussion about the 10MHz 
Qualcomm: this would be the first time where we add a bandwidth to an existing band, different BCS needed? 10MHz would be just for REL-14
conclusion: will be included in basket WI (LTE_CA_R14_3DL1UL, LTE_CA_R14_4DL1UL, LTE_CA_R14_5DL1UL), 10MHz need to be addressed in RAN4</t>
  </si>
  <si>
    <t>LTE_UTRA_IncMon-UEConTest</t>
  </si>
  <si>
    <t>TEI_Test, TEI7_Test, TEI8_Test, TEI9_Test, TEI10_Test</t>
  </si>
  <si>
    <t>TEI_Test, TEI7_Test, TEI8_Test, TEI9_Test, TEI10_Test, TEI11_Test, TEI12_Test, LTE_CA_Rel12_2UL-UEConTest</t>
  </si>
  <si>
    <t>REL</t>
  </si>
  <si>
    <t>R4-161414</t>
  </si>
  <si>
    <t>1421</t>
  </si>
  <si>
    <t>Correction of UTRA eDRX core requirements</t>
  </si>
  <si>
    <t>UTRA_SDATA_POWSAV-Core, LTE_UTRA_IncMon-Core</t>
  </si>
  <si>
    <t>RANimp-ANSS, TEI13</t>
  </si>
  <si>
    <t>UTRA_LTE_iPos_enh-core</t>
  </si>
  <si>
    <t>TEI11_Test</t>
  </si>
  <si>
    <t>TEI10_Test</t>
  </si>
  <si>
    <t>R5-160930</t>
  </si>
  <si>
    <t>3844</t>
  </si>
  <si>
    <t>Merge of WLAN offload Idle mode test cases 6.4.5 in 6.4.2</t>
  </si>
  <si>
    <t>R5s160176</t>
  </si>
  <si>
    <t>R5s160189</t>
  </si>
  <si>
    <t>3485</t>
  </si>
  <si>
    <t>Correction to UTRA TTCN-3 test case 8.1.5.7</t>
  </si>
  <si>
    <t>R5s160190</t>
  </si>
  <si>
    <t>3486</t>
  </si>
  <si>
    <t>Correction to SSNITZ TTCN-3 constraint cr_SS_ForBS_Code</t>
  </si>
  <si>
    <t>R5s160211</t>
  </si>
  <si>
    <t>3487</t>
  </si>
  <si>
    <t>Addition of  GCF WI-161 DC-HSU test case 7.1.9.1 to HSPA9_ENH ATS</t>
  </si>
  <si>
    <t>R5s160212</t>
  </si>
  <si>
    <t>3488</t>
  </si>
  <si>
    <t>Correction to Rel-7 CPC test case 7.1.6.2.11</t>
  </si>
  <si>
    <t>R5s160225</t>
  </si>
  <si>
    <t>3489</t>
  </si>
  <si>
    <t>Correction to Rel-9 DC-HSU test case 7.1.9.2</t>
  </si>
  <si>
    <t>R5s160226</t>
  </si>
  <si>
    <t>3490</t>
  </si>
  <si>
    <t>Correction to Rel- 8 Absloute Priority Cell Reselection testcase 8.3.1.54</t>
  </si>
  <si>
    <t>R5s160227</t>
  </si>
  <si>
    <t>3491</t>
  </si>
  <si>
    <t>Correction to Rel-9 DC-HSU test cases 8.2.2.76, 8.2.2.77 and 8.2.2.78</t>
  </si>
  <si>
    <t>R5s160228</t>
  </si>
  <si>
    <t>3492</t>
  </si>
  <si>
    <t>Correction to Rel-7 Enhanced Cell-FACH test case 8.3.1.47</t>
  </si>
  <si>
    <t>R5s160229</t>
  </si>
  <si>
    <t>3493</t>
  </si>
  <si>
    <t>R5s160230</t>
  </si>
  <si>
    <t>3494</t>
  </si>
  <si>
    <t>Correction to Rel-99 NAS testcase 12.9.7b</t>
  </si>
  <si>
    <t>R5s160231</t>
  </si>
  <si>
    <t>3495</t>
  </si>
  <si>
    <t>Corrections to eCall Emergency Call Procedures</t>
  </si>
  <si>
    <t>R5s160232</t>
  </si>
  <si>
    <t>3496</t>
  </si>
  <si>
    <t>Correction to Rel-8 MAC-i/is test case 7.1.7.4</t>
  </si>
  <si>
    <t>MTSI_WLAN-UEConfTest</t>
  </si>
  <si>
    <t>MTSI_FIXED_ACCESS- UEConTest</t>
  </si>
  <si>
    <t>TE8_Test</t>
  </si>
  <si>
    <t>R5s160177</t>
  </si>
  <si>
    <t>R5s160180</t>
  </si>
  <si>
    <t>Correction to IMS test case 15.11 regarding Geolocation header</t>
  </si>
  <si>
    <t>R5s160182</t>
  </si>
  <si>
    <t>0388</t>
  </si>
  <si>
    <t>Addition of IMS test case 15.29</t>
  </si>
  <si>
    <t>R5s160184</t>
  </si>
  <si>
    <t>0389</t>
  </si>
  <si>
    <t>Correction to IMS test case 15.10</t>
  </si>
  <si>
    <t>R5s160185</t>
  </si>
  <si>
    <t>0390</t>
  </si>
  <si>
    <t>Corrections to fl_SIP_ParseURI for tel uri with phone context</t>
  </si>
  <si>
    <t>R5s160213</t>
  </si>
  <si>
    <t>0391</t>
  </si>
  <si>
    <t>Correction to f_URL_Decoding</t>
  </si>
  <si>
    <t xml:space="preserve">LTE_TDD_eIMTA-Perf	</t>
  </si>
  <si>
    <t>LTE_CA_B2_B4_B7_B12-Core, LTE_CA_B4_B4_B5_B30-Core, LTE_CA_B4_B4_B12_B30-Core, LTE_CA_B4_B4_B29_B30-Core</t>
  </si>
  <si>
    <t>R4-161494</t>
  </si>
  <si>
    <t>3398</t>
  </si>
  <si>
    <t>[Rel-12] NS_05 modification for PHS protection in Japan</t>
  </si>
  <si>
    <t>R4-161439</t>
  </si>
  <si>
    <t>3406</t>
  </si>
  <si>
    <t>Correction to UL 64 QAM measurement channels in TS 36.101</t>
  </si>
  <si>
    <t>LTE_UL64QAM-Core</t>
  </si>
  <si>
    <t>R4-161463</t>
  </si>
  <si>
    <t>3412</t>
  </si>
  <si>
    <t>Corrections to UE RF receiver requirements for 4RX AP and support of CA</t>
  </si>
  <si>
    <t>R4-161482</t>
  </si>
  <si>
    <t>3415</t>
  </si>
  <si>
    <t>Introduction of Band 68 for Arab region into 36.101</t>
  </si>
  <si>
    <t>LTE_TDD_1447MHz_China-Core, LTE_AWS_EXT-Core, LTE_CA_B28_B40_B40-Core, LTE_CA_B3_B3_B5-Core, LTE_CA_B5_B40_B40-Core</t>
  </si>
  <si>
    <t>R4-161419</t>
  </si>
  <si>
    <t>3423</t>
  </si>
  <si>
    <t>FRC for TM10 with CRS assistance information</t>
  </si>
  <si>
    <t>LTE_CA_B1_B3_B7_B7_B28-Core, LTE_CA_B3_B3_B7_B7_B28-Core</t>
  </si>
  <si>
    <t>R4-161500</t>
  </si>
  <si>
    <t>3430</t>
  </si>
  <si>
    <t>Corrections and bracket removals to B46 specifications</t>
  </si>
  <si>
    <t>LTE_CA_B2_B4_B7-Core, LTE_CA_B2_B7_B12-Core, LTE_CA_B8_B42_B42-Core</t>
  </si>
  <si>
    <t>R4-161496</t>
  </si>
  <si>
    <t>3443</t>
  </si>
  <si>
    <t>CR on TX requirements for Rel-13 eMTC</t>
  </si>
  <si>
    <t>R4-161475</t>
  </si>
  <si>
    <t>Introduction of Band 68 into 36.104</t>
  </si>
  <si>
    <t>LTE_CA_B2_B7_B12-Core, LTE_CA_B2_B4_B7-Core, LTE_CA_B8_B42_B42-Core</t>
  </si>
  <si>
    <t>LTE_MC_Load-Core</t>
  </si>
  <si>
    <t>R4-161429</t>
  </si>
  <si>
    <t>Modification for  MBSFN measurements for R13</t>
  </si>
  <si>
    <t>LTE_D2D_Prox-Core, LTE_D2D_Prox-Perf</t>
  </si>
  <si>
    <t>R4-161428</t>
  </si>
  <si>
    <t>CR of measurement performance on eD2D</t>
  </si>
  <si>
    <t>LTE_eD2D_Prox-Perf</t>
  </si>
  <si>
    <t>LTE_CA_TDD_FDD-Perf, TEI12</t>
  </si>
  <si>
    <t>R4-161441</t>
  </si>
  <si>
    <t>Modification on the SCell activation delay requirement for deactivated SCell under Frame Structure 3</t>
  </si>
  <si>
    <t>R4-161433</t>
  </si>
  <si>
    <t>Correction on LAA measurement conditions</t>
  </si>
  <si>
    <t>R4-161436</t>
  </si>
  <si>
    <t>Reporting criteria for RS-SINR</t>
  </si>
  <si>
    <t>R4-161443</t>
  </si>
  <si>
    <t>Measurement requirements in RRC IDLE state</t>
  </si>
  <si>
    <t>R4-161477</t>
  </si>
  <si>
    <t>Introduction of Band 68 into 36.141</t>
  </si>
  <si>
    <t>LTE_CA_B2_B7_B12-Perf, LTE_CA_B2_B4_B7-Perf, LTE_CA_B8_B42_B42-Perf</t>
  </si>
  <si>
    <t>LTE_CA_B2_B4_B7_B12-Perf, LTE_CA_B4_B4_B5_B30-Perf, LTE_CA_B4_B4_B12_B30-Perf, LTE_CA_B4_B4_B29_B30-Perf</t>
  </si>
  <si>
    <t xml:space="preserve">LTE_eD2D_Prox-Core	</t>
  </si>
  <si>
    <t>TEI-13</t>
  </si>
  <si>
    <t>LTE-LAA-Core</t>
  </si>
  <si>
    <t>LTE_LAA-core</t>
  </si>
  <si>
    <t>LTE-phys</t>
  </si>
  <si>
    <t>LTE_CA_enh_b5c-Core</t>
  </si>
  <si>
    <t>LTE_CA_enh_b5c_Core</t>
  </si>
  <si>
    <t>R2-162078</t>
  </si>
  <si>
    <t>tech endorsed</t>
  </si>
  <si>
    <t>0863</t>
  </si>
  <si>
    <t>Correction on CSG and LIPA/SIPTO support to DC</t>
  </si>
  <si>
    <t>LTE_CA_B2_B4_B7_B12-Perf, LTE_CA_B4_B4_B5_B30-Perf, LTE_CA_B4_B4_B12_B30-Perf , LTE_CA_B4_B4_B29_B30-Perf</t>
  </si>
  <si>
    <t>LTE_CA_B1_B3_B7_B7_B28-Perf, LTE_CA_B3_B3_B7_B7_B28-Perf</t>
  </si>
  <si>
    <t>LTE_CA_B2_B4_B7-Perf, LTE_CA_B2_B7_B12-Perf</t>
  </si>
  <si>
    <t>LTE_CA_B2_B4_B7-Perf, LTE_CA_B2_B7_B12-Perf, LTE_CA_B8_B42_B42-Perf</t>
  </si>
  <si>
    <t>LTE-L23, TEI12</t>
  </si>
  <si>
    <t>eDRX</t>
  </si>
  <si>
    <t>LTE_MTCe2_L1, TEI13</t>
  </si>
  <si>
    <t>TEI13, LTE_dualC_ext-Core</t>
  </si>
  <si>
    <t>LTE_UL64QAM-UEConTest</t>
  </si>
  <si>
    <t xml:space="preserve">LTE_4Rx_AP_DL-UEConTest	</t>
  </si>
  <si>
    <t>TEI10_test</t>
  </si>
  <si>
    <t>TEI12_Test, LTE_UL64QAM-UEConTest</t>
  </si>
  <si>
    <t>R5s160178</t>
  </si>
  <si>
    <t>R5s160181</t>
  </si>
  <si>
    <t>3122</t>
  </si>
  <si>
    <t>R5s160183</t>
  </si>
  <si>
    <t>3123</t>
  </si>
  <si>
    <t>Correction to LTE-InterRAT ANR test case 8.7.1</t>
  </si>
  <si>
    <t>R5s160186</t>
  </si>
  <si>
    <t>3124</t>
  </si>
  <si>
    <t>LTE_TDD: Addition of EUTRA eMBMS test case 17.3.1</t>
  </si>
  <si>
    <t>R5s160187</t>
  </si>
  <si>
    <t>3125</t>
  </si>
  <si>
    <t>E-UTRA RRC asn.1 baseline upgrade to Rel-12 Sep-2015</t>
  </si>
  <si>
    <t>R5s160188</t>
  </si>
  <si>
    <t>3126</t>
  </si>
  <si>
    <t>Addition of GCF WI-103 EUTRA EMM test case 9.2.1.1.28a</t>
  </si>
  <si>
    <t>R5s160191</t>
  </si>
  <si>
    <t>3127</t>
  </si>
  <si>
    <t>Correction to LTE-IRAT CSG testcase 6.3.7</t>
  </si>
  <si>
    <t>R5s160192</t>
  </si>
  <si>
    <t>3128</t>
  </si>
  <si>
    <t>R5s160193</t>
  </si>
  <si>
    <t>3129</t>
  </si>
  <si>
    <t>Correction to LTE testcase 6.3.5</t>
  </si>
  <si>
    <t>R5s160194</t>
  </si>
  <si>
    <t>3130</t>
  </si>
  <si>
    <t>Correction to LTE CSG testcase 6.4.1</t>
  </si>
  <si>
    <t>R5s160195</t>
  </si>
  <si>
    <t>3131</t>
  </si>
  <si>
    <t>Correction to LTE CSG testcase 6.4.2</t>
  </si>
  <si>
    <t>R5s160196</t>
  </si>
  <si>
    <t>3132</t>
  </si>
  <si>
    <t>Correction to LTE-IRAT CSG testcase 6.4.3</t>
  </si>
  <si>
    <t>R5s160197</t>
  </si>
  <si>
    <t>3133</t>
  </si>
  <si>
    <t>Correction to LTE-IRAT CSG testcase 6.4.4</t>
  </si>
  <si>
    <t>R5s160198</t>
  </si>
  <si>
    <t>3134</t>
  </si>
  <si>
    <t>Correction to LTE-IRAT CSG testcase 6.4.5</t>
  </si>
  <si>
    <t>R5s160199</t>
  </si>
  <si>
    <t>3135</t>
  </si>
  <si>
    <t>Correction to LTE CSG testcase 6.4.6</t>
  </si>
  <si>
    <t>R5s160200</t>
  </si>
  <si>
    <t>3136</t>
  </si>
  <si>
    <t>Correction to LTE CSG testcase 8.3.4.1</t>
  </si>
  <si>
    <t>R5s160201</t>
  </si>
  <si>
    <t>3137</t>
  </si>
  <si>
    <t>Correction to LTE CSG testcase 8.3.4.2</t>
  </si>
  <si>
    <t>R5s160202</t>
  </si>
  <si>
    <t>3138</t>
  </si>
  <si>
    <t>Correction to LTE CSG testcase 8.3.4.3</t>
  </si>
  <si>
    <t>R5s160203</t>
  </si>
  <si>
    <t>3139</t>
  </si>
  <si>
    <t>Correction to LTE CSG testcase 9.2.1.1.18</t>
  </si>
  <si>
    <t>R5s160204</t>
  </si>
  <si>
    <t>3140</t>
  </si>
  <si>
    <t>Correction to LTE CSG testcase 9.2.1.2.14</t>
  </si>
  <si>
    <t>R5s160205</t>
  </si>
  <si>
    <t>3141</t>
  </si>
  <si>
    <t>Correction to LTE CSG testcase 9.2.3.1.9</t>
  </si>
  <si>
    <t>R5s160206</t>
  </si>
  <si>
    <t>3142</t>
  </si>
  <si>
    <t>Correction to LTE CSG testcase 9.2.3.1.20</t>
  </si>
  <si>
    <t>R5s160207</t>
  </si>
  <si>
    <t>3143</t>
  </si>
  <si>
    <t>Correction to LTE CSG testcase 9.2.3.2.16</t>
  </si>
  <si>
    <t>R5s160208</t>
  </si>
  <si>
    <t>3144</t>
  </si>
  <si>
    <t>Correction to LTE CSG testcase 9.3.1.18</t>
  </si>
  <si>
    <t>R5s160209</t>
  </si>
  <si>
    <t>3145</t>
  </si>
  <si>
    <t>Correction to GCF WI-081 TestCase 7.1.4.4</t>
  </si>
  <si>
    <t>R5s160210</t>
  </si>
  <si>
    <t>3146</t>
  </si>
  <si>
    <t>R5s160214</t>
  </si>
  <si>
    <t>3147</t>
  </si>
  <si>
    <t>Correction to EUTRA RRC MDT test case 8.6.6.2</t>
  </si>
  <si>
    <t>R5s160215</t>
  </si>
  <si>
    <t>3148</t>
  </si>
  <si>
    <t>Correction to EUTRA SSAC Emergency call testcase 13.5.3</t>
  </si>
  <si>
    <t>R5s160217</t>
  </si>
  <si>
    <t>3149</t>
  </si>
  <si>
    <t>Correction to IMS Emergency Call Limited Service Functionality</t>
  </si>
  <si>
    <t>R5s160218</t>
  </si>
  <si>
    <t>3150</t>
  </si>
  <si>
    <t>TTCN-3 Test Suites re-structuring</t>
  </si>
  <si>
    <t>R5s160219</t>
  </si>
  <si>
    <t>3151</t>
  </si>
  <si>
    <t>Correction to common function in ATS_15wk38</t>
  </si>
  <si>
    <t>R5s160220</t>
  </si>
  <si>
    <t>3152</t>
  </si>
  <si>
    <t>Correction to GCF WI-178 test case 9.2.3.4.1</t>
  </si>
  <si>
    <t>R5s160221</t>
  </si>
  <si>
    <t>3153</t>
  </si>
  <si>
    <t>Correction to SRVCC/aSRVCC/bSRVCC test cases</t>
  </si>
  <si>
    <t>R5s160222</t>
  </si>
  <si>
    <t>3154</t>
  </si>
  <si>
    <t>LTE_TDD: Addition of Rel-11 LTE-A CA test case 8.2.4.16.3</t>
  </si>
  <si>
    <t>R5s160223</t>
  </si>
  <si>
    <t>3155</t>
  </si>
  <si>
    <t>Addition of EUTRA Rel-11 eDDA test case 8.2.2.6.3</t>
  </si>
  <si>
    <t>R5s160224</t>
  </si>
  <si>
    <t>3156</t>
  </si>
  <si>
    <t>LTE-TDD : Addition of EUTRA Rel-11 eDDA test case 8.2.2.6.3</t>
  </si>
  <si>
    <t>R5s160233</t>
  </si>
  <si>
    <t>3157</t>
  </si>
  <si>
    <t>Correction to TestCase 6.1.2.17</t>
  </si>
  <si>
    <t>R5s160234</t>
  </si>
  <si>
    <t>3158</t>
  </si>
  <si>
    <t>Correction to TestCase 9.2.3.2.2</t>
  </si>
  <si>
    <t>R5s160235</t>
  </si>
  <si>
    <t>3159</t>
  </si>
  <si>
    <t>Correction to TestCase 9.3.1.16</t>
  </si>
  <si>
    <t>R5s160236</t>
  </si>
  <si>
    <t>3160</t>
  </si>
  <si>
    <t>Correction to MBMS Test cases</t>
  </si>
  <si>
    <t>R5s160237</t>
  </si>
  <si>
    <t>3161</t>
  </si>
  <si>
    <t>Correction to SS configuration for UTRAN</t>
  </si>
  <si>
    <t>R5s160238</t>
  </si>
  <si>
    <t>3162</t>
  </si>
  <si>
    <t>Correction to Inter-Band EUTRAN Handover TCs 8.2.4.13a, 8.2.4.15a, 8.3.1.12a, 8.3.1.13a, 8.3.1.14a, 8.3.1.15a</t>
  </si>
  <si>
    <t>R5s160239</t>
  </si>
  <si>
    <t>3163</t>
  </si>
  <si>
    <t>Correction to GCF WI-82 TC 9.2.2.1.9</t>
  </si>
  <si>
    <t>R5s160240</t>
  </si>
  <si>
    <t>3164</t>
  </si>
  <si>
    <t>Correction to GCF WI-082 EUTRA EMM test case 9.2.1.1.22</t>
  </si>
  <si>
    <t>R5s160241</t>
  </si>
  <si>
    <t>3165</t>
  </si>
  <si>
    <t>Correction to TestCases 8.2.4.15a</t>
  </si>
  <si>
    <t>R5s160242</t>
  </si>
  <si>
    <t>3166</t>
  </si>
  <si>
    <t>Correction to TestCase 7.2.3.15</t>
  </si>
  <si>
    <t>R5s160243</t>
  </si>
  <si>
    <t>3167</t>
  </si>
  <si>
    <t>Correction to ESM test case 10.4.2</t>
  </si>
  <si>
    <t>R5s160244</t>
  </si>
  <si>
    <t>3168</t>
  </si>
  <si>
    <t>Correction to LTE-A CA test cases 8.2.4.18.x</t>
  </si>
  <si>
    <t>R5s160245</t>
  </si>
  <si>
    <t>3169</t>
  </si>
  <si>
    <t>Correction to EUTRA Inter-mode measurement test case 8.3.1.14a</t>
  </si>
  <si>
    <t>R5s160253</t>
  </si>
  <si>
    <t>3174</t>
  </si>
  <si>
    <t>Corrections to IMS emergency call test cases</t>
  </si>
  <si>
    <t>R4-161476</t>
  </si>
  <si>
    <t>0281</t>
  </si>
  <si>
    <t>Introduction of Band 68 into 37.104</t>
  </si>
  <si>
    <t>R4-161478</t>
  </si>
  <si>
    <t>0448</t>
  </si>
  <si>
    <t>Introduction of Band 68  into 37.141</t>
  </si>
  <si>
    <t>R5s160216</t>
  </si>
  <si>
    <t>R4-161493</t>
  </si>
  <si>
    <t>CR to TR 37.977 on harmonization outcome</t>
  </si>
  <si>
    <t>R4-161484</t>
  </si>
  <si>
    <t>0034</t>
  </si>
  <si>
    <t>CR for Definition of External Amplifiers Uncertainty Terms</t>
  </si>
  <si>
    <t>R2-162077</t>
  </si>
  <si>
    <t>not pursued</t>
  </si>
  <si>
    <t>0862</t>
  </si>
  <si>
    <t>WG status</t>
  </si>
  <si>
    <t>NB_IoT-Core</t>
  </si>
  <si>
    <t>NB_IOT-Core, TEI13</t>
  </si>
  <si>
    <t>RAN #70</t>
  </si>
  <si>
    <t>all CRs</t>
  </si>
  <si>
    <t>Approved CRs</t>
  </si>
  <si>
    <t>approved RAN1</t>
  </si>
  <si>
    <t>approved RAN2</t>
  </si>
  <si>
    <t>approved RAN3</t>
  </si>
  <si>
    <t>approved RAN4</t>
  </si>
  <si>
    <t>approved RAN5</t>
  </si>
  <si>
    <t>approved RAN</t>
  </si>
  <si>
    <t>sum approved</t>
  </si>
  <si>
    <t>approved
RAN #70 per REL</t>
  </si>
  <si>
    <t>approved CRs
without cat.A</t>
  </si>
  <si>
    <t>total approved</t>
  </si>
  <si>
    <t>REL: RAN1-4</t>
  </si>
  <si>
    <t>REL-8</t>
  </si>
  <si>
    <t>testing: RAN5</t>
  </si>
  <si>
    <t>REL-4-7 closed</t>
  </si>
  <si>
    <t>REL-9</t>
  </si>
  <si>
    <t>REL-10</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</si>
  <si>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</si>
  <si>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</si>
  <si>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</si>
  <si>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</si>
  <si>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</si>
  <si>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</si>
  <si>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</si>
  <si>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</si>
  <si>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</si>
  <si>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</si>
  <si>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</si>
  <si>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</si>
  <si>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</si>
  <si>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</si>
  <si>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</si>
  <si>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</si>
  <si>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</si>
  <si>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</si>
  <si>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</si>
  <si>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</si>
  <si>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</si>
  <si>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</si>
  <si>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RAN #65</t>
  </si>
  <si>
    <t>RAN #66</t>
  </si>
  <si>
    <t>RAN #67</t>
  </si>
  <si>
    <t>RAN #68</t>
  </si>
  <si>
    <t>RAN #69</t>
  </si>
  <si>
    <t>REL-11</t>
  </si>
  <si>
    <t>Rel-4 Testing</t>
  </si>
  <si>
    <t>REL-12</t>
  </si>
  <si>
    <t>Rel-5 Testing</t>
  </si>
  <si>
    <t>REL-13</t>
  </si>
  <si>
    <t>Rel-6 Testing</t>
  </si>
  <si>
    <t>Rel-7 Testing</t>
  </si>
  <si>
    <t>Rel-8 RAN5 Testing</t>
  </si>
  <si>
    <t>Rel-9 RAN5 Testing</t>
  </si>
  <si>
    <t>cat.A approved</t>
  </si>
  <si>
    <t>Rel-4 RAN1-4</t>
  </si>
  <si>
    <t>Rel-5 RAN1-4</t>
  </si>
  <si>
    <t>Rel-6 RAN1-4</t>
  </si>
  <si>
    <t>Rel-7 RAN1-4</t>
  </si>
  <si>
    <t>Rel-8 RAN1-4</t>
  </si>
  <si>
    <t>Rel-9 RAN1-4</t>
  </si>
  <si>
    <t>RAN #43</t>
  </si>
  <si>
    <t>RAN#65</t>
  </si>
  <si>
    <t>total excl. cat.A</t>
  </si>
  <si>
    <t>RAN without RAN5</t>
  </si>
  <si>
    <t>Rel-10 RAN1-4</t>
  </si>
  <si>
    <t>sum</t>
  </si>
  <si>
    <t>Rel-10 RAN5 Testing</t>
  </si>
  <si>
    <t>Rel-11 RAN1-4</t>
  </si>
  <si>
    <t>Rel-11 RAN5 Testing</t>
  </si>
  <si>
    <t>Rel-12 RAN1-4</t>
  </si>
  <si>
    <t>Rel-12 RAN5 Testing</t>
  </si>
  <si>
    <t>Rel-13 RAN1-4</t>
  </si>
  <si>
    <t>Rel-13 RAN5 Testing</t>
  </si>
  <si>
    <t>approved
RAN #69 per REL</t>
  </si>
  <si>
    <t>approved
RAN #68 per REL</t>
  </si>
  <si>
    <t>approved
RAN #67 per REL</t>
  </si>
  <si>
    <t>approved
RAN #66 per REL</t>
  </si>
  <si>
    <t>approved
RAN #65 per REL</t>
  </si>
  <si>
    <t>REL-4</t>
  </si>
  <si>
    <t>REL-5</t>
  </si>
  <si>
    <t>REL-6</t>
  </si>
  <si>
    <t>REL-7</t>
  </si>
  <si>
    <t>REL-4, REL-5, REL-6 and REL-7 were closed after RAN #65</t>
  </si>
  <si>
    <t>approved
RAN #64 per REL</t>
  </si>
  <si>
    <t>approved
RAN #63 per REL</t>
  </si>
  <si>
    <t>Rel-4</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</si>
  <si>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</si>
  <si>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</si>
  <si>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</si>
  <si>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</si>
  <si>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</si>
  <si>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</si>
  <si>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</si>
  <si>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</si>
  <si>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</si>
  <si>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</si>
  <si>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</si>
  <si>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</si>
  <si>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</si>
  <si>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</si>
  <si>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</si>
  <si>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</si>
  <si>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</si>
  <si>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</si>
  <si>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</si>
  <si>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</si>
  <si>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</si>
  <si>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</si>
  <si>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</si>
  <si>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</si>
  <si>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</si>
  <si>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</si>
  <si>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</si>
  <si>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</si>
  <si>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</si>
  <si>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</si>
  <si>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</si>
  <si>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</si>
  <si>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</si>
  <si>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</si>
  <si>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</si>
  <si>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</si>
  <si>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</si>
  <si>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</si>
  <si>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</si>
  <si>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</si>
  <si>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</si>
  <si>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</si>
  <si>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</si>
  <si>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</si>
  <si>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</si>
  <si>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</si>
  <si>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</si>
  <si>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REL-9 freeze</t>
  </si>
  <si>
    <t>REL-11 freeze</t>
  </si>
  <si>
    <t>REL-12 freeze</t>
  </si>
  <si>
    <t>REL-13 freeze</t>
  </si>
  <si>
    <t>CR is actually written to 34.229-2</t>
  </si>
  <si>
    <t>RAN #71</t>
  </si>
  <si>
    <t>REL-10 freeze</t>
  </si>
  <si>
    <t>approved
RAN #71 per REL</t>
  </si>
</sst>
</file>

<file path=xl/styles.xml><?xml version="1.0" encoding="utf-8"?>
<styleSheet xmlns="http://schemas.openxmlformats.org/spreadsheetml/2006/main">
  <fonts count="18">
    <font>
      <sz val="10"/>
      <color theme="1"/>
      <name val="Arial"/>
      <family val="2"/>
    </font>
    <font>
      <sz val="10"/>
      <color indexed="8"/>
      <name val="Arial"/>
      <family val="2"/>
    </font>
    <font>
      <sz val="10"/>
      <name val="Arial"/>
      <family val="2"/>
    </font>
    <font>
      <sz val="10"/>
      <color indexed="8"/>
      <name val="Arial"/>
      <family val="2"/>
    </font>
    <font>
      <sz val="8"/>
      <color indexed="8"/>
      <name val="Arial"/>
      <family val="2"/>
    </font>
    <font>
      <b/>
      <sz val="8"/>
      <color indexed="8"/>
      <name val="Arial"/>
      <family val="2"/>
    </font>
    <font>
      <sz val="10"/>
      <name val="Arial"/>
      <family val="2"/>
    </font>
    <font>
      <sz val="10"/>
      <name val="Arial"/>
      <family val="2"/>
    </font>
    <font>
      <sz val="11"/>
      <name val="Calibri"/>
      <family val="2"/>
    </font>
    <font>
      <sz val="10"/>
      <color indexed="8"/>
      <name val="Arial"/>
      <family val="2"/>
    </font>
    <font>
      <sz val="11"/>
      <name val="Calibri"/>
      <family val="2"/>
    </font>
    <font>
      <sz val="10"/>
      <color theme="1"/>
      <name val="Arial"/>
      <family val="2"/>
    </font>
    <font>
      <sz val="11"/>
      <color indexed="8"/>
      <name val="Calibri"/>
      <family val="2"/>
    </font>
    <font>
      <sz val="9"/>
      <name val="Arial"/>
      <family val="2"/>
    </font>
    <font>
      <sz val="9"/>
      <color indexed="8"/>
      <name val="Arial"/>
      <family val="2"/>
    </font>
    <font>
      <sz val="12"/>
      <name val="Times New Roman"/>
      <family val="1"/>
    </font>
    <font>
      <b/>
      <sz val="8"/>
      <color indexed="81"/>
      <name val="Tahoma"/>
      <family val="2"/>
    </font>
    <font>
      <sz val="9"/>
      <color theme="1"/>
      <name val="Arial"/>
      <family val="2"/>
    </font>
  </fonts>
  <fills count="8">
    <fill>
      <patternFill patternType="none"/>
    </fill>
    <fill>
      <patternFill patternType="gray125"/>
    </fill>
    <fill>
      <patternFill patternType="solid">
        <fgColor indexed="22"/>
        <bgColor indexed="0"/>
      </patternFill>
    </fill>
    <fill>
      <patternFill patternType="solid">
        <fgColor rgb="FFFFFF00"/>
        <bgColor indexed="64"/>
      </patternFill>
    </fill>
    <fill>
      <patternFill patternType="solid">
        <fgColor rgb="FFFF0000"/>
        <bgColor indexed="64"/>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27">
    <xf numFmtId="0" fontId="0" fillId="0" borderId="0"/>
    <xf numFmtId="0" fontId="2" fillId="0" borderId="0"/>
    <xf numFmtId="0" fontId="2" fillId="0" borderId="0"/>
    <xf numFmtId="0" fontId="3" fillId="0" borderId="0"/>
    <xf numFmtId="0" fontId="2" fillId="0" borderId="0"/>
    <xf numFmtId="0" fontId="2" fillId="0" borderId="0"/>
    <xf numFmtId="0" fontId="6" fillId="0" borderId="0"/>
    <xf numFmtId="0" fontId="2" fillId="0" borderId="0"/>
    <xf numFmtId="0" fontId="7" fillId="0" borderId="0"/>
    <xf numFmtId="0" fontId="2" fillId="0" borderId="0"/>
    <xf numFmtId="0" fontId="7" fillId="0" borderId="0"/>
    <xf numFmtId="0" fontId="8" fillId="0" borderId="0"/>
    <xf numFmtId="0" fontId="2" fillId="0" borderId="0"/>
    <xf numFmtId="0" fontId="9" fillId="0" borderId="0"/>
    <xf numFmtId="0" fontId="10"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cellStyleXfs>
  <cellXfs count="223">
    <xf numFmtId="0" fontId="0" fillId="0" borderId="0" xfId="0"/>
    <xf numFmtId="0" fontId="2" fillId="0" borderId="0" xfId="1" applyAlignment="1">
      <alignment horizontal="left" vertical="top" wrapText="1"/>
    </xf>
    <xf numFmtId="0" fontId="2" fillId="0" borderId="0" xfId="1"/>
    <xf numFmtId="49" fontId="2" fillId="0" borderId="0" xfId="1" applyNumberFormat="1"/>
    <xf numFmtId="49" fontId="5" fillId="2" borderId="1" xfId="3" applyNumberFormat="1" applyFont="1" applyFill="1" applyBorder="1" applyAlignment="1">
      <alignment horizontal="left" vertical="top" wrapText="1"/>
    </xf>
    <xf numFmtId="0" fontId="5" fillId="2" borderId="1" xfId="3" applyFont="1" applyFill="1" applyBorder="1" applyAlignment="1">
      <alignment horizontal="left" vertical="top" wrapText="1"/>
    </xf>
    <xf numFmtId="0" fontId="1" fillId="2" borderId="1" xfId="13" applyFont="1" applyFill="1" applyBorder="1" applyAlignment="1">
      <alignment horizontal="left" vertical="top" wrapText="1"/>
    </xf>
    <xf numFmtId="0" fontId="1" fillId="0" borderId="1" xfId="13" applyFont="1" applyFill="1" applyBorder="1" applyAlignment="1">
      <alignment horizontal="left" vertical="top" wrapText="1"/>
    </xf>
    <xf numFmtId="15" fontId="1" fillId="0" borderId="1" xfId="13" applyNumberFormat="1" applyFont="1" applyFill="1" applyBorder="1" applyAlignment="1">
      <alignment horizontal="left" vertical="top" wrapText="1"/>
    </xf>
    <xf numFmtId="0" fontId="1" fillId="0" borderId="1" xfId="13" applyFont="1" applyBorder="1" applyAlignment="1">
      <alignment horizontal="left" vertical="top" wrapText="1"/>
    </xf>
    <xf numFmtId="0" fontId="0" fillId="0" borderId="1" xfId="0" applyFont="1" applyBorder="1" applyAlignment="1">
      <alignment horizontal="left" vertical="top" wrapText="1"/>
    </xf>
    <xf numFmtId="0" fontId="0" fillId="0" borderId="1" xfId="0" applyBorder="1" applyAlignment="1">
      <alignment horizontal="left" vertical="top" wrapText="1" readingOrder="1"/>
    </xf>
    <xf numFmtId="0" fontId="0" fillId="0" borderId="0" xfId="0"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readingOrder="1"/>
    </xf>
    <xf numFmtId="0" fontId="0" fillId="4" borderId="1" xfId="0" applyFill="1" applyBorder="1" applyAlignment="1">
      <alignment horizontal="left" vertical="top" wrapText="1" readingOrder="1"/>
    </xf>
    <xf numFmtId="0" fontId="0" fillId="0" borderId="1" xfId="0" applyFill="1" applyBorder="1" applyAlignment="1">
      <alignment horizontal="left" vertical="top" wrapText="1"/>
    </xf>
    <xf numFmtId="0" fontId="0" fillId="0" borderId="1" xfId="0" applyFont="1" applyFill="1" applyBorder="1" applyAlignment="1">
      <alignment horizontal="left" vertical="top" wrapText="1" readingOrder="1"/>
    </xf>
    <xf numFmtId="0" fontId="0" fillId="0" borderId="1" xfId="15" applyFont="1" applyBorder="1" applyAlignment="1">
      <alignment horizontal="left" vertical="top" wrapText="1"/>
    </xf>
    <xf numFmtId="0" fontId="0" fillId="0" borderId="1" xfId="0" applyFont="1" applyFill="1" applyBorder="1" applyAlignment="1">
      <alignment horizontal="left" vertical="top" wrapText="1"/>
    </xf>
    <xf numFmtId="0" fontId="0" fillId="0" borderId="4" xfId="15" applyFont="1" applyBorder="1" applyAlignment="1">
      <alignment horizontal="left" vertical="top" wrapText="1"/>
    </xf>
    <xf numFmtId="0" fontId="1" fillId="0" borderId="5" xfId="16" applyFont="1" applyFill="1" applyBorder="1" applyAlignment="1">
      <alignment horizontal="left" vertical="top" wrapText="1"/>
    </xf>
    <xf numFmtId="0" fontId="1" fillId="2" borderId="5" xfId="16" applyFont="1" applyFill="1" applyBorder="1" applyAlignment="1">
      <alignment horizontal="left" vertical="top" wrapText="1"/>
    </xf>
    <xf numFmtId="0" fontId="2" fillId="0" borderId="1" xfId="1" applyFont="1" applyBorder="1" applyAlignment="1">
      <alignment horizontal="left" vertical="top" wrapText="1"/>
    </xf>
    <xf numFmtId="0" fontId="2" fillId="0" borderId="0" xfId="1" applyFont="1"/>
    <xf numFmtId="0" fontId="2" fillId="0" borderId="0" xfId="1" applyFont="1" applyAlignment="1">
      <alignment horizontal="left" vertical="top" wrapText="1"/>
    </xf>
    <xf numFmtId="0" fontId="0" fillId="0" borderId="0" xfId="0" applyFill="1" applyBorder="1"/>
    <xf numFmtId="0" fontId="12" fillId="0" borderId="0" xfId="17" applyFont="1" applyFill="1" applyBorder="1" applyAlignment="1">
      <alignment wrapText="1"/>
    </xf>
    <xf numFmtId="0" fontId="12" fillId="0" borderId="0" xfId="17" applyFont="1" applyFill="1" applyBorder="1" applyAlignment="1">
      <alignment horizontal="right" wrapText="1"/>
    </xf>
    <xf numFmtId="0" fontId="13" fillId="0" borderId="0" xfId="1" applyFont="1" applyFill="1" applyAlignment="1">
      <alignment horizontal="left" vertical="top" wrapText="1"/>
    </xf>
    <xf numFmtId="0" fontId="2" fillId="0" borderId="0" xfId="1" applyFill="1" applyAlignment="1">
      <alignment horizontal="left" vertical="top" wrapText="1"/>
    </xf>
    <xf numFmtId="0" fontId="1" fillId="0" borderId="1" xfId="1" applyFont="1" applyFill="1" applyBorder="1" applyAlignment="1">
      <alignment horizontal="center" vertical="top" wrapText="1"/>
    </xf>
    <xf numFmtId="0" fontId="14" fillId="0" borderId="6" xfId="1" applyFont="1" applyFill="1" applyBorder="1" applyAlignment="1">
      <alignment horizontal="center" vertical="top" wrapText="1"/>
    </xf>
    <xf numFmtId="0" fontId="13" fillId="0" borderId="1" xfId="1" applyFont="1" applyFill="1" applyBorder="1" applyAlignment="1">
      <alignment horizontal="center"/>
    </xf>
    <xf numFmtId="0" fontId="13" fillId="0" borderId="6"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2" fillId="0" borderId="1" xfId="1" applyBorder="1"/>
    <xf numFmtId="0" fontId="1" fillId="5" borderId="1" xfId="1" applyFont="1" applyFill="1" applyBorder="1" applyAlignment="1">
      <alignment horizontal="center" vertical="top" wrapText="1"/>
    </xf>
    <xf numFmtId="0" fontId="14" fillId="5" borderId="6" xfId="1" applyFont="1" applyFill="1" applyBorder="1" applyAlignment="1">
      <alignment horizontal="center" vertical="top" wrapText="1"/>
    </xf>
    <xf numFmtId="0" fontId="14" fillId="3" borderId="6" xfId="1" applyFont="1" applyFill="1" applyBorder="1" applyAlignment="1">
      <alignment horizontal="center" vertical="top" wrapText="1"/>
    </xf>
    <xf numFmtId="0" fontId="13" fillId="3" borderId="1" xfId="1" applyFont="1" applyFill="1" applyBorder="1" applyAlignment="1">
      <alignment horizontal="center"/>
    </xf>
    <xf numFmtId="0" fontId="13" fillId="5" borderId="1" xfId="1" applyFont="1" applyFill="1" applyBorder="1" applyAlignment="1">
      <alignment horizontal="center"/>
    </xf>
    <xf numFmtId="0" fontId="13" fillId="5" borderId="6" xfId="1" applyFont="1" applyFill="1" applyBorder="1" applyAlignment="1">
      <alignment horizontal="right" vertical="top"/>
    </xf>
    <xf numFmtId="0" fontId="2" fillId="0" borderId="0" xfId="1" applyFill="1"/>
    <xf numFmtId="0" fontId="13" fillId="0" borderId="0" xfId="1" applyFont="1" applyFill="1" applyBorder="1" applyAlignment="1">
      <alignment horizontal="center"/>
    </xf>
    <xf numFmtId="0" fontId="2" fillId="0" borderId="1" xfId="1" applyBorder="1" applyAlignment="1">
      <alignment horizontal="center"/>
    </xf>
    <xf numFmtId="0" fontId="1" fillId="3" borderId="1" xfId="1" applyFont="1" applyFill="1" applyBorder="1" applyAlignment="1">
      <alignment horizontal="center" vertical="top" wrapText="1"/>
    </xf>
    <xf numFmtId="0" fontId="13" fillId="3" borderId="6" xfId="1" applyFont="1" applyFill="1" applyBorder="1" applyAlignment="1">
      <alignment horizontal="right" vertical="top"/>
    </xf>
    <xf numFmtId="0" fontId="2" fillId="3" borderId="1" xfId="1" applyFill="1" applyBorder="1"/>
    <xf numFmtId="0" fontId="2" fillId="3" borderId="1" xfId="1" applyFill="1" applyBorder="1" applyAlignment="1">
      <alignment horizontal="center"/>
    </xf>
    <xf numFmtId="0" fontId="13" fillId="0" borderId="0" xfId="1" applyFont="1" applyAlignment="1">
      <alignment horizontal="left" vertical="top" wrapText="1"/>
    </xf>
    <xf numFmtId="0" fontId="13" fillId="0" borderId="1" xfId="1" applyFont="1" applyBorder="1" applyAlignment="1">
      <alignment horizontal="center"/>
    </xf>
    <xf numFmtId="0" fontId="2" fillId="0" borderId="1"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6" xfId="1" applyFont="1" applyFill="1" applyBorder="1" applyAlignment="1">
      <alignment horizontal="center" vertical="top" wrapText="1"/>
    </xf>
    <xf numFmtId="0" fontId="14" fillId="0" borderId="6" xfId="1" applyFont="1" applyBorder="1" applyAlignment="1">
      <alignment horizontal="center" vertical="top" wrapText="1"/>
    </xf>
    <xf numFmtId="0" fontId="2" fillId="5" borderId="1" xfId="1" applyFont="1" applyFill="1" applyBorder="1" applyAlignment="1">
      <alignment horizontal="center"/>
    </xf>
    <xf numFmtId="0" fontId="2" fillId="0" borderId="1" xfId="1" applyFont="1" applyFill="1" applyBorder="1" applyAlignment="1">
      <alignment horizontal="center"/>
    </xf>
    <xf numFmtId="0" fontId="2" fillId="0" borderId="0" xfId="1" applyAlignment="1">
      <alignment horizontal="left"/>
    </xf>
    <xf numFmtId="0" fontId="2" fillId="0" borderId="0" xfId="1" applyFont="1" applyBorder="1" applyAlignment="1">
      <alignment horizontal="center"/>
    </xf>
    <xf numFmtId="0" fontId="1" fillId="3" borderId="6" xfId="1" applyFont="1" applyFill="1" applyBorder="1" applyAlignment="1">
      <alignment horizontal="center" vertical="top" wrapText="1"/>
    </xf>
    <xf numFmtId="0" fontId="2" fillId="0" borderId="0" xfId="1" applyBorder="1"/>
    <xf numFmtId="0" fontId="2" fillId="0" borderId="0" xfId="1" applyFont="1" applyFill="1"/>
    <xf numFmtId="0" fontId="1" fillId="0" borderId="1" xfId="1" applyFont="1" applyFill="1" applyBorder="1" applyAlignment="1">
      <alignment vertical="top" wrapText="1"/>
    </xf>
    <xf numFmtId="0" fontId="2" fillId="0" borderId="1" xfId="1" applyFont="1" applyFill="1" applyBorder="1"/>
    <xf numFmtId="0" fontId="2" fillId="5" borderId="0" xfId="1" applyFill="1"/>
    <xf numFmtId="0" fontId="2" fillId="5" borderId="0" xfId="1" applyFill="1" applyAlignment="1">
      <alignment horizontal="left" vertical="top" wrapText="1"/>
    </xf>
    <xf numFmtId="0" fontId="2" fillId="5" borderId="0" xfId="1" applyFill="1" applyAlignment="1">
      <alignment horizontal="left"/>
    </xf>
    <xf numFmtId="0" fontId="2" fillId="3" borderId="0" xfId="1" applyFill="1" applyAlignment="1">
      <alignment horizontal="left" vertical="top"/>
    </xf>
    <xf numFmtId="0" fontId="2" fillId="3" borderId="0" xfId="1" applyFill="1" applyAlignment="1">
      <alignment horizontal="left" vertical="top" wrapText="1"/>
    </xf>
    <xf numFmtId="0" fontId="2" fillId="0" borderId="1" xfId="1" applyFill="1" applyBorder="1" applyAlignment="1">
      <alignment horizontal="center"/>
    </xf>
    <xf numFmtId="0" fontId="2" fillId="3" borderId="1" xfId="1" applyFont="1" applyFill="1" applyBorder="1" applyAlignment="1">
      <alignment horizontal="center"/>
    </xf>
    <xf numFmtId="0" fontId="2" fillId="0" borderId="0" xfId="1" applyFill="1" applyBorder="1"/>
    <xf numFmtId="0" fontId="12" fillId="0" borderId="0" xfId="18" applyFont="1" applyFill="1" applyBorder="1" applyAlignment="1">
      <alignment wrapText="1"/>
    </xf>
    <xf numFmtId="0" fontId="12" fillId="0" borderId="0" xfId="18" applyFont="1" applyFill="1" applyBorder="1" applyAlignment="1">
      <alignment horizontal="right" wrapText="1"/>
    </xf>
    <xf numFmtId="0" fontId="12" fillId="0" borderId="0" xfId="19" applyFont="1" applyFill="1" applyBorder="1" applyAlignment="1">
      <alignment horizontal="center"/>
    </xf>
    <xf numFmtId="0" fontId="1" fillId="0" borderId="0" xfId="20" applyFont="1" applyFill="1" applyBorder="1" applyAlignment="1">
      <alignment wrapText="1"/>
    </xf>
    <xf numFmtId="0" fontId="12" fillId="0" borderId="0" xfId="19" applyFont="1" applyFill="1" applyBorder="1" applyAlignment="1">
      <alignment wrapText="1"/>
    </xf>
    <xf numFmtId="0" fontId="12" fillId="0" borderId="0" xfId="19" applyFont="1" applyFill="1" applyBorder="1" applyAlignment="1">
      <alignment horizontal="right" wrapText="1"/>
    </xf>
    <xf numFmtId="0" fontId="1" fillId="0" borderId="0" xfId="20" applyFont="1" applyFill="1" applyBorder="1" applyAlignment="1">
      <alignment horizontal="right" wrapText="1"/>
    </xf>
    <xf numFmtId="0" fontId="12" fillId="0" borderId="0" xfId="21" applyFont="1" applyFill="1" applyBorder="1" applyAlignment="1">
      <alignment wrapText="1"/>
    </xf>
    <xf numFmtId="0" fontId="12" fillId="0" borderId="0" xfId="21" applyFont="1" applyFill="1" applyBorder="1" applyAlignment="1">
      <alignment horizontal="right" wrapText="1"/>
    </xf>
    <xf numFmtId="0" fontId="13" fillId="0" borderId="1" xfId="1" applyFont="1" applyFill="1" applyBorder="1" applyAlignment="1">
      <alignment horizontal="right" vertical="top"/>
    </xf>
    <xf numFmtId="0" fontId="2" fillId="0" borderId="3" xfId="1" applyFont="1" applyBorder="1" applyAlignment="1">
      <alignment horizontal="center"/>
    </xf>
    <xf numFmtId="0" fontId="2" fillId="0" borderId="1" xfId="1" applyFont="1" applyBorder="1" applyAlignment="1">
      <alignment horizontal="center"/>
    </xf>
    <xf numFmtId="0" fontId="1" fillId="0" borderId="0" xfId="22" applyFont="1" applyFill="1" applyBorder="1" applyAlignment="1">
      <alignment wrapText="1"/>
    </xf>
    <xf numFmtId="0" fontId="1" fillId="0" borderId="0" xfId="22" applyFont="1" applyFill="1" applyBorder="1" applyAlignment="1">
      <alignment horizontal="right" wrapText="1"/>
    </xf>
    <xf numFmtId="0" fontId="13" fillId="5" borderId="6" xfId="1" applyFont="1" applyFill="1" applyBorder="1" applyAlignment="1">
      <alignment horizontal="center"/>
    </xf>
    <xf numFmtId="0" fontId="1" fillId="0" borderId="2" xfId="1" applyFont="1" applyFill="1" applyBorder="1" applyAlignment="1">
      <alignment horizontal="center" vertical="top" wrapText="1"/>
    </xf>
    <xf numFmtId="0" fontId="13" fillId="0" borderId="6" xfId="1" applyFont="1" applyFill="1" applyBorder="1" applyAlignment="1">
      <alignment horizontal="center"/>
    </xf>
    <xf numFmtId="0" fontId="13" fillId="0" borderId="0" xfId="1" applyFont="1" applyFill="1" applyAlignment="1">
      <alignment horizontal="center"/>
    </xf>
    <xf numFmtId="0" fontId="13" fillId="0" borderId="3"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14" fillId="0" borderId="0" xfId="1" applyFont="1" applyFill="1" applyBorder="1" applyAlignment="1">
      <alignment horizontal="center" vertical="top" wrapText="1"/>
    </xf>
    <xf numFmtId="0" fontId="14"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23" applyFont="1" applyFill="1" applyBorder="1" applyAlignment="1">
      <alignment wrapText="1"/>
    </xf>
    <xf numFmtId="0" fontId="1" fillId="0" borderId="0" xfId="23" applyFont="1" applyFill="1" applyBorder="1" applyAlignment="1">
      <alignment horizontal="right" wrapText="1"/>
    </xf>
    <xf numFmtId="0" fontId="2" fillId="0" borderId="6" xfId="1" applyFont="1" applyFill="1" applyBorder="1" applyAlignment="1">
      <alignment horizontal="right" vertical="top"/>
    </xf>
    <xf numFmtId="0" fontId="2" fillId="5" borderId="6" xfId="1" applyFont="1" applyFill="1" applyBorder="1" applyAlignment="1">
      <alignment horizontal="right" vertical="top"/>
    </xf>
    <xf numFmtId="0" fontId="2" fillId="0" borderId="1" xfId="1" applyFont="1" applyFill="1" applyBorder="1" applyAlignment="1">
      <alignment horizontal="right" vertical="top"/>
    </xf>
    <xf numFmtId="0" fontId="13" fillId="5" borderId="0" xfId="1" applyFont="1" applyFill="1" applyAlignment="1">
      <alignment horizontal="left" vertical="top" wrapText="1"/>
    </xf>
    <xf numFmtId="0" fontId="1" fillId="0" borderId="0" xfId="24" applyFont="1" applyFill="1" applyBorder="1" applyAlignment="1">
      <alignment wrapText="1"/>
    </xf>
    <xf numFmtId="0" fontId="2" fillId="0" borderId="7" xfId="1" applyFont="1" applyFill="1" applyBorder="1" applyAlignment="1">
      <alignment horizontal="right" vertical="top"/>
    </xf>
    <xf numFmtId="0" fontId="14" fillId="0" borderId="1" xfId="1" applyFont="1" applyBorder="1" applyAlignment="1">
      <alignment horizontal="center" vertical="top" wrapText="1"/>
    </xf>
    <xf numFmtId="0" fontId="14" fillId="5" borderId="1" xfId="1" applyFont="1" applyFill="1" applyBorder="1" applyAlignment="1">
      <alignment horizontal="center" vertical="top" wrapText="1"/>
    </xf>
    <xf numFmtId="0" fontId="13" fillId="5" borderId="0" xfId="1" applyFont="1" applyFill="1" applyBorder="1" applyAlignment="1">
      <alignment horizontal="center"/>
    </xf>
    <xf numFmtId="0" fontId="2" fillId="5" borderId="0" xfId="1" applyFont="1" applyFill="1" applyBorder="1"/>
    <xf numFmtId="0" fontId="2" fillId="5" borderId="0" xfId="1" applyFont="1" applyFill="1" applyBorder="1" applyAlignment="1">
      <alignment horizontal="center"/>
    </xf>
    <xf numFmtId="0" fontId="1" fillId="0" borderId="1" xfId="1" applyFont="1" applyBorder="1" applyAlignment="1">
      <alignment horizontal="center" vertical="top" wrapText="1"/>
    </xf>
    <xf numFmtId="0" fontId="2" fillId="0" borderId="1" xfId="1" applyFont="1" applyBorder="1"/>
    <xf numFmtId="0" fontId="1" fillId="0" borderId="2" xfId="1" applyFont="1" applyFill="1" applyBorder="1" applyAlignment="1">
      <alignment vertical="top" wrapText="1"/>
    </xf>
    <xf numFmtId="0" fontId="2" fillId="0" borderId="2" xfId="1" applyFont="1" applyBorder="1"/>
    <xf numFmtId="0" fontId="2" fillId="5" borderId="1" xfId="1" applyFont="1" applyFill="1" applyBorder="1" applyAlignment="1">
      <alignment horizontal="right" vertical="top"/>
    </xf>
    <xf numFmtId="0" fontId="2" fillId="0" borderId="2" xfId="1" applyFont="1" applyBorder="1" applyAlignment="1">
      <alignment horizontal="right" vertical="top"/>
    </xf>
    <xf numFmtId="0" fontId="2" fillId="0" borderId="2" xfId="1" applyFont="1" applyBorder="1" applyAlignment="1">
      <alignment horizontal="center"/>
    </xf>
    <xf numFmtId="0" fontId="1" fillId="0" borderId="8" xfId="1" applyFont="1" applyBorder="1" applyAlignment="1">
      <alignment horizontal="right" vertical="top"/>
    </xf>
    <xf numFmtId="0" fontId="2" fillId="0" borderId="8" xfId="1" applyFont="1" applyBorder="1" applyAlignment="1">
      <alignment horizontal="right" vertical="top"/>
    </xf>
    <xf numFmtId="0" fontId="2" fillId="0" borderId="8" xfId="1" applyFont="1" applyFill="1" applyBorder="1" applyAlignment="1">
      <alignment horizontal="right" vertical="top"/>
    </xf>
    <xf numFmtId="0" fontId="2" fillId="5" borderId="8"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1" xfId="1" applyFont="1" applyBorder="1" applyAlignment="1">
      <alignment horizontal="right" vertical="top"/>
    </xf>
    <xf numFmtId="0" fontId="1" fillId="0" borderId="1" xfId="1" applyFont="1" applyBorder="1" applyAlignment="1">
      <alignment horizontal="right" vertical="top" wrapText="1"/>
    </xf>
    <xf numFmtId="0" fontId="2" fillId="0" borderId="1" xfId="1" applyFont="1" applyBorder="1" applyAlignment="1">
      <alignment horizontal="right" vertical="top"/>
    </xf>
    <xf numFmtId="0" fontId="1" fillId="5" borderId="1" xfId="1" applyFont="1" applyFill="1" applyBorder="1" applyAlignment="1">
      <alignment horizontal="right" vertical="top" wrapText="1"/>
    </xf>
    <xf numFmtId="0" fontId="1" fillId="5" borderId="5" xfId="1" applyFont="1" applyFill="1" applyBorder="1" applyAlignment="1">
      <alignment horizontal="center" vertical="top" wrapText="1"/>
    </xf>
    <xf numFmtId="0" fontId="2" fillId="5" borderId="5" xfId="1" applyFont="1" applyFill="1" applyBorder="1" applyAlignment="1">
      <alignment horizontal="right" vertical="top"/>
    </xf>
    <xf numFmtId="0" fontId="1" fillId="5" borderId="5" xfId="1" applyFont="1" applyFill="1" applyBorder="1" applyAlignment="1">
      <alignment horizontal="right" vertical="top" wrapText="1"/>
    </xf>
    <xf numFmtId="0" fontId="2" fillId="5" borderId="9" xfId="1" applyFont="1" applyFill="1" applyBorder="1" applyAlignment="1">
      <alignment horizontal="right" vertical="top"/>
    </xf>
    <xf numFmtId="0" fontId="1" fillId="0" borderId="4" xfId="1" applyFont="1" applyFill="1" applyBorder="1" applyAlignment="1">
      <alignment vertical="top" wrapText="1"/>
    </xf>
    <xf numFmtId="0" fontId="2" fillId="0" borderId="4" xfId="1" applyFont="1" applyBorder="1"/>
    <xf numFmtId="0" fontId="2" fillId="0" borderId="4" xfId="1" applyFont="1" applyBorder="1" applyAlignment="1">
      <alignment horizontal="right" vertical="top"/>
    </xf>
    <xf numFmtId="0" fontId="2" fillId="0" borderId="4" xfId="1" applyFont="1" applyBorder="1" applyAlignment="1">
      <alignment horizontal="center"/>
    </xf>
    <xf numFmtId="0" fontId="1" fillId="2" borderId="1" xfId="16" applyFont="1" applyFill="1" applyBorder="1" applyAlignment="1">
      <alignment horizontal="left" vertical="top" wrapText="1"/>
    </xf>
    <xf numFmtId="0" fontId="1" fillId="6" borderId="10" xfId="1" applyFont="1" applyFill="1" applyBorder="1" applyAlignment="1">
      <alignment vertical="top" wrapText="1"/>
    </xf>
    <xf numFmtId="0" fontId="1" fillId="6" borderId="11" xfId="1" applyFont="1" applyFill="1" applyBorder="1" applyAlignment="1">
      <alignment horizontal="center" vertical="top" wrapText="1"/>
    </xf>
    <xf numFmtId="0" fontId="1" fillId="5" borderId="10" xfId="1" applyFont="1" applyFill="1" applyBorder="1" applyAlignment="1">
      <alignment vertical="top" wrapText="1"/>
    </xf>
    <xf numFmtId="0" fontId="1" fillId="5" borderId="11" xfId="1" applyFont="1" applyFill="1" applyBorder="1" applyAlignment="1">
      <alignment horizontal="center" vertical="top" wrapText="1"/>
    </xf>
    <xf numFmtId="0" fontId="1" fillId="0" borderId="1" xfId="1" applyFont="1" applyBorder="1" applyAlignment="1">
      <alignment horizontal="center"/>
    </xf>
    <xf numFmtId="0" fontId="1" fillId="5" borderId="12" xfId="1" applyFont="1" applyFill="1" applyBorder="1" applyAlignment="1">
      <alignment vertical="top" wrapText="1"/>
    </xf>
    <xf numFmtId="0" fontId="1" fillId="5" borderId="13" xfId="1" applyFont="1" applyFill="1" applyBorder="1" applyAlignment="1">
      <alignment horizontal="center" vertical="top" wrapText="1"/>
    </xf>
    <xf numFmtId="0" fontId="1" fillId="5" borderId="1" xfId="1" applyFont="1" applyFill="1" applyBorder="1" applyAlignment="1">
      <alignment vertical="top" wrapText="1"/>
    </xf>
    <xf numFmtId="0" fontId="2" fillId="5" borderId="5" xfId="1" applyFont="1" applyFill="1" applyBorder="1" applyAlignment="1">
      <alignment horizontal="center"/>
    </xf>
    <xf numFmtId="0" fontId="1" fillId="5" borderId="4" xfId="1" applyFont="1" applyFill="1" applyBorder="1" applyAlignment="1">
      <alignment vertical="top" wrapText="1"/>
    </xf>
    <xf numFmtId="0" fontId="1" fillId="5" borderId="4"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5" borderId="14" xfId="1" applyFont="1" applyFill="1" applyBorder="1" applyAlignment="1">
      <alignment horizontal="center" vertical="top" wrapText="1"/>
    </xf>
    <xf numFmtId="0" fontId="1" fillId="6" borderId="1" xfId="1" applyFont="1" applyFill="1" applyBorder="1" applyAlignment="1">
      <alignment vertical="top" wrapText="1"/>
    </xf>
    <xf numFmtId="0" fontId="2" fillId="0" borderId="8" xfId="1" applyFont="1" applyBorder="1" applyAlignment="1">
      <alignment horizontal="center"/>
    </xf>
    <xf numFmtId="0" fontId="1" fillId="0" borderId="10" xfId="1" applyFont="1" applyFill="1" applyBorder="1" applyAlignment="1">
      <alignment vertical="top" wrapText="1"/>
    </xf>
    <xf numFmtId="0" fontId="1" fillId="0" borderId="11" xfId="1" applyFont="1" applyFill="1" applyBorder="1" applyAlignment="1">
      <alignment horizontal="center" vertical="top" wrapText="1"/>
    </xf>
    <xf numFmtId="0" fontId="2" fillId="0" borderId="1" xfId="1" applyBorder="1" applyAlignment="1">
      <alignment horizontal="left" vertical="top" wrapText="1"/>
    </xf>
    <xf numFmtId="0" fontId="4" fillId="6" borderId="10" xfId="1" applyFont="1" applyFill="1" applyBorder="1" applyAlignment="1">
      <alignment vertical="top" wrapText="1"/>
    </xf>
    <xf numFmtId="0" fontId="4" fillId="6" borderId="11" xfId="1" applyFont="1" applyFill="1" applyBorder="1" applyAlignment="1">
      <alignment vertical="top" wrapText="1"/>
    </xf>
    <xf numFmtId="0" fontId="14" fillId="0" borderId="6" xfId="1" applyFont="1" applyBorder="1" applyAlignment="1">
      <alignment horizontal="center" wrapText="1"/>
    </xf>
    <xf numFmtId="0" fontId="2" fillId="0" borderId="6" xfId="1" applyBorder="1"/>
    <xf numFmtId="0" fontId="13" fillId="0" borderId="3" xfId="1" applyFont="1" applyFill="1" applyBorder="1" applyAlignment="1"/>
    <xf numFmtId="0" fontId="2" fillId="0" borderId="6" xfId="1" applyFill="1" applyBorder="1"/>
    <xf numFmtId="0" fontId="2" fillId="0" borderId="3" xfId="1" applyFill="1" applyBorder="1"/>
    <xf numFmtId="0" fontId="4" fillId="5" borderId="10" xfId="1" applyFont="1" applyFill="1" applyBorder="1" applyAlignment="1">
      <alignment vertical="top" wrapText="1"/>
    </xf>
    <xf numFmtId="0" fontId="4" fillId="5" borderId="11" xfId="1" applyFont="1" applyFill="1" applyBorder="1" applyAlignment="1">
      <alignment vertical="top" wrapText="1"/>
    </xf>
    <xf numFmtId="0" fontId="14" fillId="5" borderId="6" xfId="1" applyFont="1" applyFill="1" applyBorder="1" applyAlignment="1">
      <alignment horizontal="center" wrapText="1"/>
    </xf>
    <xf numFmtId="0" fontId="2" fillId="5" borderId="6" xfId="1" applyFill="1" applyBorder="1"/>
    <xf numFmtId="0" fontId="2" fillId="5" borderId="0" xfId="1" applyFill="1" applyAlignment="1"/>
    <xf numFmtId="0" fontId="2" fillId="0" borderId="0" xfId="1" applyFill="1" applyAlignment="1"/>
    <xf numFmtId="0" fontId="14" fillId="5" borderId="1" xfId="1" applyFont="1" applyFill="1" applyBorder="1" applyAlignment="1">
      <alignment horizontal="center"/>
    </xf>
    <xf numFmtId="0" fontId="2" fillId="0" borderId="0" xfId="1" applyAlignment="1"/>
    <xf numFmtId="0" fontId="13" fillId="0" borderId="6" xfId="1" applyFont="1" applyBorder="1" applyAlignment="1">
      <alignment horizontal="center"/>
    </xf>
    <xf numFmtId="0" fontId="2" fillId="0" borderId="4" xfId="1" applyBorder="1"/>
    <xf numFmtId="0" fontId="15" fillId="0" borderId="0" xfId="1" applyFont="1"/>
    <xf numFmtId="0" fontId="14" fillId="2" borderId="1" xfId="16" applyFont="1" applyFill="1" applyBorder="1" applyAlignment="1">
      <alignment horizontal="left" vertical="top" wrapText="1"/>
    </xf>
    <xf numFmtId="0" fontId="13" fillId="0" borderId="1" xfId="1" applyFont="1" applyBorder="1" applyAlignment="1">
      <alignment horizontal="left" vertical="top" wrapText="1"/>
    </xf>
    <xf numFmtId="0" fontId="13" fillId="0" borderId="0" xfId="1" applyFont="1"/>
    <xf numFmtId="0" fontId="13" fillId="0" borderId="1" xfId="1" applyFont="1" applyBorder="1"/>
    <xf numFmtId="0" fontId="14" fillId="6" borderId="10" xfId="25" applyFont="1" applyFill="1" applyBorder="1" applyAlignment="1">
      <alignment horizontal="right" vertical="top" wrapText="1"/>
    </xf>
    <xf numFmtId="0" fontId="13" fillId="0" borderId="6" xfId="1" applyFont="1" applyBorder="1"/>
    <xf numFmtId="0" fontId="13" fillId="0" borderId="3" xfId="1" applyFont="1" applyFill="1" applyBorder="1" applyAlignment="1">
      <alignment horizontal="center"/>
    </xf>
    <xf numFmtId="0" fontId="13" fillId="5" borderId="1" xfId="1" applyFont="1" applyFill="1" applyBorder="1"/>
    <xf numFmtId="0" fontId="14" fillId="5" borderId="10" xfId="25" applyFont="1" applyFill="1" applyBorder="1" applyAlignment="1">
      <alignment horizontal="right" vertical="top" wrapText="1"/>
    </xf>
    <xf numFmtId="0" fontId="13" fillId="5" borderId="6" xfId="1" applyFont="1" applyFill="1" applyBorder="1"/>
    <xf numFmtId="0" fontId="13" fillId="5" borderId="0" xfId="1" applyFont="1" applyFill="1"/>
    <xf numFmtId="0" fontId="13" fillId="0" borderId="3" xfId="1" applyFont="1" applyFill="1" applyBorder="1"/>
    <xf numFmtId="0" fontId="14" fillId="0" borderId="1" xfId="1" applyFont="1" applyBorder="1" applyAlignment="1">
      <alignment horizontal="center"/>
    </xf>
    <xf numFmtId="0" fontId="13" fillId="0" borderId="1" xfId="1" applyFont="1" applyFill="1" applyBorder="1"/>
    <xf numFmtId="0" fontId="13" fillId="0" borderId="0" xfId="1" applyFont="1" applyFill="1" applyBorder="1"/>
    <xf numFmtId="0" fontId="13" fillId="0" borderId="4" xfId="1" applyFont="1" applyBorder="1"/>
    <xf numFmtId="0" fontId="13" fillId="0" borderId="0" xfId="1" applyFont="1" applyBorder="1"/>
    <xf numFmtId="0" fontId="13" fillId="0" borderId="2"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5" borderId="0" xfId="1" applyFill="1" applyBorder="1" applyAlignment="1"/>
    <xf numFmtId="0" fontId="2" fillId="0" borderId="0" xfId="1" applyBorder="1" applyAlignment="1"/>
    <xf numFmtId="0" fontId="2" fillId="0" borderId="2" xfId="1" applyFill="1" applyBorder="1"/>
    <xf numFmtId="0" fontId="1" fillId="0" borderId="1" xfId="16" applyFont="1" applyFill="1" applyBorder="1" applyAlignment="1">
      <alignment wrapText="1"/>
    </xf>
    <xf numFmtId="0" fontId="1" fillId="0" borderId="1" xfId="16" applyFont="1" applyFill="1" applyBorder="1" applyAlignment="1">
      <alignment horizontal="right" wrapText="1"/>
    </xf>
    <xf numFmtId="0" fontId="1" fillId="7" borderId="1" xfId="16" applyFont="1" applyFill="1" applyBorder="1" applyAlignment="1">
      <alignment wrapText="1"/>
    </xf>
    <xf numFmtId="0" fontId="1" fillId="7" borderId="1" xfId="16" applyFont="1" applyFill="1" applyBorder="1" applyAlignment="1">
      <alignment horizontal="right" wrapText="1"/>
    </xf>
    <xf numFmtId="0" fontId="2" fillId="5" borderId="1" xfId="1" applyFont="1" applyFill="1" applyBorder="1"/>
    <xf numFmtId="0" fontId="1" fillId="7" borderId="1" xfId="16" applyFont="1" applyFill="1" applyBorder="1" applyAlignment="1">
      <alignment horizontal="left" vertical="top" wrapText="1"/>
    </xf>
    <xf numFmtId="49" fontId="2" fillId="0" borderId="0" xfId="1" applyNumberFormat="1" applyAlignment="1">
      <alignment horizontal="left" vertical="top" wrapText="1"/>
    </xf>
    <xf numFmtId="0" fontId="1" fillId="2" borderId="10" xfId="26" applyFont="1" applyFill="1" applyBorder="1" applyAlignment="1">
      <alignment horizontal="left" vertical="top" wrapText="1"/>
    </xf>
    <xf numFmtId="0" fontId="1" fillId="0" borderId="15" xfId="26" applyFont="1" applyFill="1" applyBorder="1" applyAlignment="1">
      <alignment wrapText="1"/>
    </xf>
    <xf numFmtId="0" fontId="1" fillId="0" borderId="15" xfId="26" applyFont="1" applyFill="1" applyBorder="1" applyAlignment="1">
      <alignment horizontal="right" wrapText="1"/>
    </xf>
    <xf numFmtId="0" fontId="0" fillId="0" borderId="3" xfId="0" applyFont="1" applyFill="1" applyBorder="1" applyAlignment="1">
      <alignment horizontal="left" vertical="top" wrapText="1" readingOrder="1"/>
    </xf>
    <xf numFmtId="0" fontId="0" fillId="0" borderId="0" xfId="0" applyBorder="1"/>
    <xf numFmtId="0" fontId="1" fillId="0" borderId="0" xfId="16" applyFont="1" applyFill="1" applyBorder="1" applyAlignment="1">
      <alignment horizontal="left" vertical="top" wrapText="1"/>
    </xf>
    <xf numFmtId="0" fontId="0" fillId="0" borderId="0" xfId="0" applyFill="1" applyBorder="1" applyAlignment="1">
      <alignment horizontal="left" vertical="top" wrapText="1"/>
    </xf>
    <xf numFmtId="0" fontId="14" fillId="0" borderId="1" xfId="1" applyFont="1" applyFill="1" applyBorder="1" applyAlignment="1">
      <alignment horizontal="center" vertical="top" wrapText="1"/>
    </xf>
    <xf numFmtId="0" fontId="14" fillId="0" borderId="1" xfId="1" applyFont="1" applyFill="1" applyBorder="1" applyAlignment="1">
      <alignment vertical="top" wrapText="1"/>
    </xf>
    <xf numFmtId="0" fontId="14" fillId="5" borderId="1" xfId="1" applyFont="1" applyFill="1" applyBorder="1" applyAlignment="1">
      <alignment vertical="top" wrapText="1"/>
    </xf>
    <xf numFmtId="0" fontId="14" fillId="3" borderId="1" xfId="1" applyFont="1" applyFill="1" applyBorder="1" applyAlignment="1">
      <alignment vertical="top" wrapText="1"/>
    </xf>
    <xf numFmtId="0" fontId="17" fillId="0" borderId="1" xfId="0" applyFont="1" applyBorder="1" applyAlignment="1">
      <alignment horizontal="center" vertical="top" wrapText="1"/>
    </xf>
    <xf numFmtId="0" fontId="13" fillId="0" borderId="6" xfId="1" applyFont="1" applyFill="1" applyBorder="1" applyAlignment="1">
      <alignment horizontal="center" vertical="top"/>
    </xf>
    <xf numFmtId="0" fontId="17" fillId="3" borderId="1" xfId="0" applyFont="1" applyFill="1" applyBorder="1" applyAlignment="1">
      <alignment horizontal="center" vertical="top" wrapText="1"/>
    </xf>
    <xf numFmtId="0" fontId="13" fillId="5" borderId="6" xfId="1" applyFont="1" applyFill="1" applyBorder="1" applyAlignment="1">
      <alignment horizontal="center" vertical="top"/>
    </xf>
    <xf numFmtId="0" fontId="13" fillId="3" borderId="6" xfId="1" applyFont="1" applyFill="1" applyBorder="1" applyAlignment="1">
      <alignment horizontal="center" vertical="top"/>
    </xf>
    <xf numFmtId="0" fontId="2" fillId="3" borderId="0" xfId="1" applyFill="1"/>
  </cellXfs>
  <cellStyles count="27">
    <cellStyle name="Normal" xfId="0" builtinId="0"/>
    <cellStyle name="Normal 2" xfId="1"/>
    <cellStyle name="Normal 2 2" xfId="2"/>
    <cellStyle name="Normal 2 3" xfId="15"/>
    <cellStyle name="Normal 3" xfId="6"/>
    <cellStyle name="Normal 3 2" xfId="10"/>
    <cellStyle name="Normal 3 2 2" xfId="12"/>
    <cellStyle name="Normal 4" xfId="8"/>
    <cellStyle name="Normal 5" xfId="5"/>
    <cellStyle name="Normal 6" xfId="11"/>
    <cellStyle name="Normal 7" xfId="14"/>
    <cellStyle name="Normal_CR Statistics" xfId="26"/>
    <cellStyle name="Normal_CR Statistics_1" xfId="25"/>
    <cellStyle name="Normal_Sheet1" xfId="3"/>
    <cellStyle name="Normal_Sheet1 2" xfId="23"/>
    <cellStyle name="Normal_Sheet2" xfId="24"/>
    <cellStyle name="Normal_Sheet3" xfId="22"/>
    <cellStyle name="Normal_Sheet4" xfId="18"/>
    <cellStyle name="Normal_Sheet4_1" xfId="17"/>
    <cellStyle name="Normal_Sheet5" xfId="20"/>
    <cellStyle name="Normal_Sheet7 2" xfId="21"/>
    <cellStyle name="Normal_Sheet8" xfId="19"/>
    <cellStyle name="Normal_Stats" xfId="16"/>
    <cellStyle name="Normal_Tdoc_List_RAN_71" xfId="13"/>
    <cellStyle name="표준 2" xfId="4"/>
    <cellStyle name="一般 2" xfId="7"/>
    <cellStyle name="標準 2" xfId="9"/>
  </cellStyles>
  <dxfs count="0"/>
  <tableStyles count="0" defaultTableStyle="TableStyleMedium9" defaultPivotStyle="PivotStyleLight16"/>
  <colors>
    <mruColors>
      <color rgb="FF00FF00"/>
      <color rgb="FFCCFFCC"/>
      <color rgb="FFFFCCFF"/>
      <color rgb="FFFF99FF"/>
      <color rgb="FFFFFFCC"/>
      <color rgb="FFFF9900"/>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6267E-2"/>
        </c:manualLayout>
      </c:layout>
      <c:spPr>
        <a:noFill/>
        <a:ln w="25400">
          <a:noFill/>
        </a:ln>
      </c:spPr>
    </c:title>
    <c:plotArea>
      <c:layout>
        <c:manualLayout>
          <c:layoutTarget val="inner"/>
          <c:xMode val="edge"/>
          <c:yMode val="edge"/>
          <c:x val="0.10593231297619179"/>
          <c:y val="0.1577287066246057"/>
          <c:w val="0.84533985755004892"/>
          <c:h val="0.69400630914826456"/>
        </c:manualLayout>
      </c:layout>
      <c:barChart>
        <c:barDir val="col"/>
        <c:grouping val="clustered"/>
        <c:ser>
          <c:idx val="0"/>
          <c:order val="0"/>
          <c:tx>
            <c:strRef>
              <c:f>'CR Statistics'!$T$933</c:f>
              <c:strCache>
                <c:ptCount val="1"/>
                <c:pt idx="0">
                  <c:v>RAN1</c:v>
                </c:pt>
              </c:strCache>
            </c:strRef>
          </c:tx>
          <c:spPr>
            <a:solidFill>
              <a:srgbClr val="9999FF"/>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Statistics'!$T$934:$T$939</c:f>
              <c:numCache>
                <c:formatCode>General</c:formatCode>
                <c:ptCount val="6"/>
                <c:pt idx="0">
                  <c:v>0</c:v>
                </c:pt>
                <c:pt idx="1">
                  <c:v>0</c:v>
                </c:pt>
                <c:pt idx="2">
                  <c:v>0</c:v>
                </c:pt>
                <c:pt idx="3">
                  <c:v>4</c:v>
                </c:pt>
                <c:pt idx="4">
                  <c:v>14</c:v>
                </c:pt>
                <c:pt idx="5">
                  <c:v>28</c:v>
                </c:pt>
              </c:numCache>
            </c:numRef>
          </c:val>
        </c:ser>
        <c:ser>
          <c:idx val="1"/>
          <c:order val="1"/>
          <c:tx>
            <c:strRef>
              <c:f>'CR Statistics'!$U$933</c:f>
              <c:strCache>
                <c:ptCount val="1"/>
                <c:pt idx="0">
                  <c:v>RAN2</c:v>
                </c:pt>
              </c:strCache>
            </c:strRef>
          </c:tx>
          <c:spPr>
            <a:solidFill>
              <a:srgbClr val="993366"/>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Statistics'!$U$934:$U$939</c:f>
              <c:numCache>
                <c:formatCode>General</c:formatCode>
                <c:ptCount val="6"/>
                <c:pt idx="0">
                  <c:v>1</c:v>
                </c:pt>
                <c:pt idx="1">
                  <c:v>1</c:v>
                </c:pt>
                <c:pt idx="2">
                  <c:v>3</c:v>
                </c:pt>
                <c:pt idx="3">
                  <c:v>16</c:v>
                </c:pt>
                <c:pt idx="4">
                  <c:v>68</c:v>
                </c:pt>
                <c:pt idx="5">
                  <c:v>107</c:v>
                </c:pt>
              </c:numCache>
            </c:numRef>
          </c:val>
        </c:ser>
        <c:ser>
          <c:idx val="2"/>
          <c:order val="2"/>
          <c:tx>
            <c:strRef>
              <c:f>'CR Statistics'!$V$933</c:f>
              <c:strCache>
                <c:ptCount val="1"/>
                <c:pt idx="0">
                  <c:v>RAN3</c:v>
                </c:pt>
              </c:strCache>
            </c:strRef>
          </c:tx>
          <c:spPr>
            <a:solidFill>
              <a:srgbClr val="FFFFCC"/>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Statistics'!$V$934:$V$939</c:f>
              <c:numCache>
                <c:formatCode>General</c:formatCode>
                <c:ptCount val="6"/>
                <c:pt idx="0">
                  <c:v>0</c:v>
                </c:pt>
                <c:pt idx="1">
                  <c:v>0</c:v>
                </c:pt>
                <c:pt idx="2">
                  <c:v>0</c:v>
                </c:pt>
                <c:pt idx="3">
                  <c:v>2</c:v>
                </c:pt>
                <c:pt idx="4">
                  <c:v>46</c:v>
                </c:pt>
                <c:pt idx="5">
                  <c:v>53</c:v>
                </c:pt>
              </c:numCache>
            </c:numRef>
          </c:val>
        </c:ser>
        <c:ser>
          <c:idx val="3"/>
          <c:order val="3"/>
          <c:tx>
            <c:strRef>
              <c:f>'CR Statistics'!$W$933</c:f>
              <c:strCache>
                <c:ptCount val="1"/>
                <c:pt idx="0">
                  <c:v>RAN4</c:v>
                </c:pt>
              </c:strCache>
            </c:strRef>
          </c:tx>
          <c:spPr>
            <a:solidFill>
              <a:srgbClr val="CCFFFF"/>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Statistics'!$W$934:$W$939</c:f>
              <c:numCache>
                <c:formatCode>General</c:formatCode>
                <c:ptCount val="6"/>
                <c:pt idx="0">
                  <c:v>0</c:v>
                </c:pt>
                <c:pt idx="1">
                  <c:v>0</c:v>
                </c:pt>
                <c:pt idx="2">
                  <c:v>0</c:v>
                </c:pt>
                <c:pt idx="3">
                  <c:v>6</c:v>
                </c:pt>
                <c:pt idx="4">
                  <c:v>121</c:v>
                </c:pt>
                <c:pt idx="5">
                  <c:v>85</c:v>
                </c:pt>
              </c:numCache>
            </c:numRef>
          </c:val>
        </c:ser>
        <c:ser>
          <c:idx val="4"/>
          <c:order val="4"/>
          <c:tx>
            <c:strRef>
              <c:f>'CR Statistics'!$X$933</c:f>
              <c:strCache>
                <c:ptCount val="1"/>
                <c:pt idx="0">
                  <c:v>RAN5</c:v>
                </c:pt>
              </c:strCache>
            </c:strRef>
          </c:tx>
          <c:spPr>
            <a:solidFill>
              <a:srgbClr val="660066"/>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Statistics'!$X$934:$X$939</c:f>
              <c:numCache>
                <c:formatCode>General</c:formatCode>
                <c:ptCount val="6"/>
                <c:pt idx="0">
                  <c:v>0</c:v>
                </c:pt>
                <c:pt idx="1">
                  <c:v>0</c:v>
                </c:pt>
                <c:pt idx="2">
                  <c:v>0</c:v>
                </c:pt>
                <c:pt idx="3">
                  <c:v>0</c:v>
                </c:pt>
                <c:pt idx="4">
                  <c:v>535</c:v>
                </c:pt>
                <c:pt idx="5">
                  <c:v>0</c:v>
                </c:pt>
              </c:numCache>
            </c:numRef>
          </c:val>
        </c:ser>
        <c:ser>
          <c:idx val="5"/>
          <c:order val="5"/>
          <c:tx>
            <c:strRef>
              <c:f>'CR Statistics'!$Y$933</c:f>
              <c:strCache>
                <c:ptCount val="1"/>
                <c:pt idx="0">
                  <c:v>RAN - RAN5</c:v>
                </c:pt>
              </c:strCache>
            </c:strRef>
          </c:tx>
          <c:spPr>
            <a:solidFill>
              <a:srgbClr val="FF8080"/>
            </a:solidFill>
            <a:ln w="12700">
              <a:solidFill>
                <a:srgbClr val="000000"/>
              </a:solidFill>
              <a:prstDash val="solid"/>
            </a:ln>
          </c:spPr>
          <c:cat>
            <c:strRef>
              <c:f>'CR Statistics'!$S$934:$S$939</c:f>
              <c:strCache>
                <c:ptCount val="6"/>
                <c:pt idx="0">
                  <c:v>REL-4</c:v>
                </c:pt>
                <c:pt idx="1">
                  <c:v>REL-5</c:v>
                </c:pt>
                <c:pt idx="2">
                  <c:v>REL-6</c:v>
                </c:pt>
                <c:pt idx="3">
                  <c:v>REL-7</c:v>
                </c:pt>
                <c:pt idx="4">
                  <c:v>REL-8</c:v>
                </c:pt>
                <c:pt idx="5">
                  <c:v>REL-9</c:v>
                </c:pt>
              </c:strCache>
            </c:strRef>
          </c:cat>
          <c:val>
            <c:numRef>
              <c:f>'CR Statistics'!$Y$934:$Y$939</c:f>
              <c:numCache>
                <c:formatCode>General</c:formatCode>
                <c:ptCount val="6"/>
                <c:pt idx="0">
                  <c:v>1</c:v>
                </c:pt>
                <c:pt idx="1">
                  <c:v>1</c:v>
                </c:pt>
                <c:pt idx="2">
                  <c:v>3</c:v>
                </c:pt>
                <c:pt idx="3">
                  <c:v>28</c:v>
                </c:pt>
                <c:pt idx="4">
                  <c:v>249</c:v>
                </c:pt>
                <c:pt idx="5">
                  <c:v>273</c:v>
                </c:pt>
              </c:numCache>
            </c:numRef>
          </c:val>
        </c:ser>
        <c:axId val="76441856"/>
        <c:axId val="76464128"/>
      </c:barChart>
      <c:catAx>
        <c:axId val="7644185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6464128"/>
        <c:crosses val="autoZero"/>
        <c:auto val="1"/>
        <c:lblAlgn val="ctr"/>
        <c:lblOffset val="100"/>
        <c:tickLblSkip val="1"/>
        <c:tickMarkSkip val="1"/>
      </c:catAx>
      <c:valAx>
        <c:axId val="7646412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6441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9277"/>
          <c:w val="0.22669513768406754"/>
          <c:h val="0.4542586750788783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Statistics'!$T$969</c:f>
              <c:strCache>
                <c:ptCount val="1"/>
                <c:pt idx="0">
                  <c:v>RAN #43</c:v>
                </c:pt>
              </c:strCache>
            </c:strRef>
          </c:tx>
          <c:spPr>
            <a:solidFill>
              <a:srgbClr val="9999FF"/>
            </a:solidFill>
            <a:ln w="12700">
              <a:solidFill>
                <a:srgbClr val="000000"/>
              </a:solidFill>
              <a:prstDash val="solid"/>
            </a:ln>
          </c:spPr>
          <c:cat>
            <c:strRef>
              <c:f>'CR Statistics'!$S$970:$S$976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Statistics'!$T$970:$T$976</c:f>
              <c:numCache>
                <c:formatCode>General</c:formatCode>
                <c:ptCount val="7"/>
                <c:pt idx="0">
                  <c:v>3</c:v>
                </c:pt>
                <c:pt idx="1">
                  <c:v>3</c:v>
                </c:pt>
                <c:pt idx="2">
                  <c:v>10</c:v>
                </c:pt>
                <c:pt idx="3">
                  <c:v>51</c:v>
                </c:pt>
                <c:pt idx="4">
                  <c:v>713</c:v>
                </c:pt>
                <c:pt idx="5">
                  <c:v>364</c:v>
                </c:pt>
                <c:pt idx="6">
                  <c:v>1</c:v>
                </c:pt>
              </c:numCache>
            </c:numRef>
          </c:val>
        </c:ser>
        <c:ser>
          <c:idx val="1"/>
          <c:order val="1"/>
          <c:tx>
            <c:strRef>
              <c:f>'CR Statistics'!$U$969</c:f>
              <c:strCache>
                <c:ptCount val="1"/>
                <c:pt idx="0">
                  <c:v>RAN #44</c:v>
                </c:pt>
              </c:strCache>
            </c:strRef>
          </c:tx>
          <c:spPr>
            <a:solidFill>
              <a:srgbClr val="993366"/>
            </a:solidFill>
            <a:ln w="12700">
              <a:solidFill>
                <a:srgbClr val="000000"/>
              </a:solidFill>
              <a:prstDash val="solid"/>
            </a:ln>
          </c:spPr>
          <c:cat>
            <c:strRef>
              <c:f>'CR Statistics'!$S$970:$S$976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Statistics'!$U$970:$U$976</c:f>
              <c:numCache>
                <c:formatCode>General</c:formatCode>
                <c:ptCount val="7"/>
                <c:pt idx="0">
                  <c:v>0</c:v>
                </c:pt>
                <c:pt idx="1">
                  <c:v>3</c:v>
                </c:pt>
                <c:pt idx="2">
                  <c:v>3</c:v>
                </c:pt>
                <c:pt idx="3">
                  <c:v>46</c:v>
                </c:pt>
                <c:pt idx="4">
                  <c:v>352</c:v>
                </c:pt>
                <c:pt idx="5">
                  <c:v>349</c:v>
                </c:pt>
                <c:pt idx="6">
                  <c:v>28</c:v>
                </c:pt>
              </c:numCache>
            </c:numRef>
          </c:val>
        </c:ser>
        <c:ser>
          <c:idx val="2"/>
          <c:order val="2"/>
          <c:tx>
            <c:strRef>
              <c:f>'CR Statistics'!$V$969</c:f>
              <c:strCache>
                <c:ptCount val="1"/>
                <c:pt idx="0">
                  <c:v>RAN #45</c:v>
                </c:pt>
              </c:strCache>
            </c:strRef>
          </c:tx>
          <c:spPr>
            <a:solidFill>
              <a:srgbClr val="FFFFCC"/>
            </a:solidFill>
            <a:ln w="12700">
              <a:solidFill>
                <a:srgbClr val="000000"/>
              </a:solidFill>
              <a:prstDash val="solid"/>
            </a:ln>
          </c:spPr>
          <c:cat>
            <c:strRef>
              <c:f>'CR Statistics'!$S$970:$S$976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Statistics'!$V$970:$V$976</c:f>
              <c:numCache>
                <c:formatCode>General</c:formatCode>
                <c:ptCount val="7"/>
                <c:pt idx="0">
                  <c:v>1</c:v>
                </c:pt>
                <c:pt idx="1">
                  <c:v>1</c:v>
                </c:pt>
                <c:pt idx="2">
                  <c:v>5</c:v>
                </c:pt>
                <c:pt idx="3">
                  <c:v>37</c:v>
                </c:pt>
                <c:pt idx="4">
                  <c:v>266</c:v>
                </c:pt>
                <c:pt idx="5">
                  <c:v>510</c:v>
                </c:pt>
                <c:pt idx="6">
                  <c:v>72</c:v>
                </c:pt>
              </c:numCache>
            </c:numRef>
          </c:val>
        </c:ser>
        <c:ser>
          <c:idx val="3"/>
          <c:order val="3"/>
          <c:tx>
            <c:strRef>
              <c:f>'CR Statistics'!$W$969</c:f>
              <c:strCache>
                <c:ptCount val="1"/>
                <c:pt idx="0">
                  <c:v>RAN #46</c:v>
                </c:pt>
              </c:strCache>
            </c:strRef>
          </c:tx>
          <c:spPr>
            <a:solidFill>
              <a:srgbClr val="FF0000"/>
            </a:solidFill>
            <a:ln w="12700">
              <a:solidFill>
                <a:srgbClr val="000000"/>
              </a:solidFill>
              <a:prstDash val="solid"/>
            </a:ln>
          </c:spPr>
          <c:cat>
            <c:strRef>
              <c:f>'CR Statistics'!$S$970:$S$976</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Statistics'!$W$970:$W$976</c:f>
              <c:numCache>
                <c:formatCode>General</c:formatCode>
                <c:ptCount val="7"/>
                <c:pt idx="0">
                  <c:v>1</c:v>
                </c:pt>
                <c:pt idx="1">
                  <c:v>1</c:v>
                </c:pt>
                <c:pt idx="2">
                  <c:v>3</c:v>
                </c:pt>
                <c:pt idx="3">
                  <c:v>28</c:v>
                </c:pt>
                <c:pt idx="4">
                  <c:v>249</c:v>
                </c:pt>
                <c:pt idx="5">
                  <c:v>535</c:v>
                </c:pt>
                <c:pt idx="6">
                  <c:v>273</c:v>
                </c:pt>
              </c:numCache>
            </c:numRef>
          </c:val>
        </c:ser>
        <c:axId val="76588928"/>
        <c:axId val="76590464"/>
      </c:barChart>
      <c:catAx>
        <c:axId val="7658892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590464"/>
        <c:crosses val="autoZero"/>
        <c:auto val="1"/>
        <c:lblAlgn val="ctr"/>
        <c:lblOffset val="100"/>
        <c:tickLblSkip val="1"/>
        <c:tickMarkSkip val="1"/>
      </c:catAx>
      <c:valAx>
        <c:axId val="765904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6588928"/>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87"/>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572"/>
          <c:y val="3.4700315457416267E-2"/>
        </c:manualLayout>
      </c:layout>
      <c:spPr>
        <a:noFill/>
        <a:ln w="25400">
          <a:noFill/>
        </a:ln>
      </c:spPr>
    </c:title>
    <c:plotArea>
      <c:layout>
        <c:manualLayout>
          <c:layoutTarget val="inner"/>
          <c:xMode val="edge"/>
          <c:yMode val="edge"/>
          <c:x val="9.9576374197630865E-2"/>
          <c:y val="0.17981072555205049"/>
          <c:w val="0.8474585038095287"/>
          <c:h val="0.67507886435336606"/>
        </c:manualLayout>
      </c:layout>
      <c:barChart>
        <c:barDir val="col"/>
        <c:grouping val="clustered"/>
        <c:ser>
          <c:idx val="0"/>
          <c:order val="0"/>
          <c:tx>
            <c:strRef>
              <c:f>'CR Statistics'!$T$899</c:f>
              <c:strCache>
                <c:ptCount val="1"/>
                <c:pt idx="0">
                  <c:v>RAN1</c:v>
                </c:pt>
              </c:strCache>
            </c:strRef>
          </c:tx>
          <c:spPr>
            <a:solidFill>
              <a:srgbClr val="9999FF"/>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Statistics'!$T$900:$T$906</c:f>
              <c:numCache>
                <c:formatCode>General</c:formatCode>
                <c:ptCount val="7"/>
                <c:pt idx="0">
                  <c:v>0</c:v>
                </c:pt>
                <c:pt idx="1">
                  <c:v>0</c:v>
                </c:pt>
                <c:pt idx="2">
                  <c:v>0</c:v>
                </c:pt>
                <c:pt idx="3">
                  <c:v>1</c:v>
                </c:pt>
                <c:pt idx="4">
                  <c:v>9</c:v>
                </c:pt>
                <c:pt idx="5">
                  <c:v>20</c:v>
                </c:pt>
                <c:pt idx="6">
                  <c:v>0</c:v>
                </c:pt>
              </c:numCache>
            </c:numRef>
          </c:val>
        </c:ser>
        <c:ser>
          <c:idx val="1"/>
          <c:order val="1"/>
          <c:tx>
            <c:strRef>
              <c:f>'CR Statistics'!$U$899</c:f>
              <c:strCache>
                <c:ptCount val="1"/>
                <c:pt idx="0">
                  <c:v>RAN2</c:v>
                </c:pt>
              </c:strCache>
            </c:strRef>
          </c:tx>
          <c:spPr>
            <a:solidFill>
              <a:srgbClr val="993366"/>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Statistics'!$U$900:$U$906</c:f>
              <c:numCache>
                <c:formatCode>General</c:formatCode>
                <c:ptCount val="7"/>
                <c:pt idx="0">
                  <c:v>1</c:v>
                </c:pt>
                <c:pt idx="1">
                  <c:v>1</c:v>
                </c:pt>
                <c:pt idx="2">
                  <c:v>2</c:v>
                </c:pt>
                <c:pt idx="3">
                  <c:v>6</c:v>
                </c:pt>
                <c:pt idx="4">
                  <c:v>50</c:v>
                </c:pt>
                <c:pt idx="5">
                  <c:v>157</c:v>
                </c:pt>
                <c:pt idx="6">
                  <c:v>2</c:v>
                </c:pt>
              </c:numCache>
            </c:numRef>
          </c:val>
        </c:ser>
        <c:ser>
          <c:idx val="2"/>
          <c:order val="2"/>
          <c:tx>
            <c:strRef>
              <c:f>'CR Statistics'!$V$899</c:f>
              <c:strCache>
                <c:ptCount val="1"/>
                <c:pt idx="0">
                  <c:v>RAN3</c:v>
                </c:pt>
              </c:strCache>
            </c:strRef>
          </c:tx>
          <c:spPr>
            <a:solidFill>
              <a:srgbClr val="FFFFCC"/>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Statistics'!$V$900:$V$906</c:f>
              <c:numCache>
                <c:formatCode>General</c:formatCode>
                <c:ptCount val="7"/>
                <c:pt idx="0">
                  <c:v>0</c:v>
                </c:pt>
                <c:pt idx="1">
                  <c:v>0</c:v>
                </c:pt>
                <c:pt idx="2">
                  <c:v>0</c:v>
                </c:pt>
                <c:pt idx="3">
                  <c:v>2</c:v>
                </c:pt>
                <c:pt idx="4">
                  <c:v>45</c:v>
                </c:pt>
                <c:pt idx="5">
                  <c:v>102</c:v>
                </c:pt>
                <c:pt idx="6">
                  <c:v>0</c:v>
                </c:pt>
              </c:numCache>
            </c:numRef>
          </c:val>
        </c:ser>
        <c:ser>
          <c:idx val="3"/>
          <c:order val="3"/>
          <c:tx>
            <c:strRef>
              <c:f>'CR Statistics'!$W$899</c:f>
              <c:strCache>
                <c:ptCount val="1"/>
                <c:pt idx="0">
                  <c:v>RAN4</c:v>
                </c:pt>
              </c:strCache>
            </c:strRef>
          </c:tx>
          <c:spPr>
            <a:solidFill>
              <a:srgbClr val="CCFFFF"/>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Statistics'!$W$900:$W$906</c:f>
              <c:numCache>
                <c:formatCode>General</c:formatCode>
                <c:ptCount val="7"/>
                <c:pt idx="0">
                  <c:v>0</c:v>
                </c:pt>
                <c:pt idx="1">
                  <c:v>0</c:v>
                </c:pt>
                <c:pt idx="2">
                  <c:v>0</c:v>
                </c:pt>
                <c:pt idx="3">
                  <c:v>14</c:v>
                </c:pt>
                <c:pt idx="4">
                  <c:v>52</c:v>
                </c:pt>
                <c:pt idx="5">
                  <c:v>76</c:v>
                </c:pt>
                <c:pt idx="6">
                  <c:v>0</c:v>
                </c:pt>
              </c:numCache>
            </c:numRef>
          </c:val>
        </c:ser>
        <c:ser>
          <c:idx val="4"/>
          <c:order val="4"/>
          <c:tx>
            <c:strRef>
              <c:f>'CR Statistics'!$X$899</c:f>
              <c:strCache>
                <c:ptCount val="1"/>
                <c:pt idx="0">
                  <c:v>RAN5</c:v>
                </c:pt>
              </c:strCache>
            </c:strRef>
          </c:tx>
          <c:spPr>
            <a:solidFill>
              <a:srgbClr val="660066"/>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Statistics'!$X$900:$X$906</c:f>
              <c:numCache>
                <c:formatCode>General</c:formatCode>
                <c:ptCount val="7"/>
                <c:pt idx="0">
                  <c:v>0</c:v>
                </c:pt>
                <c:pt idx="1">
                  <c:v>0</c:v>
                </c:pt>
                <c:pt idx="2">
                  <c:v>0</c:v>
                </c:pt>
                <c:pt idx="3">
                  <c:v>0</c:v>
                </c:pt>
                <c:pt idx="4">
                  <c:v>579</c:v>
                </c:pt>
                <c:pt idx="5">
                  <c:v>0</c:v>
                </c:pt>
                <c:pt idx="6">
                  <c:v>0</c:v>
                </c:pt>
              </c:numCache>
            </c:numRef>
          </c:val>
        </c:ser>
        <c:ser>
          <c:idx val="5"/>
          <c:order val="5"/>
          <c:tx>
            <c:strRef>
              <c:f>'CR Statistics'!$Y$899</c:f>
              <c:strCache>
                <c:ptCount val="1"/>
                <c:pt idx="0">
                  <c:v>RAN without RAN5</c:v>
                </c:pt>
              </c:strCache>
            </c:strRef>
          </c:tx>
          <c:spPr>
            <a:solidFill>
              <a:srgbClr val="FF8080"/>
            </a:solidFill>
            <a:ln w="12700">
              <a:solidFill>
                <a:srgbClr val="000000"/>
              </a:solidFill>
              <a:prstDash val="solid"/>
            </a:ln>
          </c:spPr>
          <c:cat>
            <c:strRef>
              <c:f>'CR Statistics'!$S$900:$S$906</c:f>
              <c:strCache>
                <c:ptCount val="7"/>
                <c:pt idx="0">
                  <c:v>REL-4</c:v>
                </c:pt>
                <c:pt idx="1">
                  <c:v>REL-5</c:v>
                </c:pt>
                <c:pt idx="2">
                  <c:v>REL-6</c:v>
                </c:pt>
                <c:pt idx="3">
                  <c:v>REL-7</c:v>
                </c:pt>
                <c:pt idx="4">
                  <c:v>REL-8</c:v>
                </c:pt>
                <c:pt idx="5">
                  <c:v>REL-9</c:v>
                </c:pt>
                <c:pt idx="6">
                  <c:v>REL-10</c:v>
                </c:pt>
              </c:strCache>
            </c:strRef>
          </c:cat>
          <c:val>
            <c:numRef>
              <c:f>'CR Statistics'!$Y$900:$Y$906</c:f>
              <c:numCache>
                <c:formatCode>General</c:formatCode>
                <c:ptCount val="7"/>
                <c:pt idx="0">
                  <c:v>1</c:v>
                </c:pt>
                <c:pt idx="1">
                  <c:v>1</c:v>
                </c:pt>
                <c:pt idx="2">
                  <c:v>2</c:v>
                </c:pt>
                <c:pt idx="3">
                  <c:v>23</c:v>
                </c:pt>
                <c:pt idx="4">
                  <c:v>156</c:v>
                </c:pt>
                <c:pt idx="5">
                  <c:v>355</c:v>
                </c:pt>
                <c:pt idx="6">
                  <c:v>2</c:v>
                </c:pt>
              </c:numCache>
            </c:numRef>
          </c:val>
        </c:ser>
        <c:axId val="76626944"/>
        <c:axId val="76641024"/>
      </c:barChart>
      <c:catAx>
        <c:axId val="7662694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641024"/>
        <c:crosses val="autoZero"/>
        <c:auto val="1"/>
        <c:lblAlgn val="ctr"/>
        <c:lblOffset val="100"/>
        <c:tickLblSkip val="1"/>
        <c:tickMarkSkip val="1"/>
      </c:catAx>
      <c:valAx>
        <c:axId val="7664102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62694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2369"/>
          <c:h val="0.4542586750788884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6335"/>
          <c:w val="0.85092266495672531"/>
          <c:h val="0.55875430613553523"/>
        </c:manualLayout>
      </c:layout>
      <c:barChart>
        <c:barDir val="col"/>
        <c:grouping val="clustered"/>
        <c:ser>
          <c:idx val="0"/>
          <c:order val="0"/>
          <c:tx>
            <c:strRef>
              <c:f>'CR Statistics'!$AM$891</c:f>
              <c:strCache>
                <c:ptCount val="1"/>
                <c:pt idx="0">
                  <c:v>RAN #43</c:v>
                </c:pt>
              </c:strCache>
            </c:strRef>
          </c:tx>
          <c:spPr>
            <a:solidFill>
              <a:srgbClr val="9999FF"/>
            </a:solidFill>
            <a:ln w="12700">
              <a:solidFill>
                <a:srgbClr val="000000"/>
              </a:solidFill>
              <a:prstDash val="solid"/>
            </a:ln>
          </c:spPr>
          <c:cat>
            <c:strRef>
              <c:f>'CR Statistics'!$AL$892:$AL$899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Statistics'!$AM$892:$AM$899</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Statistics'!$AN$891</c:f>
              <c:strCache>
                <c:ptCount val="1"/>
                <c:pt idx="0">
                  <c:v>RAN #44</c:v>
                </c:pt>
              </c:strCache>
            </c:strRef>
          </c:tx>
          <c:spPr>
            <a:solidFill>
              <a:srgbClr val="993366"/>
            </a:solidFill>
            <a:ln w="12700">
              <a:solidFill>
                <a:srgbClr val="000000"/>
              </a:solidFill>
              <a:prstDash val="solid"/>
            </a:ln>
          </c:spPr>
          <c:cat>
            <c:strRef>
              <c:f>'CR Statistics'!$AL$892:$AL$899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Statistics'!$AN$892:$AN$899</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Statistics'!$AO$891</c:f>
              <c:strCache>
                <c:ptCount val="1"/>
                <c:pt idx="0">
                  <c:v>RAN #45</c:v>
                </c:pt>
              </c:strCache>
            </c:strRef>
          </c:tx>
          <c:spPr>
            <a:solidFill>
              <a:srgbClr val="FFFFCC"/>
            </a:solidFill>
            <a:ln w="12700">
              <a:solidFill>
                <a:srgbClr val="000000"/>
              </a:solidFill>
              <a:prstDash val="solid"/>
            </a:ln>
          </c:spPr>
          <c:cat>
            <c:strRef>
              <c:f>'CR Statistics'!$AL$892:$AL$899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Statistics'!$AO$892:$AO$899</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Statistics'!$AP$891</c:f>
              <c:strCache>
                <c:ptCount val="1"/>
                <c:pt idx="0">
                  <c:v>RAN #46</c:v>
                </c:pt>
              </c:strCache>
            </c:strRef>
          </c:tx>
          <c:spPr>
            <a:solidFill>
              <a:srgbClr val="FF0000"/>
            </a:solidFill>
            <a:ln w="12700">
              <a:solidFill>
                <a:srgbClr val="000000"/>
              </a:solidFill>
              <a:prstDash val="solid"/>
            </a:ln>
          </c:spPr>
          <c:cat>
            <c:strRef>
              <c:f>'CR Statistics'!$AL$892:$AL$899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Statistics'!$AP$892:$AP$899</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Statistics'!$AQ$891</c:f>
              <c:strCache>
                <c:ptCount val="1"/>
                <c:pt idx="0">
                  <c:v>RAN #47</c:v>
                </c:pt>
              </c:strCache>
            </c:strRef>
          </c:tx>
          <c:spPr>
            <a:solidFill>
              <a:srgbClr val="660066"/>
            </a:solidFill>
            <a:ln w="12700">
              <a:solidFill>
                <a:srgbClr val="000000"/>
              </a:solidFill>
              <a:prstDash val="solid"/>
            </a:ln>
          </c:spPr>
          <c:cat>
            <c:strRef>
              <c:f>'CR Statistics'!$AL$892:$AL$899</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Statistics'!$AQ$892:$AQ$899</c:f>
              <c:numCache>
                <c:formatCode>General</c:formatCode>
                <c:ptCount val="8"/>
                <c:pt idx="0">
                  <c:v>1</c:v>
                </c:pt>
                <c:pt idx="1">
                  <c:v>1</c:v>
                </c:pt>
                <c:pt idx="2">
                  <c:v>2</c:v>
                </c:pt>
                <c:pt idx="3">
                  <c:v>23</c:v>
                </c:pt>
                <c:pt idx="4">
                  <c:v>156</c:v>
                </c:pt>
                <c:pt idx="5">
                  <c:v>579</c:v>
                </c:pt>
                <c:pt idx="6">
                  <c:v>355</c:v>
                </c:pt>
                <c:pt idx="7">
                  <c:v>2</c:v>
                </c:pt>
              </c:numCache>
            </c:numRef>
          </c:val>
        </c:ser>
        <c:axId val="76684672"/>
        <c:axId val="76690560"/>
      </c:barChart>
      <c:catAx>
        <c:axId val="766846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690560"/>
        <c:crosses val="autoZero"/>
        <c:auto val="1"/>
        <c:lblAlgn val="ctr"/>
        <c:lblOffset val="100"/>
        <c:tickLblSkip val="1"/>
        <c:tickMarkSkip val="1"/>
      </c:catAx>
      <c:valAx>
        <c:axId val="766905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684672"/>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2321"/>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Statistics'!$AM$922</c:f>
              <c:strCache>
                <c:ptCount val="1"/>
                <c:pt idx="0">
                  <c:v>RAN #43</c:v>
                </c:pt>
              </c:strCache>
            </c:strRef>
          </c:tx>
          <c:spPr>
            <a:solidFill>
              <a:srgbClr val="9999FF"/>
            </a:solidFill>
            <a:ln w="12700">
              <a:solidFill>
                <a:srgbClr val="000000"/>
              </a:solidFill>
              <a:prstDash val="solid"/>
            </a:ln>
          </c:spPr>
          <c:cat>
            <c:strRef>
              <c:f>'CR Statistics'!$AL$923:$AL$929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Statistics'!$AM$923:$AM$929</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Statistics'!$AN$922</c:f>
              <c:strCache>
                <c:ptCount val="1"/>
                <c:pt idx="0">
                  <c:v>RAN #44</c:v>
                </c:pt>
              </c:strCache>
            </c:strRef>
          </c:tx>
          <c:spPr>
            <a:solidFill>
              <a:srgbClr val="993366"/>
            </a:solidFill>
            <a:ln w="12700">
              <a:solidFill>
                <a:srgbClr val="000000"/>
              </a:solidFill>
              <a:prstDash val="solid"/>
            </a:ln>
          </c:spPr>
          <c:cat>
            <c:strRef>
              <c:f>'CR Statistics'!$AL$923:$AL$929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Statistics'!$AN$923:$AN$929</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Statistics'!$AO$922</c:f>
              <c:strCache>
                <c:ptCount val="1"/>
                <c:pt idx="0">
                  <c:v>RAN #45</c:v>
                </c:pt>
              </c:strCache>
            </c:strRef>
          </c:tx>
          <c:spPr>
            <a:solidFill>
              <a:srgbClr val="FFFFCC"/>
            </a:solidFill>
            <a:ln w="12700">
              <a:solidFill>
                <a:srgbClr val="000000"/>
              </a:solidFill>
              <a:prstDash val="solid"/>
            </a:ln>
          </c:spPr>
          <c:cat>
            <c:strRef>
              <c:f>'CR Statistics'!$AL$923:$AL$929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Statistics'!$AO$923:$AO$929</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Statistics'!$AP$922</c:f>
              <c:strCache>
                <c:ptCount val="1"/>
                <c:pt idx="0">
                  <c:v>RAN #46</c:v>
                </c:pt>
              </c:strCache>
            </c:strRef>
          </c:tx>
          <c:spPr>
            <a:solidFill>
              <a:srgbClr val="FF0000"/>
            </a:solidFill>
            <a:ln w="12700">
              <a:solidFill>
                <a:srgbClr val="000000"/>
              </a:solidFill>
              <a:prstDash val="solid"/>
            </a:ln>
          </c:spPr>
          <c:cat>
            <c:strRef>
              <c:f>'CR Statistics'!$AL$923:$AL$929</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Statistics'!$AP$923:$AP$929</c:f>
              <c:numCache>
                <c:formatCode>General</c:formatCode>
                <c:ptCount val="7"/>
                <c:pt idx="0">
                  <c:v>1</c:v>
                </c:pt>
                <c:pt idx="1">
                  <c:v>1</c:v>
                </c:pt>
                <c:pt idx="2">
                  <c:v>3</c:v>
                </c:pt>
                <c:pt idx="3">
                  <c:v>28</c:v>
                </c:pt>
                <c:pt idx="4">
                  <c:v>249</c:v>
                </c:pt>
                <c:pt idx="5">
                  <c:v>535</c:v>
                </c:pt>
                <c:pt idx="6">
                  <c:v>273</c:v>
                </c:pt>
              </c:numCache>
            </c:numRef>
          </c:val>
        </c:ser>
        <c:axId val="76729728"/>
        <c:axId val="76735616"/>
      </c:barChart>
      <c:catAx>
        <c:axId val="7672972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735616"/>
        <c:crosses val="autoZero"/>
        <c:auto val="1"/>
        <c:lblAlgn val="ctr"/>
        <c:lblOffset val="100"/>
        <c:tickLblSkip val="1"/>
        <c:tickMarkSkip val="1"/>
      </c:catAx>
      <c:valAx>
        <c:axId val="7673561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72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87"/>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572"/>
          <c:y val="3.4700315457416267E-2"/>
        </c:manualLayout>
      </c:layout>
      <c:spPr>
        <a:noFill/>
        <a:ln w="25400">
          <a:noFill/>
        </a:ln>
      </c:spPr>
    </c:title>
    <c:plotArea>
      <c:layout>
        <c:manualLayout>
          <c:layoutTarget val="inner"/>
          <c:xMode val="edge"/>
          <c:yMode val="edge"/>
          <c:x val="0.10593231297619179"/>
          <c:y val="0.20820189274448594"/>
          <c:w val="0.83474662625242613"/>
          <c:h val="0.63722397476340764"/>
        </c:manualLayout>
      </c:layout>
      <c:barChart>
        <c:barDir val="col"/>
        <c:grouping val="clustered"/>
        <c:ser>
          <c:idx val="0"/>
          <c:order val="0"/>
          <c:tx>
            <c:strRef>
              <c:f>'CR Statistics'!$T$867</c:f>
              <c:strCache>
                <c:ptCount val="1"/>
                <c:pt idx="0">
                  <c:v>RAN1</c:v>
                </c:pt>
              </c:strCache>
            </c:strRef>
          </c:tx>
          <c:spPr>
            <a:solidFill>
              <a:srgbClr val="00FF00"/>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Statistics'!$T$868:$T$871</c:f>
              <c:numCache>
                <c:formatCode>General</c:formatCode>
                <c:ptCount val="4"/>
                <c:pt idx="0">
                  <c:v>1</c:v>
                </c:pt>
                <c:pt idx="1">
                  <c:v>4</c:v>
                </c:pt>
                <c:pt idx="2">
                  <c:v>6</c:v>
                </c:pt>
                <c:pt idx="3">
                  <c:v>0</c:v>
                </c:pt>
              </c:numCache>
            </c:numRef>
          </c:val>
        </c:ser>
        <c:ser>
          <c:idx val="1"/>
          <c:order val="1"/>
          <c:tx>
            <c:strRef>
              <c:f>'CR Statistics'!$U$867</c:f>
              <c:strCache>
                <c:ptCount val="1"/>
                <c:pt idx="0">
                  <c:v>RAN2</c:v>
                </c:pt>
              </c:strCache>
            </c:strRef>
          </c:tx>
          <c:spPr>
            <a:solidFill>
              <a:srgbClr val="FF0000"/>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Statistics'!$U$868:$U$871</c:f>
              <c:numCache>
                <c:formatCode>General</c:formatCode>
                <c:ptCount val="4"/>
                <c:pt idx="0">
                  <c:v>7</c:v>
                </c:pt>
                <c:pt idx="1">
                  <c:v>33</c:v>
                </c:pt>
                <c:pt idx="2">
                  <c:v>57</c:v>
                </c:pt>
                <c:pt idx="3">
                  <c:v>5</c:v>
                </c:pt>
              </c:numCache>
            </c:numRef>
          </c:val>
        </c:ser>
        <c:ser>
          <c:idx val="2"/>
          <c:order val="2"/>
          <c:tx>
            <c:strRef>
              <c:f>'CR Statistics'!$V$867</c:f>
              <c:strCache>
                <c:ptCount val="1"/>
                <c:pt idx="0">
                  <c:v>RAN3</c:v>
                </c:pt>
              </c:strCache>
            </c:strRef>
          </c:tx>
          <c:spPr>
            <a:solidFill>
              <a:srgbClr val="0000FF"/>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Statistics'!$V$868:$V$871</c:f>
              <c:numCache>
                <c:formatCode>General</c:formatCode>
                <c:ptCount val="4"/>
                <c:pt idx="0">
                  <c:v>0</c:v>
                </c:pt>
                <c:pt idx="1">
                  <c:v>13</c:v>
                </c:pt>
                <c:pt idx="2">
                  <c:v>48</c:v>
                </c:pt>
                <c:pt idx="3">
                  <c:v>0</c:v>
                </c:pt>
              </c:numCache>
            </c:numRef>
          </c:val>
        </c:ser>
        <c:ser>
          <c:idx val="3"/>
          <c:order val="3"/>
          <c:tx>
            <c:strRef>
              <c:f>'CR Statistics'!$W$867</c:f>
              <c:strCache>
                <c:ptCount val="1"/>
                <c:pt idx="0">
                  <c:v>RAN4</c:v>
                </c:pt>
              </c:strCache>
            </c:strRef>
          </c:tx>
          <c:spPr>
            <a:solidFill>
              <a:srgbClr val="FFFF00"/>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Statistics'!$W$868:$W$871</c:f>
              <c:numCache>
                <c:formatCode>General</c:formatCode>
                <c:ptCount val="4"/>
                <c:pt idx="0">
                  <c:v>4</c:v>
                </c:pt>
                <c:pt idx="1">
                  <c:v>34</c:v>
                </c:pt>
                <c:pt idx="2">
                  <c:v>50</c:v>
                </c:pt>
                <c:pt idx="3">
                  <c:v>10</c:v>
                </c:pt>
              </c:numCache>
            </c:numRef>
          </c:val>
        </c:ser>
        <c:ser>
          <c:idx val="4"/>
          <c:order val="4"/>
          <c:tx>
            <c:strRef>
              <c:f>'CR Statistics'!$X$867</c:f>
              <c:strCache>
                <c:ptCount val="1"/>
                <c:pt idx="0">
                  <c:v>RAN5</c:v>
                </c:pt>
              </c:strCache>
            </c:strRef>
          </c:tx>
          <c:spPr>
            <a:solidFill>
              <a:srgbClr val="660066"/>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Statistics'!$X$868:$X$871</c:f>
              <c:numCache>
                <c:formatCode>General</c:formatCode>
                <c:ptCount val="4"/>
                <c:pt idx="0">
                  <c:v>0</c:v>
                </c:pt>
                <c:pt idx="1">
                  <c:v>91</c:v>
                </c:pt>
                <c:pt idx="2">
                  <c:v>415</c:v>
                </c:pt>
                <c:pt idx="3">
                  <c:v>0</c:v>
                </c:pt>
              </c:numCache>
            </c:numRef>
          </c:val>
        </c:ser>
        <c:ser>
          <c:idx val="5"/>
          <c:order val="5"/>
          <c:tx>
            <c:strRef>
              <c:f>'CR Statistics'!$Y$867</c:f>
              <c:strCache>
                <c:ptCount val="1"/>
                <c:pt idx="0">
                  <c:v>RAN without RAN5</c:v>
                </c:pt>
              </c:strCache>
            </c:strRef>
          </c:tx>
          <c:spPr>
            <a:solidFill>
              <a:srgbClr val="FF00FF"/>
            </a:solidFill>
            <a:ln w="12700">
              <a:solidFill>
                <a:srgbClr val="000000"/>
              </a:solidFill>
              <a:prstDash val="solid"/>
            </a:ln>
          </c:spPr>
          <c:cat>
            <c:strRef>
              <c:f>'CR Statistics'!$S$868:$S$871</c:f>
              <c:strCache>
                <c:ptCount val="4"/>
                <c:pt idx="0">
                  <c:v>REL-7</c:v>
                </c:pt>
                <c:pt idx="1">
                  <c:v>REL-8</c:v>
                </c:pt>
                <c:pt idx="2">
                  <c:v>REL-9</c:v>
                </c:pt>
                <c:pt idx="3">
                  <c:v>REL-10</c:v>
                </c:pt>
              </c:strCache>
            </c:strRef>
          </c:cat>
          <c:val>
            <c:numRef>
              <c:f>'CR Statistics'!$Y$868:$Y$871</c:f>
              <c:numCache>
                <c:formatCode>General</c:formatCode>
                <c:ptCount val="4"/>
                <c:pt idx="0">
                  <c:v>12</c:v>
                </c:pt>
                <c:pt idx="1">
                  <c:v>84</c:v>
                </c:pt>
                <c:pt idx="2">
                  <c:v>161</c:v>
                </c:pt>
                <c:pt idx="3">
                  <c:v>15</c:v>
                </c:pt>
              </c:numCache>
            </c:numRef>
          </c:val>
        </c:ser>
        <c:axId val="76776192"/>
        <c:axId val="76777728"/>
      </c:barChart>
      <c:catAx>
        <c:axId val="767761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777728"/>
        <c:crosses val="autoZero"/>
        <c:auto val="1"/>
        <c:lblAlgn val="ctr"/>
        <c:lblOffset val="100"/>
        <c:tickLblSkip val="1"/>
        <c:tickMarkSkip val="1"/>
      </c:catAx>
      <c:valAx>
        <c:axId val="7677772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776192"/>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2891"/>
          <c:h val="0.4542586750788928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6686"/>
          <c:y val="0.23980871507961227"/>
          <c:w val="0.81574672801953785"/>
          <c:h val="0.41726716423852539"/>
        </c:manualLayout>
      </c:layout>
      <c:barChart>
        <c:barDir val="col"/>
        <c:grouping val="clustered"/>
        <c:ser>
          <c:idx val="0"/>
          <c:order val="0"/>
          <c:tx>
            <c:strRef>
              <c:f>'CR Statistics'!$AM$865</c:f>
              <c:strCache>
                <c:ptCount val="1"/>
                <c:pt idx="0">
                  <c:v>RAN #43</c:v>
                </c:pt>
              </c:strCache>
            </c:strRef>
          </c:tx>
          <c:spPr>
            <a:solidFill>
              <a:srgbClr val="9999FF"/>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Statistics'!$AM$866:$AM$874</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Statistics'!$AN$865</c:f>
              <c:strCache>
                <c:ptCount val="1"/>
                <c:pt idx="0">
                  <c:v>RAN #44</c:v>
                </c:pt>
              </c:strCache>
            </c:strRef>
          </c:tx>
          <c:spPr>
            <a:solidFill>
              <a:srgbClr val="FF00FF"/>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Statistics'!$AN$866:$AN$874</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Statistics'!$AO$865</c:f>
              <c:strCache>
                <c:ptCount val="1"/>
                <c:pt idx="0">
                  <c:v>RAN #45</c:v>
                </c:pt>
              </c:strCache>
            </c:strRef>
          </c:tx>
          <c:spPr>
            <a:solidFill>
              <a:srgbClr val="FFFF00"/>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Statistics'!$AO$866:$AO$874</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Statistics'!$AP$865</c:f>
              <c:strCache>
                <c:ptCount val="1"/>
                <c:pt idx="0">
                  <c:v>RAN #46</c:v>
                </c:pt>
              </c:strCache>
            </c:strRef>
          </c:tx>
          <c:spPr>
            <a:solidFill>
              <a:srgbClr val="FF0000"/>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Statistics'!$AP$866:$AP$874</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Statistics'!$AQ$865</c:f>
              <c:strCache>
                <c:ptCount val="1"/>
                <c:pt idx="0">
                  <c:v>RAN #47</c:v>
                </c:pt>
              </c:strCache>
            </c:strRef>
          </c:tx>
          <c:spPr>
            <a:solidFill>
              <a:srgbClr val="00FF00"/>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Statistics'!$AQ$866:$AQ$874</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Statistics'!$AR$865</c:f>
              <c:strCache>
                <c:ptCount val="1"/>
                <c:pt idx="0">
                  <c:v>RAN #48</c:v>
                </c:pt>
              </c:strCache>
            </c:strRef>
          </c:tx>
          <c:spPr>
            <a:solidFill>
              <a:srgbClr val="800080"/>
            </a:solidFill>
            <a:ln w="12700">
              <a:solidFill>
                <a:srgbClr val="000000"/>
              </a:solidFill>
              <a:prstDash val="solid"/>
            </a:ln>
          </c:spPr>
          <c:cat>
            <c:strRef>
              <c:f>'CR Statistics'!$AL$866:$AL$874</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Statistics'!$AR$866:$AR$874</c:f>
              <c:numCache>
                <c:formatCode>General</c:formatCode>
                <c:ptCount val="9"/>
                <c:pt idx="0">
                  <c:v>0</c:v>
                </c:pt>
                <c:pt idx="1">
                  <c:v>0</c:v>
                </c:pt>
                <c:pt idx="2">
                  <c:v>0</c:v>
                </c:pt>
                <c:pt idx="3">
                  <c:v>12</c:v>
                </c:pt>
                <c:pt idx="4">
                  <c:v>84</c:v>
                </c:pt>
                <c:pt idx="5">
                  <c:v>91</c:v>
                </c:pt>
                <c:pt idx="6">
                  <c:v>161</c:v>
                </c:pt>
                <c:pt idx="7">
                  <c:v>415</c:v>
                </c:pt>
                <c:pt idx="8">
                  <c:v>15</c:v>
                </c:pt>
              </c:numCache>
            </c:numRef>
          </c:val>
        </c:ser>
        <c:axId val="76896128"/>
        <c:axId val="76897664"/>
      </c:barChart>
      <c:catAx>
        <c:axId val="76896128"/>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76897664"/>
        <c:crosses val="autoZero"/>
        <c:auto val="1"/>
        <c:lblAlgn val="ctr"/>
        <c:lblOffset val="100"/>
        <c:tickLblSkip val="1"/>
        <c:tickMarkSkip val="1"/>
      </c:catAx>
      <c:valAx>
        <c:axId val="7689766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896128"/>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572"/>
          <c:y val="3.4700315457416267E-2"/>
        </c:manualLayout>
      </c:layout>
      <c:spPr>
        <a:noFill/>
        <a:ln w="25400">
          <a:noFill/>
        </a:ln>
      </c:spPr>
    </c:title>
    <c:plotArea>
      <c:layout>
        <c:manualLayout>
          <c:layoutTarget val="inner"/>
          <c:xMode val="edge"/>
          <c:yMode val="edge"/>
          <c:x val="0.11652554427382017"/>
          <c:y val="0.25552050473186338"/>
          <c:w val="0.81567880991667163"/>
          <c:h val="0.57728706624605652"/>
        </c:manualLayout>
      </c:layout>
      <c:barChart>
        <c:barDir val="col"/>
        <c:grouping val="clustered"/>
        <c:ser>
          <c:idx val="0"/>
          <c:order val="0"/>
          <c:tx>
            <c:strRef>
              <c:f>'CR Statistics'!$T$840</c:f>
              <c:strCache>
                <c:ptCount val="1"/>
                <c:pt idx="0">
                  <c:v>RAN1</c:v>
                </c:pt>
              </c:strCache>
            </c:strRef>
          </c:tx>
          <c:spPr>
            <a:solidFill>
              <a:srgbClr val="00FF00"/>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Statistics'!$T$841:$T$844</c:f>
              <c:numCache>
                <c:formatCode>General</c:formatCode>
                <c:ptCount val="4"/>
                <c:pt idx="0">
                  <c:v>4</c:v>
                </c:pt>
                <c:pt idx="1">
                  <c:v>2</c:v>
                </c:pt>
                <c:pt idx="2">
                  <c:v>6</c:v>
                </c:pt>
                <c:pt idx="3">
                  <c:v>4</c:v>
                </c:pt>
              </c:numCache>
            </c:numRef>
          </c:val>
        </c:ser>
        <c:ser>
          <c:idx val="1"/>
          <c:order val="1"/>
          <c:tx>
            <c:strRef>
              <c:f>'CR Statistics'!$U$840</c:f>
              <c:strCache>
                <c:ptCount val="1"/>
                <c:pt idx="0">
                  <c:v>RAN2</c:v>
                </c:pt>
              </c:strCache>
            </c:strRef>
          </c:tx>
          <c:spPr>
            <a:solidFill>
              <a:srgbClr val="FF0000"/>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Statistics'!$U$841:$U$844</c:f>
              <c:numCache>
                <c:formatCode>General</c:formatCode>
                <c:ptCount val="4"/>
                <c:pt idx="0">
                  <c:v>10</c:v>
                </c:pt>
                <c:pt idx="1">
                  <c:v>17</c:v>
                </c:pt>
                <c:pt idx="2">
                  <c:v>50</c:v>
                </c:pt>
                <c:pt idx="3">
                  <c:v>19</c:v>
                </c:pt>
              </c:numCache>
            </c:numRef>
          </c:val>
        </c:ser>
        <c:ser>
          <c:idx val="2"/>
          <c:order val="2"/>
          <c:tx>
            <c:strRef>
              <c:f>'CR Statistics'!$V$840</c:f>
              <c:strCache>
                <c:ptCount val="1"/>
                <c:pt idx="0">
                  <c:v>RAN3</c:v>
                </c:pt>
              </c:strCache>
            </c:strRef>
          </c:tx>
          <c:spPr>
            <a:solidFill>
              <a:srgbClr val="0000FF"/>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Statistics'!$V$841:$V$844</c:f>
              <c:numCache>
                <c:formatCode>General</c:formatCode>
                <c:ptCount val="4"/>
                <c:pt idx="0">
                  <c:v>0</c:v>
                </c:pt>
                <c:pt idx="1">
                  <c:v>10</c:v>
                </c:pt>
                <c:pt idx="2">
                  <c:v>27</c:v>
                </c:pt>
                <c:pt idx="3">
                  <c:v>7</c:v>
                </c:pt>
              </c:numCache>
            </c:numRef>
          </c:val>
        </c:ser>
        <c:ser>
          <c:idx val="3"/>
          <c:order val="3"/>
          <c:tx>
            <c:strRef>
              <c:f>'CR Statistics'!$W$840</c:f>
              <c:strCache>
                <c:ptCount val="1"/>
                <c:pt idx="0">
                  <c:v>RAN4</c:v>
                </c:pt>
              </c:strCache>
            </c:strRef>
          </c:tx>
          <c:spPr>
            <a:solidFill>
              <a:srgbClr val="FFFF00"/>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Statistics'!$W$841:$W$844</c:f>
              <c:numCache>
                <c:formatCode>General</c:formatCode>
                <c:ptCount val="4"/>
                <c:pt idx="0">
                  <c:v>4</c:v>
                </c:pt>
                <c:pt idx="1">
                  <c:v>33</c:v>
                </c:pt>
                <c:pt idx="2">
                  <c:v>62</c:v>
                </c:pt>
                <c:pt idx="3">
                  <c:v>9</c:v>
                </c:pt>
              </c:numCache>
            </c:numRef>
          </c:val>
        </c:ser>
        <c:ser>
          <c:idx val="4"/>
          <c:order val="4"/>
          <c:tx>
            <c:strRef>
              <c:f>'CR Statistics'!$X$840</c:f>
              <c:strCache>
                <c:ptCount val="1"/>
                <c:pt idx="0">
                  <c:v>RAN5</c:v>
                </c:pt>
              </c:strCache>
            </c:strRef>
          </c:tx>
          <c:spPr>
            <a:solidFill>
              <a:srgbClr val="660066"/>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Statistics'!$X$841:$X$844</c:f>
              <c:numCache>
                <c:formatCode>General</c:formatCode>
                <c:ptCount val="4"/>
                <c:pt idx="0">
                  <c:v>0</c:v>
                </c:pt>
                <c:pt idx="1">
                  <c:v>181</c:v>
                </c:pt>
                <c:pt idx="2">
                  <c:v>435</c:v>
                </c:pt>
                <c:pt idx="3">
                  <c:v>0</c:v>
                </c:pt>
              </c:numCache>
            </c:numRef>
          </c:val>
        </c:ser>
        <c:ser>
          <c:idx val="5"/>
          <c:order val="5"/>
          <c:tx>
            <c:strRef>
              <c:f>'CR Statistics'!$Y$840</c:f>
              <c:strCache>
                <c:ptCount val="1"/>
                <c:pt idx="0">
                  <c:v>RAN without RAN5</c:v>
                </c:pt>
              </c:strCache>
            </c:strRef>
          </c:tx>
          <c:spPr>
            <a:solidFill>
              <a:srgbClr val="FF00FF"/>
            </a:solidFill>
            <a:ln w="12700">
              <a:solidFill>
                <a:srgbClr val="000000"/>
              </a:solidFill>
              <a:prstDash val="solid"/>
            </a:ln>
          </c:spPr>
          <c:cat>
            <c:strRef>
              <c:f>'CR Statistics'!$S$841:$S$844</c:f>
              <c:strCache>
                <c:ptCount val="4"/>
                <c:pt idx="0">
                  <c:v>REL-7</c:v>
                </c:pt>
                <c:pt idx="1">
                  <c:v>REL-8</c:v>
                </c:pt>
                <c:pt idx="2">
                  <c:v>REL-9</c:v>
                </c:pt>
                <c:pt idx="3">
                  <c:v>REL-10</c:v>
                </c:pt>
              </c:strCache>
            </c:strRef>
          </c:cat>
          <c:val>
            <c:numRef>
              <c:f>'CR Statistics'!$Y$841:$Y$844</c:f>
              <c:numCache>
                <c:formatCode>General</c:formatCode>
                <c:ptCount val="4"/>
                <c:pt idx="0">
                  <c:v>18</c:v>
                </c:pt>
                <c:pt idx="1">
                  <c:v>62</c:v>
                </c:pt>
                <c:pt idx="2">
                  <c:v>145</c:v>
                </c:pt>
                <c:pt idx="3">
                  <c:v>39</c:v>
                </c:pt>
              </c:numCache>
            </c:numRef>
          </c:val>
        </c:ser>
        <c:axId val="76946432"/>
        <c:axId val="76960512"/>
      </c:barChart>
      <c:catAx>
        <c:axId val="7694643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960512"/>
        <c:crosses val="autoZero"/>
        <c:auto val="1"/>
        <c:lblAlgn val="ctr"/>
        <c:lblOffset val="100"/>
        <c:tickLblSkip val="1"/>
        <c:tickMarkSkip val="1"/>
      </c:catAx>
      <c:valAx>
        <c:axId val="7696051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76946432"/>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2386"/>
          <c:h val="0.4542586750788807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9754"/>
          <c:y val="3.117505995203837E-2"/>
        </c:manualLayout>
      </c:layout>
      <c:spPr>
        <a:noFill/>
        <a:ln w="25400">
          <a:noFill/>
        </a:ln>
      </c:spPr>
    </c:title>
    <c:plotArea>
      <c:layout>
        <c:manualLayout>
          <c:layoutTarget val="inner"/>
          <c:xMode val="edge"/>
          <c:yMode val="edge"/>
          <c:x val="8.9120471101516566E-2"/>
          <c:y val="0.18465271061130145"/>
          <c:w val="0.85416763211586644"/>
          <c:h val="0.57074474188948165"/>
        </c:manualLayout>
      </c:layout>
      <c:barChart>
        <c:barDir val="col"/>
        <c:grouping val="clustered"/>
        <c:ser>
          <c:idx val="0"/>
          <c:order val="0"/>
          <c:tx>
            <c:strRef>
              <c:f>'CR Statistics'!$AM$838</c:f>
              <c:strCache>
                <c:ptCount val="1"/>
                <c:pt idx="0">
                  <c:v>RAN #43</c:v>
                </c:pt>
              </c:strCache>
            </c:strRef>
          </c:tx>
          <c:spPr>
            <a:solidFill>
              <a:srgbClr val="9999FF"/>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Statistics'!$AM$839:$AM$847</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Statistics'!$AN$838</c:f>
              <c:strCache>
                <c:ptCount val="1"/>
                <c:pt idx="0">
                  <c:v>RAN #44</c:v>
                </c:pt>
              </c:strCache>
            </c:strRef>
          </c:tx>
          <c:spPr>
            <a:solidFill>
              <a:srgbClr val="FF00FF"/>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Statistics'!$AN$839:$AN$847</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Statistics'!$AO$838</c:f>
              <c:strCache>
                <c:ptCount val="1"/>
                <c:pt idx="0">
                  <c:v>RAN #45</c:v>
                </c:pt>
              </c:strCache>
            </c:strRef>
          </c:tx>
          <c:spPr>
            <a:solidFill>
              <a:srgbClr val="FFFF00"/>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Statistics'!$AO$839:$AO$847</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Statistics'!$AP$838</c:f>
              <c:strCache>
                <c:ptCount val="1"/>
                <c:pt idx="0">
                  <c:v>RAN #46</c:v>
                </c:pt>
              </c:strCache>
            </c:strRef>
          </c:tx>
          <c:spPr>
            <a:solidFill>
              <a:srgbClr val="FF0000"/>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Statistics'!$AP$839:$AP$847</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Statistics'!$AQ$838</c:f>
              <c:strCache>
                <c:ptCount val="1"/>
                <c:pt idx="0">
                  <c:v>RAN #47</c:v>
                </c:pt>
              </c:strCache>
            </c:strRef>
          </c:tx>
          <c:spPr>
            <a:solidFill>
              <a:srgbClr val="00FF00"/>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Statistics'!$AQ$839:$AQ$847</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Statistics'!$AR$838</c:f>
              <c:strCache>
                <c:ptCount val="1"/>
                <c:pt idx="0">
                  <c:v>RAN #48</c:v>
                </c:pt>
              </c:strCache>
            </c:strRef>
          </c:tx>
          <c:spPr>
            <a:solidFill>
              <a:srgbClr val="800080"/>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Statistics'!$AR$839:$AR$847</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Statistics'!$AS$838</c:f>
              <c:strCache>
                <c:ptCount val="1"/>
                <c:pt idx="0">
                  <c:v>RAN #49</c:v>
                </c:pt>
              </c:strCache>
            </c:strRef>
          </c:tx>
          <c:spPr>
            <a:solidFill>
              <a:srgbClr val="0066CC"/>
            </a:solidFill>
            <a:ln w="12700">
              <a:solidFill>
                <a:srgbClr val="000000"/>
              </a:solidFill>
              <a:prstDash val="solid"/>
            </a:ln>
          </c:spPr>
          <c:cat>
            <c:strRef>
              <c:f>'CR Statistics'!$AL$839:$AL$847</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Statistics'!$AS$839:$AS$847</c:f>
              <c:numCache>
                <c:formatCode>General</c:formatCode>
                <c:ptCount val="9"/>
                <c:pt idx="0">
                  <c:v>0</c:v>
                </c:pt>
                <c:pt idx="1">
                  <c:v>0</c:v>
                </c:pt>
                <c:pt idx="2">
                  <c:v>0</c:v>
                </c:pt>
                <c:pt idx="3">
                  <c:v>18</c:v>
                </c:pt>
                <c:pt idx="4">
                  <c:v>62</c:v>
                </c:pt>
                <c:pt idx="5">
                  <c:v>181</c:v>
                </c:pt>
                <c:pt idx="6">
                  <c:v>145</c:v>
                </c:pt>
                <c:pt idx="7">
                  <c:v>435</c:v>
                </c:pt>
                <c:pt idx="8">
                  <c:v>39</c:v>
                </c:pt>
              </c:numCache>
            </c:numRef>
          </c:val>
        </c:ser>
        <c:axId val="77001856"/>
        <c:axId val="77003392"/>
      </c:barChart>
      <c:catAx>
        <c:axId val="770018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003392"/>
        <c:crosses val="autoZero"/>
        <c:auto val="1"/>
        <c:lblAlgn val="ctr"/>
        <c:lblOffset val="100"/>
        <c:tickLblSkip val="1"/>
        <c:tickMarkSkip val="1"/>
      </c:catAx>
      <c:valAx>
        <c:axId val="7700339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001856"/>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4203"/>
          <c:y val="0.15107938845775043"/>
          <c:w val="8.3333454845918434E-2"/>
          <c:h val="0.35491682244756567"/>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023"/>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Statistics'!$T$759</c:f>
              <c:strCache>
                <c:ptCount val="1"/>
                <c:pt idx="0">
                  <c:v>RAN1</c:v>
                </c:pt>
              </c:strCache>
            </c:strRef>
          </c:tx>
          <c:spPr>
            <a:solidFill>
              <a:srgbClr val="00FF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Statistics'!$T$760:$T$767</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Statistics'!$U$759</c:f>
              <c:strCache>
                <c:ptCount val="1"/>
                <c:pt idx="0">
                  <c:v>RAN2</c:v>
                </c:pt>
              </c:strCache>
            </c:strRef>
          </c:tx>
          <c:spPr>
            <a:solidFill>
              <a:srgbClr val="FF00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Statistics'!$U$760:$U$767</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Statistics'!$V$759</c:f>
              <c:strCache>
                <c:ptCount val="1"/>
                <c:pt idx="0">
                  <c:v>RAN3</c:v>
                </c:pt>
              </c:strCache>
            </c:strRef>
          </c:tx>
          <c:spPr>
            <a:solidFill>
              <a:srgbClr val="0000FF"/>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Statistics'!$V$760:$V$767</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Statistics'!$W$759</c:f>
              <c:strCache>
                <c:ptCount val="1"/>
                <c:pt idx="0">
                  <c:v>RAN4</c:v>
                </c:pt>
              </c:strCache>
            </c:strRef>
          </c:tx>
          <c:spPr>
            <a:solidFill>
              <a:srgbClr val="FFFF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Statistics'!$W$760:$W$767</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Statistics'!$X$759</c:f>
              <c:strCache>
                <c:ptCount val="1"/>
                <c:pt idx="0">
                  <c:v>RAN5</c:v>
                </c:pt>
              </c:strCache>
            </c:strRef>
          </c:tx>
          <c:spPr>
            <a:solidFill>
              <a:srgbClr val="660066"/>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Statistics'!$X$760:$X$767</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Statistics'!$Y$759</c:f>
              <c:strCache>
                <c:ptCount val="1"/>
                <c:pt idx="0">
                  <c:v>RAN without RAN5</c:v>
                </c:pt>
              </c:strCache>
            </c:strRef>
          </c:tx>
          <c:spPr>
            <a:solidFill>
              <a:srgbClr val="FF00FF"/>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Statistics'!$Y$760:$Y$767</c:f>
              <c:numCache>
                <c:formatCode>General</c:formatCode>
                <c:ptCount val="8"/>
                <c:pt idx="0">
                  <c:v>1</c:v>
                </c:pt>
                <c:pt idx="1">
                  <c:v>1</c:v>
                </c:pt>
                <c:pt idx="2">
                  <c:v>1</c:v>
                </c:pt>
                <c:pt idx="3">
                  <c:v>4</c:v>
                </c:pt>
                <c:pt idx="4">
                  <c:v>52</c:v>
                </c:pt>
                <c:pt idx="5">
                  <c:v>60</c:v>
                </c:pt>
                <c:pt idx="6">
                  <c:v>409</c:v>
                </c:pt>
                <c:pt idx="7">
                  <c:v>1</c:v>
                </c:pt>
              </c:numCache>
            </c:numRef>
          </c:val>
        </c:ser>
        <c:axId val="77388416"/>
        <c:axId val="77394304"/>
      </c:barChart>
      <c:catAx>
        <c:axId val="773884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394304"/>
        <c:crosses val="autoZero"/>
        <c:auto val="1"/>
        <c:lblAlgn val="ctr"/>
        <c:lblOffset val="100"/>
        <c:tickLblSkip val="1"/>
        <c:tickMarkSkip val="1"/>
      </c:catAx>
      <c:valAx>
        <c:axId val="77394304"/>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388416"/>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6645"/>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7752E-2"/>
        </c:manualLayout>
      </c:layout>
      <c:spPr>
        <a:noFill/>
        <a:ln w="25400">
          <a:noFill/>
        </a:ln>
      </c:spPr>
    </c:title>
    <c:plotArea>
      <c:layout>
        <c:manualLayout>
          <c:layoutTarget val="inner"/>
          <c:xMode val="edge"/>
          <c:yMode val="edge"/>
          <c:x val="0.12711877557143444"/>
          <c:y val="0.13874363284272029"/>
          <c:w val="0.80508557861905261"/>
          <c:h val="0.74869205647203341"/>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77578240"/>
        <c:axId val="77579776"/>
      </c:barChart>
      <c:catAx>
        <c:axId val="7757824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579776"/>
        <c:crosses val="autoZero"/>
        <c:auto val="1"/>
        <c:lblAlgn val="ctr"/>
        <c:lblOffset val="100"/>
        <c:tickLblSkip val="1"/>
        <c:tickMarkSkip val="1"/>
      </c:catAx>
      <c:valAx>
        <c:axId val="7757977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578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2147"/>
          <c:h val="0.37696390045487588"/>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3523"/>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77748864"/>
        <c:axId val="77771136"/>
      </c:barChart>
      <c:catAx>
        <c:axId val="777488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771136"/>
        <c:crosses val="autoZero"/>
        <c:auto val="1"/>
        <c:lblAlgn val="ctr"/>
        <c:lblOffset val="100"/>
        <c:tickLblSkip val="1"/>
        <c:tickMarkSkip val="1"/>
      </c:catAx>
      <c:valAx>
        <c:axId val="7777113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748864"/>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1046"/>
          <c:y val="0.22251337342698471"/>
          <c:w val="0.771187238466709"/>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77799424"/>
        <c:axId val="77800960"/>
      </c:barChart>
      <c:catAx>
        <c:axId val="77799424"/>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800960"/>
        <c:crosses val="autoZero"/>
        <c:auto val="1"/>
        <c:lblAlgn val="ctr"/>
        <c:lblOffset val="100"/>
        <c:tickLblSkip val="1"/>
        <c:tickMarkSkip val="1"/>
      </c:catAx>
      <c:valAx>
        <c:axId val="77800960"/>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77799424"/>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1"/>
          <c:h val="0.3769637687041875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0807"/>
          <c:y val="2.8985507246376812E-2"/>
        </c:manualLayout>
      </c:layout>
      <c:spPr>
        <a:noFill/>
        <a:ln w="25400">
          <a:noFill/>
        </a:ln>
      </c:spPr>
    </c:title>
    <c:plotArea>
      <c:layout>
        <c:manualLayout>
          <c:layoutTarget val="inner"/>
          <c:xMode val="edge"/>
          <c:yMode val="edge"/>
          <c:x val="9.0579816976875047E-2"/>
          <c:y val="0.11180146828389508"/>
          <c:w val="0.852658010475707"/>
          <c:h val="0.67080880970342094"/>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77867648"/>
        <c:axId val="77877632"/>
      </c:barChart>
      <c:catAx>
        <c:axId val="7786764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877632"/>
        <c:crosses val="autoZero"/>
        <c:auto val="1"/>
        <c:lblAlgn val="ctr"/>
        <c:lblOffset val="100"/>
        <c:tickLblSkip val="1"/>
        <c:tickMarkSkip val="1"/>
      </c:catAx>
      <c:valAx>
        <c:axId val="778776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86764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7372"/>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3683"/>
        </c:manualLayout>
      </c:layout>
      <c:barChart>
        <c:barDir val="col"/>
        <c:grouping val="clustered"/>
        <c:ser>
          <c:idx val="0"/>
          <c:order val="0"/>
          <c:tx>
            <c:strRef>
              <c:f>'CR Statistics'!$AM$747</c:f>
              <c:strCache>
                <c:ptCount val="1"/>
                <c:pt idx="0">
                  <c:v>RAN #43</c:v>
                </c:pt>
              </c:strCache>
            </c:strRef>
          </c:tx>
          <c:spPr>
            <a:solidFill>
              <a:srgbClr val="9999FF"/>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Statistics'!$AM$748:$AM$758</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Statistics'!$AN$747</c:f>
              <c:strCache>
                <c:ptCount val="1"/>
                <c:pt idx="0">
                  <c:v>RAN #44</c:v>
                </c:pt>
              </c:strCache>
            </c:strRef>
          </c:tx>
          <c:spPr>
            <a:solidFill>
              <a:srgbClr val="339966"/>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Statistics'!$AN$748:$AN$758</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Statistics'!$AO$747</c:f>
              <c:strCache>
                <c:ptCount val="1"/>
                <c:pt idx="0">
                  <c:v>RAN #45</c:v>
                </c:pt>
              </c:strCache>
            </c:strRef>
          </c:tx>
          <c:spPr>
            <a:solidFill>
              <a:srgbClr val="FFFF00"/>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Statistics'!$AO$748:$AO$758</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Statistics'!$AP$747</c:f>
              <c:strCache>
                <c:ptCount val="1"/>
                <c:pt idx="0">
                  <c:v>RAN #46</c:v>
                </c:pt>
              </c:strCache>
            </c:strRef>
          </c:tx>
          <c:spPr>
            <a:solidFill>
              <a:srgbClr val="FF0000"/>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Statistics'!$AP$748:$AP$758</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Statistics'!$AQ$747</c:f>
              <c:strCache>
                <c:ptCount val="1"/>
                <c:pt idx="0">
                  <c:v>RAN #47</c:v>
                </c:pt>
              </c:strCache>
            </c:strRef>
          </c:tx>
          <c:spPr>
            <a:solidFill>
              <a:srgbClr val="00FF00"/>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Statistics'!$AQ$748:$AQ$758</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Statistics'!$AR$747</c:f>
              <c:strCache>
                <c:ptCount val="1"/>
                <c:pt idx="0">
                  <c:v>RAN #48</c:v>
                </c:pt>
              </c:strCache>
            </c:strRef>
          </c:tx>
          <c:spPr>
            <a:solidFill>
              <a:srgbClr val="800080"/>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Statistics'!$AR$748:$AR$758</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Statistics'!$AS$747</c:f>
              <c:strCache>
                <c:ptCount val="1"/>
                <c:pt idx="0">
                  <c:v>RAN #49</c:v>
                </c:pt>
              </c:strCache>
            </c:strRef>
          </c:tx>
          <c:spPr>
            <a:solidFill>
              <a:srgbClr val="0066CC"/>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Statistics'!$AS$748:$AS$758</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Statistics'!$AT$747</c:f>
              <c:strCache>
                <c:ptCount val="1"/>
                <c:pt idx="0">
                  <c:v>RAN #50</c:v>
                </c:pt>
              </c:strCache>
            </c:strRef>
          </c:tx>
          <c:spPr>
            <a:solidFill>
              <a:srgbClr val="FF9900"/>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Statistics'!$AT$748:$AT$758</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Statistics'!$AU$747</c:f>
              <c:strCache>
                <c:ptCount val="1"/>
                <c:pt idx="0">
                  <c:v>RAN #51</c:v>
                </c:pt>
              </c:strCache>
            </c:strRef>
          </c:tx>
          <c:spPr>
            <a:solidFill>
              <a:srgbClr val="00FFFF"/>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Statistics'!$AU$748:$AU$758</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Statistics'!$AV$747</c:f>
              <c:strCache>
                <c:ptCount val="1"/>
                <c:pt idx="0">
                  <c:v>RAN #52</c:v>
                </c:pt>
              </c:strCache>
            </c:strRef>
          </c:tx>
          <c:spPr>
            <a:solidFill>
              <a:srgbClr val="FF00FF"/>
            </a:solidFill>
            <a:ln w="12700">
              <a:solidFill>
                <a:srgbClr val="000000"/>
              </a:solidFill>
              <a:prstDash val="solid"/>
            </a:ln>
          </c:spPr>
          <c:cat>
            <c:strRef>
              <c:f>'CR Statistics'!$AL$748:$AL$758</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Statistics'!$AV$748:$AV$758</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77925376"/>
        <c:axId val="77943552"/>
      </c:barChart>
      <c:catAx>
        <c:axId val="7792537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43552"/>
        <c:crosses val="autoZero"/>
        <c:auto val="1"/>
        <c:lblAlgn val="ctr"/>
        <c:lblOffset val="100"/>
        <c:tickLblSkip val="1"/>
        <c:tickMarkSkip val="1"/>
      </c:catAx>
      <c:valAx>
        <c:axId val="7794355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792537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837"/>
          <c:w val="0.11485786779174993"/>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Statistics'!$T$759</c:f>
              <c:strCache>
                <c:ptCount val="1"/>
                <c:pt idx="0">
                  <c:v>RAN1</c:v>
                </c:pt>
              </c:strCache>
            </c:strRef>
          </c:tx>
          <c:spPr>
            <a:solidFill>
              <a:srgbClr val="00FF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Statistics'!$T$724:$T$731</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Statistics'!$U$759</c:f>
              <c:strCache>
                <c:ptCount val="1"/>
                <c:pt idx="0">
                  <c:v>RAN2</c:v>
                </c:pt>
              </c:strCache>
            </c:strRef>
          </c:tx>
          <c:spPr>
            <a:solidFill>
              <a:srgbClr val="FF00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Statistics'!$U$724:$U$731</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Statistics'!$V$759</c:f>
              <c:strCache>
                <c:ptCount val="1"/>
                <c:pt idx="0">
                  <c:v>RAN3</c:v>
                </c:pt>
              </c:strCache>
            </c:strRef>
          </c:tx>
          <c:spPr>
            <a:solidFill>
              <a:srgbClr val="0000FF"/>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Statistics'!$V$724:$V$731</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Statistics'!$W$759</c:f>
              <c:strCache>
                <c:ptCount val="1"/>
                <c:pt idx="0">
                  <c:v>RAN4</c:v>
                </c:pt>
              </c:strCache>
            </c:strRef>
          </c:tx>
          <c:spPr>
            <a:solidFill>
              <a:srgbClr val="FFFF00"/>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Statistics'!$W$724:$W$731</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Statistics'!$X$759</c:f>
              <c:strCache>
                <c:ptCount val="1"/>
                <c:pt idx="0">
                  <c:v>RAN5</c:v>
                </c:pt>
              </c:strCache>
            </c:strRef>
          </c:tx>
          <c:spPr>
            <a:solidFill>
              <a:srgbClr val="660066"/>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Statistics'!$X$724:$X$731</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Statistics'!$Y$759</c:f>
              <c:strCache>
                <c:ptCount val="1"/>
                <c:pt idx="0">
                  <c:v>RAN without RAN5</c:v>
                </c:pt>
              </c:strCache>
            </c:strRef>
          </c:tx>
          <c:spPr>
            <a:solidFill>
              <a:srgbClr val="FF00FF"/>
            </a:solidFill>
            <a:ln w="12700">
              <a:solidFill>
                <a:srgbClr val="000000"/>
              </a:solidFill>
              <a:prstDash val="solid"/>
            </a:ln>
          </c:spPr>
          <c:cat>
            <c:strRef>
              <c:f>'CR Statistics'!$S$760:$S$767</c:f>
              <c:strCache>
                <c:ptCount val="8"/>
                <c:pt idx="0">
                  <c:v>REL-4</c:v>
                </c:pt>
                <c:pt idx="1">
                  <c:v>REL-5</c:v>
                </c:pt>
                <c:pt idx="2">
                  <c:v>REL-6</c:v>
                </c:pt>
                <c:pt idx="3">
                  <c:v>REL-7</c:v>
                </c:pt>
                <c:pt idx="4">
                  <c:v>REL-8</c:v>
                </c:pt>
                <c:pt idx="5">
                  <c:v>REL-9</c:v>
                </c:pt>
                <c:pt idx="6">
                  <c:v>REL-10</c:v>
                </c:pt>
                <c:pt idx="7">
                  <c:v>REL-11</c:v>
                </c:pt>
              </c:strCache>
            </c:strRef>
          </c:cat>
          <c:val>
            <c:numRef>
              <c:f>'CR Statistics'!$Y$724:$Y$731</c:f>
              <c:numCache>
                <c:formatCode>General</c:formatCode>
                <c:ptCount val="8"/>
                <c:pt idx="0">
                  <c:v>2</c:v>
                </c:pt>
                <c:pt idx="1">
                  <c:v>0</c:v>
                </c:pt>
                <c:pt idx="2">
                  <c:v>0</c:v>
                </c:pt>
                <c:pt idx="3">
                  <c:v>1</c:v>
                </c:pt>
                <c:pt idx="4">
                  <c:v>37</c:v>
                </c:pt>
                <c:pt idx="5">
                  <c:v>43</c:v>
                </c:pt>
                <c:pt idx="6">
                  <c:v>233</c:v>
                </c:pt>
                <c:pt idx="7">
                  <c:v>7</c:v>
                </c:pt>
              </c:numCache>
            </c:numRef>
          </c:val>
        </c:ser>
        <c:axId val="78004608"/>
        <c:axId val="78006144"/>
      </c:barChart>
      <c:catAx>
        <c:axId val="7800460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006144"/>
        <c:crosses val="autoZero"/>
        <c:auto val="1"/>
        <c:lblAlgn val="ctr"/>
        <c:lblOffset val="100"/>
        <c:tickLblSkip val="1"/>
        <c:tickMarkSkip val="1"/>
      </c:catAx>
      <c:valAx>
        <c:axId val="780061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004608"/>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6397"/>
          <c:y val="2.903811252268804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Statistics'!$AM$711</c:f>
              <c:strCache>
                <c:ptCount val="1"/>
                <c:pt idx="0">
                  <c:v>RAN #43</c:v>
                </c:pt>
              </c:strCache>
            </c:strRef>
          </c:tx>
          <c:spPr>
            <a:solidFill>
              <a:srgbClr val="9999FF"/>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Statistics'!$AM$712:$AM$722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Statistics'!$AN$711</c:f>
              <c:strCache>
                <c:ptCount val="1"/>
                <c:pt idx="0">
                  <c:v>RAN #44</c:v>
                </c:pt>
              </c:strCache>
            </c:strRef>
          </c:tx>
          <c:spPr>
            <a:solidFill>
              <a:srgbClr val="339966"/>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Statistics'!$AN$712:$AN$722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Statistics'!$AO$711</c:f>
              <c:strCache>
                <c:ptCount val="1"/>
                <c:pt idx="0">
                  <c:v>RAN #45</c:v>
                </c:pt>
              </c:strCache>
            </c:strRef>
          </c:tx>
          <c:spPr>
            <a:solidFill>
              <a:srgbClr val="FFFF0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Statistics'!$AO$712:$AO$722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Statistics'!$AP$711</c:f>
              <c:strCache>
                <c:ptCount val="1"/>
                <c:pt idx="0">
                  <c:v>RAN #46</c:v>
                </c:pt>
              </c:strCache>
            </c:strRef>
          </c:tx>
          <c:spPr>
            <a:solidFill>
              <a:srgbClr val="FF000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Statistics'!$AP$712:$AP$722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Statistics'!$AQ$711</c:f>
              <c:strCache>
                <c:ptCount val="1"/>
                <c:pt idx="0">
                  <c:v>RAN #47</c:v>
                </c:pt>
              </c:strCache>
            </c:strRef>
          </c:tx>
          <c:spPr>
            <a:solidFill>
              <a:srgbClr val="00FF0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Statistics'!$AQ$712:$AQ$722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Statistics'!$AR$711</c:f>
              <c:strCache>
                <c:ptCount val="1"/>
                <c:pt idx="0">
                  <c:v>RAN #48</c:v>
                </c:pt>
              </c:strCache>
            </c:strRef>
          </c:tx>
          <c:spPr>
            <a:solidFill>
              <a:srgbClr val="80008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Statistics'!$AR$712:$AR$722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Statistics'!$AS$711</c:f>
              <c:strCache>
                <c:ptCount val="1"/>
                <c:pt idx="0">
                  <c:v>RAN #49</c:v>
                </c:pt>
              </c:strCache>
            </c:strRef>
          </c:tx>
          <c:spPr>
            <a:solidFill>
              <a:srgbClr val="0066CC"/>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Statistics'!$AS$712:$AS$722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Statistics'!$AT$711</c:f>
              <c:strCache>
                <c:ptCount val="1"/>
                <c:pt idx="0">
                  <c:v>RAN #50</c:v>
                </c:pt>
              </c:strCache>
            </c:strRef>
          </c:tx>
          <c:spPr>
            <a:solidFill>
              <a:srgbClr val="FF990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Statistics'!$AT$712:$AT$722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Statistics'!$AU$711</c:f>
              <c:strCache>
                <c:ptCount val="1"/>
                <c:pt idx="0">
                  <c:v>RAN #51</c:v>
                </c:pt>
              </c:strCache>
            </c:strRef>
          </c:tx>
          <c:spPr>
            <a:solidFill>
              <a:srgbClr val="00FFFF"/>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Statistics'!$AU$712:$AU$722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Statistics'!$AV$711</c:f>
              <c:strCache>
                <c:ptCount val="1"/>
                <c:pt idx="0">
                  <c:v>RAN #52</c:v>
                </c:pt>
              </c:strCache>
            </c:strRef>
          </c:tx>
          <c:spPr>
            <a:solidFill>
              <a:srgbClr val="FF00FF"/>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Statistics'!$AV$712:$AV$722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Statistics'!$AW$711</c:f>
              <c:strCache>
                <c:ptCount val="1"/>
                <c:pt idx="0">
                  <c:v>RAN #53</c:v>
                </c:pt>
              </c:strCache>
            </c:strRef>
          </c:tx>
          <c:spPr>
            <a:solidFill>
              <a:srgbClr val="FF0000"/>
            </a:solidFill>
            <a:ln w="12700">
              <a:solidFill>
                <a:srgbClr val="000000"/>
              </a:solidFill>
              <a:prstDash val="solid"/>
            </a:ln>
          </c:spPr>
          <c:cat>
            <c:strRef>
              <c:f>'CR Statistics'!$AL$712:$AL$722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Statistics'!$AW$712:$AW$722</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78079104"/>
        <c:axId val="78080640"/>
      </c:barChart>
      <c:catAx>
        <c:axId val="78079104"/>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78080640"/>
        <c:crosses val="autoZero"/>
        <c:auto val="1"/>
        <c:lblAlgn val="ctr"/>
        <c:lblOffset val="100"/>
        <c:tickLblSkip val="1"/>
        <c:tickMarkSkip val="1"/>
      </c:catAx>
      <c:valAx>
        <c:axId val="7808064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8079104"/>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500401"/>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Statistics'!$T$685</c:f>
              <c:strCache>
                <c:ptCount val="1"/>
                <c:pt idx="0">
                  <c:v>RAN1</c:v>
                </c:pt>
              </c:strCache>
            </c:strRef>
          </c:tx>
          <c:spPr>
            <a:solidFill>
              <a:srgbClr val="00FF00"/>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Statistics'!$T$686:$T$693</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Statistics'!$U$685</c:f>
              <c:strCache>
                <c:ptCount val="1"/>
                <c:pt idx="0">
                  <c:v>RAN2</c:v>
                </c:pt>
              </c:strCache>
            </c:strRef>
          </c:tx>
          <c:spPr>
            <a:solidFill>
              <a:srgbClr val="FF0000"/>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Statistics'!$U$686:$U$693</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Statistics'!$V$685</c:f>
              <c:strCache>
                <c:ptCount val="1"/>
                <c:pt idx="0">
                  <c:v>RAN3</c:v>
                </c:pt>
              </c:strCache>
            </c:strRef>
          </c:tx>
          <c:spPr>
            <a:solidFill>
              <a:srgbClr val="0000FF"/>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Statistics'!$V$686:$V$693</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Statistics'!$W$685</c:f>
              <c:strCache>
                <c:ptCount val="1"/>
                <c:pt idx="0">
                  <c:v>RAN4</c:v>
                </c:pt>
              </c:strCache>
            </c:strRef>
          </c:tx>
          <c:spPr>
            <a:solidFill>
              <a:srgbClr val="FFFF00"/>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Statistics'!$W$686:$W$693</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Statistics'!$X$685</c:f>
              <c:strCache>
                <c:ptCount val="1"/>
                <c:pt idx="0">
                  <c:v>RAN5</c:v>
                </c:pt>
              </c:strCache>
            </c:strRef>
          </c:tx>
          <c:spPr>
            <a:solidFill>
              <a:srgbClr val="660066"/>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Statistics'!$X$686:$X$693</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Statistics'!$Y$685</c:f>
              <c:strCache>
                <c:ptCount val="1"/>
                <c:pt idx="0">
                  <c:v>RAN without RAN5</c:v>
                </c:pt>
              </c:strCache>
            </c:strRef>
          </c:tx>
          <c:spPr>
            <a:solidFill>
              <a:srgbClr val="FF00FF"/>
            </a:solidFill>
            <a:ln w="12700">
              <a:solidFill>
                <a:srgbClr val="000000"/>
              </a:solidFill>
              <a:prstDash val="solid"/>
            </a:ln>
          </c:spPr>
          <c:cat>
            <c:strRef>
              <c:f>'CR Statistics'!$S$686:$S$693</c:f>
              <c:strCache>
                <c:ptCount val="8"/>
                <c:pt idx="0">
                  <c:v>REL-4</c:v>
                </c:pt>
                <c:pt idx="1">
                  <c:v>REL-5</c:v>
                </c:pt>
                <c:pt idx="2">
                  <c:v>REL-6</c:v>
                </c:pt>
                <c:pt idx="3">
                  <c:v>REL-7</c:v>
                </c:pt>
                <c:pt idx="4">
                  <c:v>REL-8</c:v>
                </c:pt>
                <c:pt idx="5">
                  <c:v>REL-9</c:v>
                </c:pt>
                <c:pt idx="6">
                  <c:v>REL-10</c:v>
                </c:pt>
                <c:pt idx="7">
                  <c:v>REL-11</c:v>
                </c:pt>
              </c:strCache>
            </c:strRef>
          </c:cat>
          <c:val>
            <c:numRef>
              <c:f>'CR Statistics'!$Y$686:$Y$693</c:f>
              <c:numCache>
                <c:formatCode>General</c:formatCode>
                <c:ptCount val="8"/>
                <c:pt idx="0">
                  <c:v>1</c:v>
                </c:pt>
                <c:pt idx="1">
                  <c:v>0</c:v>
                </c:pt>
                <c:pt idx="2">
                  <c:v>0</c:v>
                </c:pt>
                <c:pt idx="3">
                  <c:v>5</c:v>
                </c:pt>
                <c:pt idx="4">
                  <c:v>17</c:v>
                </c:pt>
                <c:pt idx="5">
                  <c:v>40</c:v>
                </c:pt>
                <c:pt idx="6">
                  <c:v>203</c:v>
                </c:pt>
                <c:pt idx="7">
                  <c:v>40</c:v>
                </c:pt>
              </c:numCache>
            </c:numRef>
          </c:val>
        </c:ser>
        <c:axId val="78129024"/>
        <c:axId val="78130560"/>
      </c:barChart>
      <c:catAx>
        <c:axId val="781290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130560"/>
        <c:crosses val="autoZero"/>
        <c:auto val="1"/>
        <c:lblAlgn val="ctr"/>
        <c:lblOffset val="100"/>
        <c:tickLblSkip val="1"/>
        <c:tickMarkSkip val="1"/>
      </c:catAx>
      <c:valAx>
        <c:axId val="7813056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129024"/>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9712"/>
          <c:y val="0.15107710406255714"/>
          <c:w val="0.26457430489350431"/>
          <c:h val="0.3258009697940792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2213"/>
          <c:y val="0.1632305144412359"/>
          <c:w val="0.8318235773693321"/>
          <c:h val="0.67697708094575704"/>
        </c:manualLayout>
      </c:layout>
      <c:barChart>
        <c:barDir val="col"/>
        <c:grouping val="clustered"/>
        <c:ser>
          <c:idx val="0"/>
          <c:order val="0"/>
          <c:tx>
            <c:strRef>
              <c:f>'CR Statistics'!$AM$673</c:f>
              <c:strCache>
                <c:ptCount val="1"/>
                <c:pt idx="0">
                  <c:v>RAN #43</c:v>
                </c:pt>
              </c:strCache>
            </c:strRef>
          </c:tx>
          <c:spPr>
            <a:solidFill>
              <a:srgbClr val="9999FF"/>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Statistics'!$AM$674:$AM$685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Statistics'!$AN$673</c:f>
              <c:strCache>
                <c:ptCount val="1"/>
                <c:pt idx="0">
                  <c:v>RAN #44</c:v>
                </c:pt>
              </c:strCache>
            </c:strRef>
          </c:tx>
          <c:spPr>
            <a:solidFill>
              <a:srgbClr val="339966"/>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Statistics'!$AN$674:$AN$685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Statistics'!$AO$673</c:f>
              <c:strCache>
                <c:ptCount val="1"/>
                <c:pt idx="0">
                  <c:v>RAN #45</c:v>
                </c:pt>
              </c:strCache>
            </c:strRef>
          </c:tx>
          <c:spPr>
            <a:solidFill>
              <a:srgbClr val="FFFF0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Statistics'!$AO$674:$AO$685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Statistics'!$AP$673</c:f>
              <c:strCache>
                <c:ptCount val="1"/>
                <c:pt idx="0">
                  <c:v>RAN #46</c:v>
                </c:pt>
              </c:strCache>
            </c:strRef>
          </c:tx>
          <c:spPr>
            <a:solidFill>
              <a:srgbClr val="FF000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Statistics'!$AP$674:$AP$685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Statistics'!$AQ$673</c:f>
              <c:strCache>
                <c:ptCount val="1"/>
                <c:pt idx="0">
                  <c:v>RAN #47</c:v>
                </c:pt>
              </c:strCache>
            </c:strRef>
          </c:tx>
          <c:spPr>
            <a:solidFill>
              <a:srgbClr val="00FF0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Statistics'!$AQ$674:$AQ$685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Statistics'!$AR$673</c:f>
              <c:strCache>
                <c:ptCount val="1"/>
                <c:pt idx="0">
                  <c:v>RAN #48</c:v>
                </c:pt>
              </c:strCache>
            </c:strRef>
          </c:tx>
          <c:spPr>
            <a:solidFill>
              <a:srgbClr val="80008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Statistics'!$AR$674:$AR$685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Statistics'!$AS$673</c:f>
              <c:strCache>
                <c:ptCount val="1"/>
                <c:pt idx="0">
                  <c:v>RAN #49</c:v>
                </c:pt>
              </c:strCache>
            </c:strRef>
          </c:tx>
          <c:spPr>
            <a:solidFill>
              <a:srgbClr val="0066CC"/>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Statistics'!$AS$674:$AS$685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Statistics'!$AT$673</c:f>
              <c:strCache>
                <c:ptCount val="1"/>
                <c:pt idx="0">
                  <c:v>RAN #50</c:v>
                </c:pt>
              </c:strCache>
            </c:strRef>
          </c:tx>
          <c:spPr>
            <a:solidFill>
              <a:srgbClr val="FF990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Statistics'!$AT$674:$AT$685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Statistics'!$AU$673</c:f>
              <c:strCache>
                <c:ptCount val="1"/>
                <c:pt idx="0">
                  <c:v>RAN #51</c:v>
                </c:pt>
              </c:strCache>
            </c:strRef>
          </c:tx>
          <c:spPr>
            <a:solidFill>
              <a:srgbClr val="00FFFF"/>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Statistics'!$AU$674:$AU$685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Statistics'!$AV$673</c:f>
              <c:strCache>
                <c:ptCount val="1"/>
                <c:pt idx="0">
                  <c:v>RAN #52</c:v>
                </c:pt>
              </c:strCache>
            </c:strRef>
          </c:tx>
          <c:spPr>
            <a:solidFill>
              <a:srgbClr val="FF00FF"/>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Statistics'!$AV$674:$AV$685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Statistics'!$AW$673</c:f>
              <c:strCache>
                <c:ptCount val="1"/>
                <c:pt idx="0">
                  <c:v>RAN #53</c:v>
                </c:pt>
              </c:strCache>
            </c:strRef>
          </c:tx>
          <c:spPr>
            <a:solidFill>
              <a:srgbClr val="FF0000"/>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Statistics'!$AW$674:$AW$685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Statistics'!$AX$673</c:f>
              <c:strCache>
                <c:ptCount val="1"/>
                <c:pt idx="0">
                  <c:v>RAN #54</c:v>
                </c:pt>
              </c:strCache>
            </c:strRef>
          </c:tx>
          <c:spPr>
            <a:solidFill>
              <a:srgbClr val="00FFFF"/>
            </a:solidFill>
            <a:ln w="12700">
              <a:solidFill>
                <a:srgbClr val="000000"/>
              </a:solidFill>
              <a:prstDash val="solid"/>
            </a:ln>
          </c:spPr>
          <c:cat>
            <c:strRef>
              <c:f>'CR Statistics'!$AL$674:$AL$685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Statistics'!$AX$674:$AX$685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78258176"/>
        <c:axId val="78259712"/>
      </c:barChart>
      <c:catAx>
        <c:axId val="7825817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259712"/>
        <c:crosses val="autoZero"/>
        <c:auto val="1"/>
        <c:lblAlgn val="ctr"/>
        <c:lblOffset val="100"/>
        <c:tickLblSkip val="1"/>
        <c:tickMarkSkip val="1"/>
      </c:catAx>
      <c:valAx>
        <c:axId val="782597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7825817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5428E-2"/>
        </c:manualLayout>
      </c:layout>
      <c:spPr>
        <a:noFill/>
        <a:ln w="25400">
          <a:noFill/>
        </a:ln>
      </c:spPr>
    </c:title>
    <c:plotArea>
      <c:layout>
        <c:manualLayout>
          <c:layoutTarget val="inner"/>
          <c:xMode val="edge"/>
          <c:yMode val="edge"/>
          <c:x val="9.4756252316195763E-2"/>
          <c:y val="0.18100390100650021"/>
          <c:w val="0.83716688939548778"/>
          <c:h val="0.66308359774655179"/>
        </c:manualLayout>
      </c:layout>
      <c:barChart>
        <c:barDir val="col"/>
        <c:grouping val="clustered"/>
        <c:ser>
          <c:idx val="0"/>
          <c:order val="0"/>
          <c:tx>
            <c:strRef>
              <c:f>'CR Statistics'!$AM$637</c:f>
              <c:strCache>
                <c:ptCount val="1"/>
                <c:pt idx="0">
                  <c:v>RAN #43</c:v>
                </c:pt>
              </c:strCache>
            </c:strRef>
          </c:tx>
          <c:spPr>
            <a:solidFill>
              <a:srgbClr val="9999FF"/>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Statistics'!$AM$638:$AM$649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Statistics'!$AN$637</c:f>
              <c:strCache>
                <c:ptCount val="1"/>
                <c:pt idx="0">
                  <c:v>RAN #44</c:v>
                </c:pt>
              </c:strCache>
            </c:strRef>
          </c:tx>
          <c:spPr>
            <a:solidFill>
              <a:srgbClr val="339966"/>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Statistics'!$AN$638:$AN$649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Statistics'!$AO$637</c:f>
              <c:strCache>
                <c:ptCount val="1"/>
                <c:pt idx="0">
                  <c:v>RAN #45</c:v>
                </c:pt>
              </c:strCache>
            </c:strRef>
          </c:tx>
          <c:spPr>
            <a:solidFill>
              <a:srgbClr val="FFFF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Statistics'!$AO$638:$AO$649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Statistics'!$AP$637</c:f>
              <c:strCache>
                <c:ptCount val="1"/>
                <c:pt idx="0">
                  <c:v>RAN #46</c:v>
                </c:pt>
              </c:strCache>
            </c:strRef>
          </c:tx>
          <c:spPr>
            <a:solidFill>
              <a:srgbClr val="FF00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Statistics'!$AP$638:$AP$649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Statistics'!$AQ$637</c:f>
              <c:strCache>
                <c:ptCount val="1"/>
                <c:pt idx="0">
                  <c:v>RAN #47</c:v>
                </c:pt>
              </c:strCache>
            </c:strRef>
          </c:tx>
          <c:spPr>
            <a:solidFill>
              <a:srgbClr val="00FF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Statistics'!$AQ$638:$AQ$649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Statistics'!$AR$637</c:f>
              <c:strCache>
                <c:ptCount val="1"/>
                <c:pt idx="0">
                  <c:v>RAN #48</c:v>
                </c:pt>
              </c:strCache>
            </c:strRef>
          </c:tx>
          <c:spPr>
            <a:solidFill>
              <a:srgbClr val="80008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Statistics'!$AR$638:$AR$649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Statistics'!$AS$637</c:f>
              <c:strCache>
                <c:ptCount val="1"/>
                <c:pt idx="0">
                  <c:v>RAN #49</c:v>
                </c:pt>
              </c:strCache>
            </c:strRef>
          </c:tx>
          <c:spPr>
            <a:solidFill>
              <a:srgbClr val="0066CC"/>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Statistics'!$AS$638:$AS$649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Statistics'!$AT$637</c:f>
              <c:strCache>
                <c:ptCount val="1"/>
                <c:pt idx="0">
                  <c:v>RAN #50</c:v>
                </c:pt>
              </c:strCache>
            </c:strRef>
          </c:tx>
          <c:spPr>
            <a:solidFill>
              <a:srgbClr val="FF99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Statistics'!$AT$638:$AT$649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Statistics'!$AU$637</c:f>
              <c:strCache>
                <c:ptCount val="1"/>
                <c:pt idx="0">
                  <c:v>RAN #51</c:v>
                </c:pt>
              </c:strCache>
            </c:strRef>
          </c:tx>
          <c:spPr>
            <a:solidFill>
              <a:srgbClr val="00FFFF"/>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Statistics'!$AU$638:$AU$649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Statistics'!$AV$637</c:f>
              <c:strCache>
                <c:ptCount val="1"/>
                <c:pt idx="0">
                  <c:v>RAN #52</c:v>
                </c:pt>
              </c:strCache>
            </c:strRef>
          </c:tx>
          <c:spPr>
            <a:solidFill>
              <a:srgbClr val="FF00FF"/>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Statistics'!$AV$638:$AV$649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Statistics'!$AW$637</c:f>
              <c:strCache>
                <c:ptCount val="1"/>
                <c:pt idx="0">
                  <c:v>RAN #53</c:v>
                </c:pt>
              </c:strCache>
            </c:strRef>
          </c:tx>
          <c:spPr>
            <a:solidFill>
              <a:srgbClr val="FF00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Statistics'!$AW$638:$AW$649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Statistics'!$AX$637</c:f>
              <c:strCache>
                <c:ptCount val="1"/>
                <c:pt idx="0">
                  <c:v>RAN #54</c:v>
                </c:pt>
              </c:strCache>
            </c:strRef>
          </c:tx>
          <c:spPr>
            <a:solidFill>
              <a:srgbClr val="00FFFF"/>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Statistics'!$AX$638:$AX$649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Statistics'!$AY$637</c:f>
              <c:strCache>
                <c:ptCount val="1"/>
                <c:pt idx="0">
                  <c:v>RAN #55</c:v>
                </c:pt>
              </c:strCache>
            </c:strRef>
          </c:tx>
          <c:spPr>
            <a:solidFill>
              <a:srgbClr val="FFFF00"/>
            </a:solidFill>
            <a:ln w="12700">
              <a:solidFill>
                <a:srgbClr val="000000"/>
              </a:solidFill>
              <a:prstDash val="solid"/>
            </a:ln>
          </c:spPr>
          <c:cat>
            <c:strRef>
              <c:f>'CR Statistics'!$AL$638:$AL$649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Statistics'!$AY$638:$AY$649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78368768"/>
        <c:axId val="78370304"/>
      </c:barChart>
      <c:catAx>
        <c:axId val="7836876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8370304"/>
        <c:crosses val="autoZero"/>
        <c:auto val="1"/>
        <c:lblAlgn val="ctr"/>
        <c:lblOffset val="100"/>
        <c:tickLblSkip val="1"/>
        <c:tickMarkSkip val="1"/>
      </c:catAx>
      <c:valAx>
        <c:axId val="783703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78368768"/>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Statistics'!$T$649</c:f>
              <c:strCache>
                <c:ptCount val="1"/>
                <c:pt idx="0">
                  <c:v>RAN1</c:v>
                </c:pt>
              </c:strCache>
            </c:strRef>
          </c:tx>
          <c:spPr>
            <a:solidFill>
              <a:srgbClr val="00FF00"/>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Statistics'!$T$650:$T$657</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Statistics'!$U$649</c:f>
              <c:strCache>
                <c:ptCount val="1"/>
                <c:pt idx="0">
                  <c:v>RAN2</c:v>
                </c:pt>
              </c:strCache>
            </c:strRef>
          </c:tx>
          <c:spPr>
            <a:solidFill>
              <a:srgbClr val="FF0000"/>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Statistics'!$U$650:$U$657</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Statistics'!$V$649</c:f>
              <c:strCache>
                <c:ptCount val="1"/>
                <c:pt idx="0">
                  <c:v>RAN3</c:v>
                </c:pt>
              </c:strCache>
            </c:strRef>
          </c:tx>
          <c:spPr>
            <a:solidFill>
              <a:srgbClr val="0000FF"/>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Statistics'!$V$650:$V$657</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Statistics'!$W$649</c:f>
              <c:strCache>
                <c:ptCount val="1"/>
                <c:pt idx="0">
                  <c:v>RAN4</c:v>
                </c:pt>
              </c:strCache>
            </c:strRef>
          </c:tx>
          <c:spPr>
            <a:solidFill>
              <a:srgbClr val="FFFF00"/>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Statistics'!$W$650:$W$657</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Statistics'!$X$649</c:f>
              <c:strCache>
                <c:ptCount val="1"/>
                <c:pt idx="0">
                  <c:v>RAN5</c:v>
                </c:pt>
              </c:strCache>
            </c:strRef>
          </c:tx>
          <c:spPr>
            <a:solidFill>
              <a:srgbClr val="660066"/>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Statistics'!$X$650:$X$657</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Statistics'!$Y$649</c:f>
              <c:strCache>
                <c:ptCount val="1"/>
                <c:pt idx="0">
                  <c:v>RAN without RAN5</c:v>
                </c:pt>
              </c:strCache>
            </c:strRef>
          </c:tx>
          <c:spPr>
            <a:solidFill>
              <a:srgbClr val="FF00FF"/>
            </a:solidFill>
            <a:ln w="12700">
              <a:solidFill>
                <a:srgbClr val="000000"/>
              </a:solidFill>
              <a:prstDash val="solid"/>
            </a:ln>
          </c:spPr>
          <c:cat>
            <c:strRef>
              <c:f>'CR Statistics'!$S$650:$S$657</c:f>
              <c:strCache>
                <c:ptCount val="8"/>
                <c:pt idx="0">
                  <c:v>REL-4</c:v>
                </c:pt>
                <c:pt idx="1">
                  <c:v>REL-5</c:v>
                </c:pt>
                <c:pt idx="2">
                  <c:v>REL-6</c:v>
                </c:pt>
                <c:pt idx="3">
                  <c:v>REL-7</c:v>
                </c:pt>
                <c:pt idx="4">
                  <c:v>REL-8</c:v>
                </c:pt>
                <c:pt idx="5">
                  <c:v>REL-9</c:v>
                </c:pt>
                <c:pt idx="6">
                  <c:v>REL-10</c:v>
                </c:pt>
                <c:pt idx="7">
                  <c:v>REL-11</c:v>
                </c:pt>
              </c:strCache>
            </c:strRef>
          </c:cat>
          <c:val>
            <c:numRef>
              <c:f>'CR Statistics'!$Y$650:$Y$657</c:f>
              <c:numCache>
                <c:formatCode>General</c:formatCode>
                <c:ptCount val="8"/>
                <c:pt idx="0">
                  <c:v>1</c:v>
                </c:pt>
                <c:pt idx="1">
                  <c:v>1</c:v>
                </c:pt>
                <c:pt idx="2">
                  <c:v>1</c:v>
                </c:pt>
                <c:pt idx="3">
                  <c:v>3</c:v>
                </c:pt>
                <c:pt idx="4">
                  <c:v>19</c:v>
                </c:pt>
                <c:pt idx="5">
                  <c:v>31</c:v>
                </c:pt>
                <c:pt idx="6">
                  <c:v>114</c:v>
                </c:pt>
                <c:pt idx="7">
                  <c:v>42</c:v>
                </c:pt>
              </c:numCache>
            </c:numRef>
          </c:val>
        </c:ser>
        <c:axId val="78411264"/>
        <c:axId val="78412800"/>
      </c:barChart>
      <c:catAx>
        <c:axId val="7841126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12800"/>
        <c:crosses val="autoZero"/>
        <c:auto val="1"/>
        <c:lblAlgn val="ctr"/>
        <c:lblOffset val="100"/>
        <c:tickLblSkip val="1"/>
        <c:tickMarkSkip val="1"/>
      </c:catAx>
      <c:valAx>
        <c:axId val="78412800"/>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1126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197"/>
          <c:w val="0.26183447483267863"/>
          <c:h val="0.3227611940298686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0798824368141752"/>
          <c:y val="0.13227536009727794"/>
          <c:w val="0.83432012926460886"/>
          <c:h val="0.76896076003217362"/>
        </c:manualLayout>
      </c:layout>
      <c:barChart>
        <c:barDir val="col"/>
        <c:grouping val="clustered"/>
        <c:ser>
          <c:idx val="0"/>
          <c:order val="0"/>
          <c:tx>
            <c:strRef>
              <c:f>'CR Statistics'!$T$614</c:f>
              <c:strCache>
                <c:ptCount val="1"/>
                <c:pt idx="0">
                  <c:v>RAN1</c:v>
                </c:pt>
              </c:strCache>
            </c:strRef>
          </c:tx>
          <c:spPr>
            <a:solidFill>
              <a:srgbClr val="00FF00"/>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Statistics'!$T$615:$T$622</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Statistics'!$U$614</c:f>
              <c:strCache>
                <c:ptCount val="1"/>
                <c:pt idx="0">
                  <c:v>RAN2</c:v>
                </c:pt>
              </c:strCache>
            </c:strRef>
          </c:tx>
          <c:spPr>
            <a:solidFill>
              <a:srgbClr val="FF0000"/>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Statistics'!$U$615:$U$622</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Statistics'!$V$614</c:f>
              <c:strCache>
                <c:ptCount val="1"/>
                <c:pt idx="0">
                  <c:v>RAN3</c:v>
                </c:pt>
              </c:strCache>
            </c:strRef>
          </c:tx>
          <c:spPr>
            <a:solidFill>
              <a:srgbClr val="0000FF"/>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Statistics'!$V$615:$V$622</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Statistics'!$W$614</c:f>
              <c:strCache>
                <c:ptCount val="1"/>
                <c:pt idx="0">
                  <c:v>RAN4</c:v>
                </c:pt>
              </c:strCache>
            </c:strRef>
          </c:tx>
          <c:spPr>
            <a:solidFill>
              <a:srgbClr val="FFFF00"/>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Statistics'!$W$615:$W$622</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Statistics'!$X$614</c:f>
              <c:strCache>
                <c:ptCount val="1"/>
                <c:pt idx="0">
                  <c:v>RAN5</c:v>
                </c:pt>
              </c:strCache>
            </c:strRef>
          </c:tx>
          <c:spPr>
            <a:solidFill>
              <a:srgbClr val="660066"/>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Statistics'!$X$615:$X$622</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Statistics'!$Y$614</c:f>
              <c:strCache>
                <c:ptCount val="1"/>
                <c:pt idx="0">
                  <c:v>RAN without RAN5</c:v>
                </c:pt>
              </c:strCache>
            </c:strRef>
          </c:tx>
          <c:spPr>
            <a:solidFill>
              <a:srgbClr val="FF00FF"/>
            </a:solidFill>
            <a:ln w="12700">
              <a:solidFill>
                <a:srgbClr val="000000"/>
              </a:solidFill>
              <a:prstDash val="solid"/>
            </a:ln>
          </c:spPr>
          <c:cat>
            <c:strRef>
              <c:f>'CR Statistics'!$S$615:$S$622</c:f>
              <c:strCache>
                <c:ptCount val="8"/>
                <c:pt idx="0">
                  <c:v>REL-4</c:v>
                </c:pt>
                <c:pt idx="1">
                  <c:v>REL-5</c:v>
                </c:pt>
                <c:pt idx="2">
                  <c:v>REL-6</c:v>
                </c:pt>
                <c:pt idx="3">
                  <c:v>REL-7</c:v>
                </c:pt>
                <c:pt idx="4">
                  <c:v>REL-8</c:v>
                </c:pt>
                <c:pt idx="5">
                  <c:v>REL-9</c:v>
                </c:pt>
                <c:pt idx="6">
                  <c:v>REL-10</c:v>
                </c:pt>
                <c:pt idx="7">
                  <c:v>REL-11</c:v>
                </c:pt>
              </c:strCache>
            </c:strRef>
          </c:cat>
          <c:val>
            <c:numRef>
              <c:f>'CR Statistics'!$Y$615:$Y$622</c:f>
              <c:numCache>
                <c:formatCode>General</c:formatCode>
                <c:ptCount val="8"/>
                <c:pt idx="0">
                  <c:v>0</c:v>
                </c:pt>
                <c:pt idx="1">
                  <c:v>0</c:v>
                </c:pt>
                <c:pt idx="2">
                  <c:v>0</c:v>
                </c:pt>
                <c:pt idx="3">
                  <c:v>0</c:v>
                </c:pt>
                <c:pt idx="4">
                  <c:v>37</c:v>
                </c:pt>
                <c:pt idx="5">
                  <c:v>39</c:v>
                </c:pt>
                <c:pt idx="6">
                  <c:v>154</c:v>
                </c:pt>
                <c:pt idx="7">
                  <c:v>161</c:v>
                </c:pt>
              </c:numCache>
            </c:numRef>
          </c:val>
        </c:ser>
        <c:axId val="78473856"/>
        <c:axId val="78500224"/>
      </c:barChart>
      <c:catAx>
        <c:axId val="7847385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500224"/>
        <c:crosses val="autoZero"/>
        <c:auto val="1"/>
        <c:lblAlgn val="ctr"/>
        <c:lblOffset val="100"/>
        <c:tickLblSkip val="1"/>
        <c:tickMarkSkip val="1"/>
      </c:catAx>
      <c:valAx>
        <c:axId val="78500224"/>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7847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693"/>
          <c:w val="0.26183447483267636"/>
          <c:h val="0.3051151939341094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5428E-2"/>
        </c:manualLayout>
      </c:layout>
      <c:spPr>
        <a:noFill/>
        <a:ln w="25400">
          <a:noFill/>
        </a:ln>
      </c:spPr>
    </c:title>
    <c:plotArea>
      <c:layout>
        <c:manualLayout>
          <c:layoutTarget val="inner"/>
          <c:xMode val="edge"/>
          <c:yMode val="edge"/>
          <c:x val="6.4899451553934534E-2"/>
          <c:y val="0.12724036605406824"/>
          <c:w val="0.91224862888482661"/>
          <c:h val="0.72759983968952791"/>
        </c:manualLayout>
      </c:layout>
      <c:barChart>
        <c:barDir val="col"/>
        <c:grouping val="clustered"/>
        <c:ser>
          <c:idx val="0"/>
          <c:order val="0"/>
          <c:tx>
            <c:strRef>
              <c:f>'CR Statistics'!$AM$603</c:f>
              <c:strCache>
                <c:ptCount val="1"/>
                <c:pt idx="0">
                  <c:v>RAN #43</c:v>
                </c:pt>
              </c:strCache>
            </c:strRef>
          </c:tx>
          <c:spPr>
            <a:solidFill>
              <a:srgbClr val="9999FF"/>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Statistics'!$AM$604:$AM$615</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Statistics'!$AN$603</c:f>
              <c:strCache>
                <c:ptCount val="1"/>
                <c:pt idx="0">
                  <c:v>RAN #44</c:v>
                </c:pt>
              </c:strCache>
            </c:strRef>
          </c:tx>
          <c:spPr>
            <a:solidFill>
              <a:srgbClr val="339966"/>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Statistics'!$AN$604:$AN$615</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Statistics'!$AO$603</c:f>
              <c:strCache>
                <c:ptCount val="1"/>
                <c:pt idx="0">
                  <c:v>RAN #45</c:v>
                </c:pt>
              </c:strCache>
            </c:strRef>
          </c:tx>
          <c:spPr>
            <a:solidFill>
              <a:srgbClr val="FFFF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Statistics'!$AO$604:$AO$615</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Statistics'!$AP$603</c:f>
              <c:strCache>
                <c:ptCount val="1"/>
                <c:pt idx="0">
                  <c:v>RAN #46</c:v>
                </c:pt>
              </c:strCache>
            </c:strRef>
          </c:tx>
          <c:spPr>
            <a:solidFill>
              <a:srgbClr val="FF00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Statistics'!$AP$604:$AP$615</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Statistics'!$AQ$603</c:f>
              <c:strCache>
                <c:ptCount val="1"/>
                <c:pt idx="0">
                  <c:v>RAN #47</c:v>
                </c:pt>
              </c:strCache>
            </c:strRef>
          </c:tx>
          <c:spPr>
            <a:solidFill>
              <a:srgbClr val="00FF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Statistics'!$AQ$604:$AQ$615</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Statistics'!$AR$603</c:f>
              <c:strCache>
                <c:ptCount val="1"/>
                <c:pt idx="0">
                  <c:v>RAN #48</c:v>
                </c:pt>
              </c:strCache>
            </c:strRef>
          </c:tx>
          <c:spPr>
            <a:solidFill>
              <a:srgbClr val="80008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Statistics'!$AR$604:$AR$615</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Statistics'!$AS$603</c:f>
              <c:strCache>
                <c:ptCount val="1"/>
                <c:pt idx="0">
                  <c:v>RAN #49</c:v>
                </c:pt>
              </c:strCache>
            </c:strRef>
          </c:tx>
          <c:spPr>
            <a:solidFill>
              <a:srgbClr val="0066CC"/>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Statistics'!$AS$604:$AS$615</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Statistics'!$AT$603</c:f>
              <c:strCache>
                <c:ptCount val="1"/>
                <c:pt idx="0">
                  <c:v>RAN #50</c:v>
                </c:pt>
              </c:strCache>
            </c:strRef>
          </c:tx>
          <c:spPr>
            <a:solidFill>
              <a:srgbClr val="FF99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Statistics'!$AT$604:$AT$615</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Statistics'!$AU$603</c:f>
              <c:strCache>
                <c:ptCount val="1"/>
                <c:pt idx="0">
                  <c:v>RAN #51</c:v>
                </c:pt>
              </c:strCache>
            </c:strRef>
          </c:tx>
          <c:spPr>
            <a:solidFill>
              <a:srgbClr val="00FFFF"/>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Statistics'!$AU$604:$AU$615</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Statistics'!$AV$603</c:f>
              <c:strCache>
                <c:ptCount val="1"/>
                <c:pt idx="0">
                  <c:v>RAN #52</c:v>
                </c:pt>
              </c:strCache>
            </c:strRef>
          </c:tx>
          <c:spPr>
            <a:solidFill>
              <a:srgbClr val="FF00FF"/>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Statistics'!$AV$604:$AV$615</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Statistics'!$AW$603</c:f>
              <c:strCache>
                <c:ptCount val="1"/>
                <c:pt idx="0">
                  <c:v>RAN #53</c:v>
                </c:pt>
              </c:strCache>
            </c:strRef>
          </c:tx>
          <c:spPr>
            <a:solidFill>
              <a:srgbClr val="FF00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Statistics'!$AW$604:$AW$615</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Statistics'!$AX$603</c:f>
              <c:strCache>
                <c:ptCount val="1"/>
                <c:pt idx="0">
                  <c:v>RAN #54</c:v>
                </c:pt>
              </c:strCache>
            </c:strRef>
          </c:tx>
          <c:spPr>
            <a:solidFill>
              <a:srgbClr val="00FFFF"/>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Statistics'!$AX$604:$AX$615</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Statistics'!$AY$603</c:f>
              <c:strCache>
                <c:ptCount val="1"/>
                <c:pt idx="0">
                  <c:v>RAN #55</c:v>
                </c:pt>
              </c:strCache>
            </c:strRef>
          </c:tx>
          <c:spPr>
            <a:solidFill>
              <a:srgbClr val="FFFF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Statistics'!$AY$604:$AY$615</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Statistics'!$AZ$603</c:f>
              <c:strCache>
                <c:ptCount val="1"/>
                <c:pt idx="0">
                  <c:v>RAN #56</c:v>
                </c:pt>
              </c:strCache>
            </c:strRef>
          </c:tx>
          <c:spPr>
            <a:solidFill>
              <a:srgbClr val="800000"/>
            </a:solidFill>
            <a:ln w="12700">
              <a:solidFill>
                <a:srgbClr val="000000"/>
              </a:solidFill>
              <a:prstDash val="solid"/>
            </a:ln>
          </c:spPr>
          <c:cat>
            <c:strRef>
              <c:f>'CR Statistics'!$AL$604:$AL$615</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Statistics'!$AZ$604:$AZ$615</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78649600"/>
        <c:axId val="78659584"/>
      </c:barChart>
      <c:catAx>
        <c:axId val="7864960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8659584"/>
        <c:crosses val="autoZero"/>
        <c:auto val="1"/>
        <c:lblAlgn val="ctr"/>
        <c:lblOffset val="100"/>
        <c:tickLblSkip val="1"/>
        <c:tickMarkSkip val="1"/>
      </c:catAx>
      <c:valAx>
        <c:axId val="786595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864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042"/>
          <c:y val="0.20250933687053863"/>
          <c:w val="9.963439429227014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Statistics'!$T$577</c:f>
              <c:strCache>
                <c:ptCount val="1"/>
                <c:pt idx="0">
                  <c:v>RAN1</c:v>
                </c:pt>
              </c:strCache>
            </c:strRef>
          </c:tx>
          <c:spPr>
            <a:solidFill>
              <a:srgbClr val="00FF00"/>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Statistics'!$T$578:$T$585</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Statistics'!$U$577</c:f>
              <c:strCache>
                <c:ptCount val="1"/>
                <c:pt idx="0">
                  <c:v>RAN2</c:v>
                </c:pt>
              </c:strCache>
            </c:strRef>
          </c:tx>
          <c:spPr>
            <a:solidFill>
              <a:srgbClr val="FF0000"/>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Statistics'!$U$578:$U$585</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Statistics'!$V$577</c:f>
              <c:strCache>
                <c:ptCount val="1"/>
                <c:pt idx="0">
                  <c:v>RAN3</c:v>
                </c:pt>
              </c:strCache>
            </c:strRef>
          </c:tx>
          <c:spPr>
            <a:solidFill>
              <a:srgbClr val="0000FF"/>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Statistics'!$V$578:$V$585</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Statistics'!$W$577</c:f>
              <c:strCache>
                <c:ptCount val="1"/>
                <c:pt idx="0">
                  <c:v>RAN4</c:v>
                </c:pt>
              </c:strCache>
            </c:strRef>
          </c:tx>
          <c:spPr>
            <a:solidFill>
              <a:srgbClr val="FFFF00"/>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Statistics'!$W$578:$W$585</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Statistics'!$X$577</c:f>
              <c:strCache>
                <c:ptCount val="1"/>
                <c:pt idx="0">
                  <c:v>RAN5</c:v>
                </c:pt>
              </c:strCache>
            </c:strRef>
          </c:tx>
          <c:spPr>
            <a:solidFill>
              <a:srgbClr val="660066"/>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Statistics'!$X$578:$X$585</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Statistics'!$Y$577</c:f>
              <c:strCache>
                <c:ptCount val="1"/>
                <c:pt idx="0">
                  <c:v>RAN without RAN5</c:v>
                </c:pt>
              </c:strCache>
            </c:strRef>
          </c:tx>
          <c:spPr>
            <a:solidFill>
              <a:srgbClr val="FF00FF"/>
            </a:solidFill>
            <a:ln w="12700">
              <a:solidFill>
                <a:srgbClr val="000000"/>
              </a:solidFill>
              <a:prstDash val="solid"/>
            </a:ln>
          </c:spPr>
          <c:cat>
            <c:strRef>
              <c:f>'CR Statistics'!$S$578:$S$585</c:f>
              <c:strCache>
                <c:ptCount val="8"/>
                <c:pt idx="0">
                  <c:v>REL-4</c:v>
                </c:pt>
                <c:pt idx="1">
                  <c:v>REL-5</c:v>
                </c:pt>
                <c:pt idx="2">
                  <c:v>REL-6</c:v>
                </c:pt>
                <c:pt idx="3">
                  <c:v>REL-7</c:v>
                </c:pt>
                <c:pt idx="4">
                  <c:v>REL-8</c:v>
                </c:pt>
                <c:pt idx="5">
                  <c:v>REL-9</c:v>
                </c:pt>
                <c:pt idx="6">
                  <c:v>REL-10</c:v>
                </c:pt>
                <c:pt idx="7">
                  <c:v>REL-11</c:v>
                </c:pt>
              </c:strCache>
            </c:strRef>
          </c:cat>
          <c:val>
            <c:numRef>
              <c:f>'CR Statistics'!$Y$578:$Y$585</c:f>
              <c:numCache>
                <c:formatCode>General</c:formatCode>
                <c:ptCount val="8"/>
                <c:pt idx="0">
                  <c:v>0</c:v>
                </c:pt>
                <c:pt idx="1">
                  <c:v>0</c:v>
                </c:pt>
                <c:pt idx="2">
                  <c:v>0</c:v>
                </c:pt>
                <c:pt idx="3">
                  <c:v>0</c:v>
                </c:pt>
                <c:pt idx="4">
                  <c:v>13</c:v>
                </c:pt>
                <c:pt idx="5">
                  <c:v>28</c:v>
                </c:pt>
                <c:pt idx="6">
                  <c:v>112</c:v>
                </c:pt>
                <c:pt idx="7">
                  <c:v>182</c:v>
                </c:pt>
              </c:numCache>
            </c:numRef>
          </c:val>
        </c:ser>
        <c:axId val="78790656"/>
        <c:axId val="78792192"/>
      </c:barChart>
      <c:catAx>
        <c:axId val="7879065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792192"/>
        <c:crosses val="autoZero"/>
        <c:auto val="1"/>
        <c:lblAlgn val="ctr"/>
        <c:lblOffset val="100"/>
        <c:tickLblSkip val="1"/>
        <c:tickMarkSkip val="1"/>
      </c:catAx>
      <c:valAx>
        <c:axId val="7879219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8790656"/>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074"/>
          <c:h val="0.305115193934112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844"/>
          <c:w val="0.91022052424759381"/>
          <c:h val="0.77452667814113663"/>
        </c:manualLayout>
      </c:layout>
      <c:barChart>
        <c:barDir val="col"/>
        <c:grouping val="clustered"/>
        <c:ser>
          <c:idx val="0"/>
          <c:order val="0"/>
          <c:tx>
            <c:strRef>
              <c:f>'CR Statistics'!$AM$565</c:f>
              <c:strCache>
                <c:ptCount val="1"/>
                <c:pt idx="0">
                  <c:v>RAN #43</c:v>
                </c:pt>
              </c:strCache>
            </c:strRef>
          </c:tx>
          <c:spPr>
            <a:solidFill>
              <a:srgbClr val="9999FF"/>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Statistics'!$AM$569:$AM$577</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Statistics'!$AN$565</c:f>
              <c:strCache>
                <c:ptCount val="1"/>
                <c:pt idx="0">
                  <c:v>RAN #44</c:v>
                </c:pt>
              </c:strCache>
            </c:strRef>
          </c:tx>
          <c:spPr>
            <a:solidFill>
              <a:srgbClr val="339966"/>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Statistics'!$AN$569:$AN$577</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Statistics'!$AO$565</c:f>
              <c:strCache>
                <c:ptCount val="1"/>
                <c:pt idx="0">
                  <c:v>RAN #45</c:v>
                </c:pt>
              </c:strCache>
            </c:strRef>
          </c:tx>
          <c:spPr>
            <a:solidFill>
              <a:srgbClr val="FFFF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Statistics'!$AO$569:$AO$577</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Statistics'!$AP$565</c:f>
              <c:strCache>
                <c:ptCount val="1"/>
                <c:pt idx="0">
                  <c:v>RAN #46</c:v>
                </c:pt>
              </c:strCache>
            </c:strRef>
          </c:tx>
          <c:spPr>
            <a:solidFill>
              <a:srgbClr val="FF00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Statistics'!$AP$569:$AP$577</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Statistics'!$AQ$565</c:f>
              <c:strCache>
                <c:ptCount val="1"/>
                <c:pt idx="0">
                  <c:v>RAN #47</c:v>
                </c:pt>
              </c:strCache>
            </c:strRef>
          </c:tx>
          <c:spPr>
            <a:solidFill>
              <a:srgbClr val="00FF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Statistics'!$AQ$569:$AQ$577</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Statistics'!$AR$565</c:f>
              <c:strCache>
                <c:ptCount val="1"/>
                <c:pt idx="0">
                  <c:v>RAN #48</c:v>
                </c:pt>
              </c:strCache>
            </c:strRef>
          </c:tx>
          <c:spPr>
            <a:solidFill>
              <a:srgbClr val="80008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Statistics'!$AR$569:$AR$577</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Statistics'!$AS$565</c:f>
              <c:strCache>
                <c:ptCount val="1"/>
                <c:pt idx="0">
                  <c:v>RAN #49</c:v>
                </c:pt>
              </c:strCache>
            </c:strRef>
          </c:tx>
          <c:spPr>
            <a:solidFill>
              <a:srgbClr val="0066CC"/>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Statistics'!$AS$569:$AS$577</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Statistics'!$AT$565</c:f>
              <c:strCache>
                <c:ptCount val="1"/>
                <c:pt idx="0">
                  <c:v>RAN #50</c:v>
                </c:pt>
              </c:strCache>
            </c:strRef>
          </c:tx>
          <c:spPr>
            <a:solidFill>
              <a:srgbClr val="FF99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Statistics'!$AT$569:$AT$577</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Statistics'!$AU$565</c:f>
              <c:strCache>
                <c:ptCount val="1"/>
                <c:pt idx="0">
                  <c:v>RAN #51</c:v>
                </c:pt>
              </c:strCache>
            </c:strRef>
          </c:tx>
          <c:spPr>
            <a:solidFill>
              <a:srgbClr val="00FFFF"/>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Statistics'!$AU$569:$AU$577</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Statistics'!$AV$565</c:f>
              <c:strCache>
                <c:ptCount val="1"/>
                <c:pt idx="0">
                  <c:v>RAN #52</c:v>
                </c:pt>
              </c:strCache>
            </c:strRef>
          </c:tx>
          <c:spPr>
            <a:solidFill>
              <a:srgbClr val="FF00FF"/>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Statistics'!$AV$569:$AV$577</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Statistics'!$AW$565</c:f>
              <c:strCache>
                <c:ptCount val="1"/>
                <c:pt idx="0">
                  <c:v>RAN #53</c:v>
                </c:pt>
              </c:strCache>
            </c:strRef>
          </c:tx>
          <c:spPr>
            <a:solidFill>
              <a:srgbClr val="FF00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Statistics'!$AW$569:$AW$577</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Statistics'!$AX$565</c:f>
              <c:strCache>
                <c:ptCount val="1"/>
                <c:pt idx="0">
                  <c:v>RAN #54</c:v>
                </c:pt>
              </c:strCache>
            </c:strRef>
          </c:tx>
          <c:spPr>
            <a:solidFill>
              <a:srgbClr val="00FFFF"/>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Statistics'!$AX$569:$AX$577</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Statistics'!$AY$565</c:f>
              <c:strCache>
                <c:ptCount val="1"/>
                <c:pt idx="0">
                  <c:v>RAN #55</c:v>
                </c:pt>
              </c:strCache>
            </c:strRef>
          </c:tx>
          <c:spPr>
            <a:solidFill>
              <a:srgbClr val="FF00FF"/>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Statistics'!$AY$569:$AY$577</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Statistics'!$AZ$565</c:f>
              <c:strCache>
                <c:ptCount val="1"/>
                <c:pt idx="0">
                  <c:v>RAN #56</c:v>
                </c:pt>
              </c:strCache>
            </c:strRef>
          </c:tx>
          <c:spPr>
            <a:solidFill>
              <a:srgbClr val="8000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Statistics'!$AZ$569:$AZ$577</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Statistics'!$BA$565</c:f>
              <c:strCache>
                <c:ptCount val="1"/>
                <c:pt idx="0">
                  <c:v>RAN #57</c:v>
                </c:pt>
              </c:strCache>
            </c:strRef>
          </c:tx>
          <c:spPr>
            <a:solidFill>
              <a:srgbClr val="FFFF00"/>
            </a:solidFill>
            <a:ln w="12700">
              <a:solidFill>
                <a:srgbClr val="000000"/>
              </a:solidFill>
              <a:prstDash val="solid"/>
            </a:ln>
          </c:spPr>
          <c:cat>
            <c:strRef>
              <c:f>'CR Statistics'!$AL$569:$AL$577</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Statistics'!$BA$569:$BA$577</c:f>
              <c:numCache>
                <c:formatCode>General</c:formatCode>
                <c:ptCount val="9"/>
                <c:pt idx="0">
                  <c:v>0</c:v>
                </c:pt>
                <c:pt idx="1">
                  <c:v>13</c:v>
                </c:pt>
                <c:pt idx="2">
                  <c:v>0</c:v>
                </c:pt>
                <c:pt idx="3">
                  <c:v>28</c:v>
                </c:pt>
                <c:pt idx="4">
                  <c:v>35</c:v>
                </c:pt>
                <c:pt idx="5">
                  <c:v>112</c:v>
                </c:pt>
                <c:pt idx="6">
                  <c:v>525</c:v>
                </c:pt>
                <c:pt idx="7">
                  <c:v>182</c:v>
                </c:pt>
                <c:pt idx="8">
                  <c:v>28</c:v>
                </c:pt>
              </c:numCache>
            </c:numRef>
          </c:val>
        </c:ser>
        <c:axId val="79196928"/>
        <c:axId val="79198464"/>
      </c:barChart>
      <c:catAx>
        <c:axId val="7919692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9198464"/>
        <c:crosses val="autoZero"/>
        <c:auto val="1"/>
        <c:lblAlgn val="ctr"/>
        <c:lblOffset val="100"/>
        <c:tickLblSkip val="1"/>
        <c:tickMarkSkip val="1"/>
      </c:catAx>
      <c:valAx>
        <c:axId val="791984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79196928"/>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1"/>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spPr>
        <a:noFill/>
        <a:ln w="25400">
          <a:noFill/>
        </a:ln>
      </c:spPr>
    </c:title>
    <c:plotArea>
      <c:layout>
        <c:manualLayout>
          <c:layoutTarget val="inner"/>
          <c:xMode val="edge"/>
          <c:yMode val="edge"/>
          <c:x val="0.11538469872808421"/>
          <c:y val="0.17406749555951367"/>
          <c:w val="0.81952721917126459"/>
          <c:h val="0.71936056838365858"/>
        </c:manualLayout>
      </c:layout>
      <c:barChart>
        <c:barDir val="col"/>
        <c:grouping val="clustered"/>
        <c:ser>
          <c:idx val="0"/>
          <c:order val="0"/>
          <c:tx>
            <c:strRef>
              <c:f>'CR Statistics'!$T$543</c:f>
              <c:strCache>
                <c:ptCount val="1"/>
                <c:pt idx="0">
                  <c:v>RAN1</c:v>
                </c:pt>
              </c:strCache>
            </c:strRef>
          </c:tx>
          <c:spPr>
            <a:solidFill>
              <a:srgbClr val="00FF00"/>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Statistics'!$T$544:$T$551</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Statistics'!$U$543</c:f>
              <c:strCache>
                <c:ptCount val="1"/>
                <c:pt idx="0">
                  <c:v>RAN2</c:v>
                </c:pt>
              </c:strCache>
            </c:strRef>
          </c:tx>
          <c:spPr>
            <a:solidFill>
              <a:srgbClr val="FF0000"/>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Statistics'!$U$544:$U$551</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Statistics'!$V$543</c:f>
              <c:strCache>
                <c:ptCount val="1"/>
                <c:pt idx="0">
                  <c:v>RAN3</c:v>
                </c:pt>
              </c:strCache>
            </c:strRef>
          </c:tx>
          <c:spPr>
            <a:solidFill>
              <a:srgbClr val="0000FF"/>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Statistics'!$V$544:$V$551</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Statistics'!$W$543</c:f>
              <c:strCache>
                <c:ptCount val="1"/>
                <c:pt idx="0">
                  <c:v>RAN4</c:v>
                </c:pt>
              </c:strCache>
            </c:strRef>
          </c:tx>
          <c:spPr>
            <a:solidFill>
              <a:srgbClr val="FFFF00"/>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Statistics'!$W$544:$W$551</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Statistics'!$X$543</c:f>
              <c:strCache>
                <c:ptCount val="1"/>
                <c:pt idx="0">
                  <c:v>RAN5</c:v>
                </c:pt>
              </c:strCache>
            </c:strRef>
          </c:tx>
          <c:spPr>
            <a:solidFill>
              <a:srgbClr val="660066"/>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Statistics'!$X$544:$X$551</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Statistics'!$Y$543</c:f>
              <c:strCache>
                <c:ptCount val="1"/>
                <c:pt idx="0">
                  <c:v>RAN without RAN5</c:v>
                </c:pt>
              </c:strCache>
            </c:strRef>
          </c:tx>
          <c:spPr>
            <a:solidFill>
              <a:srgbClr val="FF00FF"/>
            </a:solidFill>
            <a:ln w="12700">
              <a:solidFill>
                <a:srgbClr val="000000"/>
              </a:solidFill>
              <a:prstDash val="solid"/>
            </a:ln>
          </c:spPr>
          <c:cat>
            <c:strRef>
              <c:f>'CR Statistics'!$S$544:$S$551</c:f>
              <c:strCache>
                <c:ptCount val="8"/>
                <c:pt idx="0">
                  <c:v>REL-4</c:v>
                </c:pt>
                <c:pt idx="1">
                  <c:v>REL-5</c:v>
                </c:pt>
                <c:pt idx="2">
                  <c:v>REL-6</c:v>
                </c:pt>
                <c:pt idx="3">
                  <c:v>REL-7</c:v>
                </c:pt>
                <c:pt idx="4">
                  <c:v>REL-8</c:v>
                </c:pt>
                <c:pt idx="5">
                  <c:v>REL-9</c:v>
                </c:pt>
                <c:pt idx="6">
                  <c:v>REL-10</c:v>
                </c:pt>
                <c:pt idx="7">
                  <c:v>REL-11</c:v>
                </c:pt>
              </c:strCache>
            </c:strRef>
          </c:cat>
          <c:val>
            <c:numRef>
              <c:f>'CR Statistics'!$Y$544:$Y$551</c:f>
              <c:numCache>
                <c:formatCode>General</c:formatCode>
                <c:ptCount val="8"/>
                <c:pt idx="0">
                  <c:v>1</c:v>
                </c:pt>
                <c:pt idx="1">
                  <c:v>1</c:v>
                </c:pt>
                <c:pt idx="2">
                  <c:v>1</c:v>
                </c:pt>
                <c:pt idx="3">
                  <c:v>2</c:v>
                </c:pt>
                <c:pt idx="4">
                  <c:v>19</c:v>
                </c:pt>
                <c:pt idx="5">
                  <c:v>32</c:v>
                </c:pt>
                <c:pt idx="6">
                  <c:v>124</c:v>
                </c:pt>
                <c:pt idx="7">
                  <c:v>349</c:v>
                </c:pt>
              </c:numCache>
            </c:numRef>
          </c:val>
        </c:ser>
        <c:axId val="79395072"/>
        <c:axId val="79409152"/>
      </c:barChart>
      <c:catAx>
        <c:axId val="79395072"/>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9409152"/>
        <c:crosses val="autoZero"/>
        <c:auto val="1"/>
        <c:lblAlgn val="ctr"/>
        <c:lblOffset val="100"/>
        <c:tickLblSkip val="1"/>
        <c:tickMarkSkip val="1"/>
      </c:catAx>
      <c:valAx>
        <c:axId val="7940915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9395072"/>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75"/>
          <c:w val="0.26183447483268008"/>
          <c:h val="0.3072824156305659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Statistics'!$AM$531</c:f>
              <c:strCache>
                <c:ptCount val="1"/>
                <c:pt idx="0">
                  <c:v>RAN #43</c:v>
                </c:pt>
              </c:strCache>
            </c:strRef>
          </c:tx>
          <c:spPr>
            <a:solidFill>
              <a:srgbClr val="9999FF"/>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Statistics'!$AM$532:$AM$542</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Statistics'!$AN$531</c:f>
              <c:strCache>
                <c:ptCount val="1"/>
                <c:pt idx="0">
                  <c:v>RAN #44</c:v>
                </c:pt>
              </c:strCache>
            </c:strRef>
          </c:tx>
          <c:spPr>
            <a:solidFill>
              <a:srgbClr val="339966"/>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Statistics'!$AN$532:$AN$542</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Statistics'!$AO$531</c:f>
              <c:strCache>
                <c:ptCount val="1"/>
                <c:pt idx="0">
                  <c:v>RAN #45</c:v>
                </c:pt>
              </c:strCache>
            </c:strRef>
          </c:tx>
          <c:spPr>
            <a:solidFill>
              <a:srgbClr val="FFFF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Statistics'!$AO$532:$AO$542</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Statistics'!$AP$531</c:f>
              <c:strCache>
                <c:ptCount val="1"/>
                <c:pt idx="0">
                  <c:v>RAN #46</c:v>
                </c:pt>
              </c:strCache>
            </c:strRef>
          </c:tx>
          <c:spPr>
            <a:solidFill>
              <a:srgbClr val="FF00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Statistics'!$AP$532:$AP$542</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Statistics'!$AQ$531</c:f>
              <c:strCache>
                <c:ptCount val="1"/>
                <c:pt idx="0">
                  <c:v>RAN #47</c:v>
                </c:pt>
              </c:strCache>
            </c:strRef>
          </c:tx>
          <c:spPr>
            <a:solidFill>
              <a:srgbClr val="00FF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Statistics'!$AQ$532:$AQ$542</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Statistics'!$AR$531</c:f>
              <c:strCache>
                <c:ptCount val="1"/>
                <c:pt idx="0">
                  <c:v>RAN #48</c:v>
                </c:pt>
              </c:strCache>
            </c:strRef>
          </c:tx>
          <c:spPr>
            <a:solidFill>
              <a:srgbClr val="80008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Statistics'!$AR$532:$AR$542</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Statistics'!$AS$531</c:f>
              <c:strCache>
                <c:ptCount val="1"/>
                <c:pt idx="0">
                  <c:v>RAN #49</c:v>
                </c:pt>
              </c:strCache>
            </c:strRef>
          </c:tx>
          <c:spPr>
            <a:solidFill>
              <a:srgbClr val="0066CC"/>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Statistics'!$AS$532:$AS$542</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Statistics'!$AT$531</c:f>
              <c:strCache>
                <c:ptCount val="1"/>
                <c:pt idx="0">
                  <c:v>RAN #50</c:v>
                </c:pt>
              </c:strCache>
            </c:strRef>
          </c:tx>
          <c:spPr>
            <a:solidFill>
              <a:srgbClr val="FF99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Statistics'!$AT$532:$AT$542</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Statistics'!$AU$531</c:f>
              <c:strCache>
                <c:ptCount val="1"/>
                <c:pt idx="0">
                  <c:v>RAN #51</c:v>
                </c:pt>
              </c:strCache>
            </c:strRef>
          </c:tx>
          <c:spPr>
            <a:solidFill>
              <a:srgbClr val="00FFFF"/>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Statistics'!$AU$532:$AU$542</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Statistics'!$AV$531</c:f>
              <c:strCache>
                <c:ptCount val="1"/>
                <c:pt idx="0">
                  <c:v>RAN #52</c:v>
                </c:pt>
              </c:strCache>
            </c:strRef>
          </c:tx>
          <c:spPr>
            <a:solidFill>
              <a:srgbClr val="FF00FF"/>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Statistics'!$AV$532:$AV$542</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Statistics'!$AW$531</c:f>
              <c:strCache>
                <c:ptCount val="1"/>
                <c:pt idx="0">
                  <c:v>RAN #53</c:v>
                </c:pt>
              </c:strCache>
            </c:strRef>
          </c:tx>
          <c:spPr>
            <a:solidFill>
              <a:srgbClr val="FF00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Statistics'!$AW$532:$AW$542</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Statistics'!$AX$531</c:f>
              <c:strCache>
                <c:ptCount val="1"/>
                <c:pt idx="0">
                  <c:v>RAN #54</c:v>
                </c:pt>
              </c:strCache>
            </c:strRef>
          </c:tx>
          <c:spPr>
            <a:solidFill>
              <a:srgbClr val="00FFFF"/>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Statistics'!$AX$532:$AX$542</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Statistics'!$AY$531</c:f>
              <c:strCache>
                <c:ptCount val="1"/>
                <c:pt idx="0">
                  <c:v>RAN #55</c:v>
                </c:pt>
              </c:strCache>
            </c:strRef>
          </c:tx>
          <c:spPr>
            <a:solidFill>
              <a:srgbClr val="FF00FF"/>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Statistics'!$AY$532:$AY$542</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Statistics'!$AZ$531</c:f>
              <c:strCache>
                <c:ptCount val="1"/>
                <c:pt idx="0">
                  <c:v>RAN #56</c:v>
                </c:pt>
              </c:strCache>
            </c:strRef>
          </c:tx>
          <c:spPr>
            <a:solidFill>
              <a:srgbClr val="8000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Statistics'!$AZ$532:$AZ$542</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Statistics'!$BA$531</c:f>
              <c:strCache>
                <c:ptCount val="1"/>
                <c:pt idx="0">
                  <c:v>RAN #57</c:v>
                </c:pt>
              </c:strCache>
            </c:strRef>
          </c:tx>
          <c:spPr>
            <a:solidFill>
              <a:srgbClr val="FFCC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Statistics'!$BA$532:$BA$542</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Statistics'!$BB$531</c:f>
              <c:strCache>
                <c:ptCount val="1"/>
                <c:pt idx="0">
                  <c:v>RAN #58</c:v>
                </c:pt>
              </c:strCache>
            </c:strRef>
          </c:tx>
          <c:spPr>
            <a:solidFill>
              <a:srgbClr val="FFFF00"/>
            </a:solidFill>
            <a:ln w="12700">
              <a:solidFill>
                <a:srgbClr val="000000"/>
              </a:solidFill>
              <a:prstDash val="solid"/>
            </a:ln>
          </c:spPr>
          <c:cat>
            <c:strRef>
              <c:f>'CR Statistics'!$AL$532:$AL$542</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Statistics'!$BB$532:$BB$542</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80297344"/>
        <c:axId val="80327808"/>
      </c:barChart>
      <c:catAx>
        <c:axId val="8029734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0327808"/>
        <c:crosses val="autoZero"/>
        <c:auto val="1"/>
        <c:lblAlgn val="ctr"/>
        <c:lblOffset val="100"/>
        <c:tickLblSkip val="1"/>
        <c:tickMarkSkip val="1"/>
      </c:catAx>
      <c:valAx>
        <c:axId val="803278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80297344"/>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6925"/>
          <c:y val="2.8680688336520075E-2"/>
        </c:manualLayout>
      </c:layout>
      <c:spPr>
        <a:noFill/>
        <a:ln w="25400">
          <a:noFill/>
        </a:ln>
      </c:spPr>
    </c:title>
    <c:plotArea>
      <c:layout>
        <c:manualLayout>
          <c:layoutTarget val="inner"/>
          <c:xMode val="edge"/>
          <c:yMode val="edge"/>
          <c:x val="0.12407680945347579"/>
          <c:y val="0.15869995696025499"/>
          <c:w val="0.80354505169871571"/>
          <c:h val="0.71701787783247761"/>
        </c:manualLayout>
      </c:layout>
      <c:barChart>
        <c:barDir val="col"/>
        <c:grouping val="clustered"/>
        <c:ser>
          <c:idx val="0"/>
          <c:order val="0"/>
          <c:tx>
            <c:strRef>
              <c:f>'CR Statistics'!$T$509</c:f>
              <c:strCache>
                <c:ptCount val="1"/>
                <c:pt idx="0">
                  <c:v>RAN1</c:v>
                </c:pt>
              </c:strCache>
            </c:strRef>
          </c:tx>
          <c:spPr>
            <a:solidFill>
              <a:srgbClr val="00FF00"/>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Statistics'!$T$510:$T$518</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Statistics'!$U$509</c:f>
              <c:strCache>
                <c:ptCount val="1"/>
                <c:pt idx="0">
                  <c:v>RAN2</c:v>
                </c:pt>
              </c:strCache>
            </c:strRef>
          </c:tx>
          <c:spPr>
            <a:solidFill>
              <a:srgbClr val="FF0000"/>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Statistics'!$U$510:$U$518</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Statistics'!$V$509</c:f>
              <c:strCache>
                <c:ptCount val="1"/>
                <c:pt idx="0">
                  <c:v>RAN3</c:v>
                </c:pt>
              </c:strCache>
            </c:strRef>
          </c:tx>
          <c:spPr>
            <a:solidFill>
              <a:srgbClr val="0000FF"/>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Statistics'!$V$510:$V$518</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Statistics'!$W$509</c:f>
              <c:strCache>
                <c:ptCount val="1"/>
                <c:pt idx="0">
                  <c:v>RAN4</c:v>
                </c:pt>
              </c:strCache>
            </c:strRef>
          </c:tx>
          <c:spPr>
            <a:solidFill>
              <a:srgbClr val="FFFF00"/>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Statistics'!$W$510:$W$518</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Statistics'!$X$509</c:f>
              <c:strCache>
                <c:ptCount val="1"/>
                <c:pt idx="0">
                  <c:v>RAN5</c:v>
                </c:pt>
              </c:strCache>
            </c:strRef>
          </c:tx>
          <c:spPr>
            <a:solidFill>
              <a:srgbClr val="660066"/>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Statistics'!$X$510:$X$518</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Statistics'!$Y$509</c:f>
              <c:strCache>
                <c:ptCount val="1"/>
                <c:pt idx="0">
                  <c:v>RAN without RAN5</c:v>
                </c:pt>
              </c:strCache>
            </c:strRef>
          </c:tx>
          <c:spPr>
            <a:solidFill>
              <a:srgbClr val="FF00FF"/>
            </a:solidFill>
            <a:ln w="12700">
              <a:solidFill>
                <a:srgbClr val="000000"/>
              </a:solidFill>
              <a:prstDash val="solid"/>
            </a:ln>
          </c:spPr>
          <c:cat>
            <c:strRef>
              <c:f>'CR Statistics'!$S$510:$S$518</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Statistics'!$Y$510:$Y$518</c:f>
              <c:numCache>
                <c:formatCode>General</c:formatCode>
                <c:ptCount val="9"/>
                <c:pt idx="0">
                  <c:v>0</c:v>
                </c:pt>
                <c:pt idx="1">
                  <c:v>0</c:v>
                </c:pt>
                <c:pt idx="2">
                  <c:v>0</c:v>
                </c:pt>
                <c:pt idx="3">
                  <c:v>0</c:v>
                </c:pt>
                <c:pt idx="4">
                  <c:v>16</c:v>
                </c:pt>
                <c:pt idx="5">
                  <c:v>17</c:v>
                </c:pt>
                <c:pt idx="6">
                  <c:v>60</c:v>
                </c:pt>
                <c:pt idx="7">
                  <c:v>202</c:v>
                </c:pt>
                <c:pt idx="8">
                  <c:v>1</c:v>
                </c:pt>
              </c:numCache>
            </c:numRef>
          </c:val>
        </c:ser>
        <c:axId val="80430208"/>
        <c:axId val="80431744"/>
      </c:barChart>
      <c:catAx>
        <c:axId val="80430208"/>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0431744"/>
        <c:crosses val="autoZero"/>
        <c:auto val="1"/>
        <c:lblAlgn val="ctr"/>
        <c:lblOffset val="100"/>
        <c:tickLblSkip val="1"/>
        <c:tickMarkSkip val="1"/>
      </c:catAx>
      <c:valAx>
        <c:axId val="8043174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04302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974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444E-2"/>
        </c:manualLayout>
      </c:layout>
      <c:spPr>
        <a:noFill/>
        <a:ln w="25400">
          <a:noFill/>
        </a:ln>
      </c:spPr>
    </c:title>
    <c:plotArea>
      <c:layout>
        <c:manualLayout>
          <c:layoutTarget val="inner"/>
          <c:xMode val="edge"/>
          <c:yMode val="edge"/>
          <c:x val="6.4705944303332111E-2"/>
          <c:y val="0.12807039485745444"/>
          <c:w val="0.91274597191520002"/>
          <c:h val="0.77017675811533393"/>
        </c:manualLayout>
      </c:layout>
      <c:barChart>
        <c:barDir val="col"/>
        <c:grouping val="clustered"/>
        <c:ser>
          <c:idx val="0"/>
          <c:order val="0"/>
          <c:tx>
            <c:strRef>
              <c:f>'CR Statistics'!$AM$503</c:f>
              <c:strCache>
                <c:ptCount val="1"/>
                <c:pt idx="0">
                  <c:v>RAN #43</c:v>
                </c:pt>
              </c:strCache>
            </c:strRef>
          </c:tx>
          <c:spPr>
            <a:solidFill>
              <a:srgbClr val="9999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Statistics'!$AM$504:$AM$511</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Statistics'!$AN$503</c:f>
              <c:strCache>
                <c:ptCount val="1"/>
                <c:pt idx="0">
                  <c:v>RAN #44</c:v>
                </c:pt>
              </c:strCache>
            </c:strRef>
          </c:tx>
          <c:spPr>
            <a:solidFill>
              <a:srgbClr val="339966"/>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Statistics'!$AN$504:$AN$511</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Statistics'!$AO$503</c:f>
              <c:strCache>
                <c:ptCount val="1"/>
                <c:pt idx="0">
                  <c:v>RAN #45</c:v>
                </c:pt>
              </c:strCache>
            </c:strRef>
          </c:tx>
          <c:spPr>
            <a:solidFill>
              <a:srgbClr val="FFFF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Statistics'!$AO$504:$AO$511</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Statistics'!$AP$503</c:f>
              <c:strCache>
                <c:ptCount val="1"/>
                <c:pt idx="0">
                  <c:v>RAN #46</c:v>
                </c:pt>
              </c:strCache>
            </c:strRef>
          </c:tx>
          <c:spPr>
            <a:solidFill>
              <a:srgbClr val="FF00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Statistics'!$AP$504:$AP$511</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Statistics'!$AQ$503</c:f>
              <c:strCache>
                <c:ptCount val="1"/>
                <c:pt idx="0">
                  <c:v>RAN #47</c:v>
                </c:pt>
              </c:strCache>
            </c:strRef>
          </c:tx>
          <c:spPr>
            <a:solidFill>
              <a:srgbClr val="00FF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Statistics'!$AQ$504:$AQ$511</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Statistics'!$AR$503</c:f>
              <c:strCache>
                <c:ptCount val="1"/>
                <c:pt idx="0">
                  <c:v>RAN #48</c:v>
                </c:pt>
              </c:strCache>
            </c:strRef>
          </c:tx>
          <c:spPr>
            <a:solidFill>
              <a:srgbClr val="80008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Statistics'!$AR$504:$AR$511</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Statistics'!$AS$503</c:f>
              <c:strCache>
                <c:ptCount val="1"/>
                <c:pt idx="0">
                  <c:v>RAN #49</c:v>
                </c:pt>
              </c:strCache>
            </c:strRef>
          </c:tx>
          <c:spPr>
            <a:solidFill>
              <a:srgbClr val="0066CC"/>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Statistics'!$AS$504:$AS$511</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Statistics'!$AT$503</c:f>
              <c:strCache>
                <c:ptCount val="1"/>
                <c:pt idx="0">
                  <c:v>RAN #50</c:v>
                </c:pt>
              </c:strCache>
            </c:strRef>
          </c:tx>
          <c:spPr>
            <a:solidFill>
              <a:srgbClr val="FF99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Statistics'!$AT$504:$AT$511</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Statistics'!$AU$503</c:f>
              <c:strCache>
                <c:ptCount val="1"/>
                <c:pt idx="0">
                  <c:v>RAN #51</c:v>
                </c:pt>
              </c:strCache>
            </c:strRef>
          </c:tx>
          <c:spPr>
            <a:solidFill>
              <a:srgbClr val="00FF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Statistics'!$AU$504:$AU$511</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Statistics'!$AV$503</c:f>
              <c:strCache>
                <c:ptCount val="1"/>
                <c:pt idx="0">
                  <c:v>RAN #52</c:v>
                </c:pt>
              </c:strCache>
            </c:strRef>
          </c:tx>
          <c:spPr>
            <a:solidFill>
              <a:srgbClr val="FF00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Statistics'!$AV$504:$AV$511</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Statistics'!$AW$503</c:f>
              <c:strCache>
                <c:ptCount val="1"/>
                <c:pt idx="0">
                  <c:v>RAN #53</c:v>
                </c:pt>
              </c:strCache>
            </c:strRef>
          </c:tx>
          <c:spPr>
            <a:solidFill>
              <a:srgbClr val="FF00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Statistics'!$AW$504:$AW$511</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Statistics'!$AX$503</c:f>
              <c:strCache>
                <c:ptCount val="1"/>
                <c:pt idx="0">
                  <c:v>RAN #54</c:v>
                </c:pt>
              </c:strCache>
            </c:strRef>
          </c:tx>
          <c:spPr>
            <a:solidFill>
              <a:srgbClr val="00FF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Statistics'!$AX$504:$AX$511</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Statistics'!$AY$503</c:f>
              <c:strCache>
                <c:ptCount val="1"/>
                <c:pt idx="0">
                  <c:v>RAN #55</c:v>
                </c:pt>
              </c:strCache>
            </c:strRef>
          </c:tx>
          <c:spPr>
            <a:solidFill>
              <a:srgbClr val="FF00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Statistics'!$AY$504:$AY$511</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Statistics'!$AZ$503</c:f>
              <c:strCache>
                <c:ptCount val="1"/>
                <c:pt idx="0">
                  <c:v>RAN #56</c:v>
                </c:pt>
              </c:strCache>
            </c:strRef>
          </c:tx>
          <c:spPr>
            <a:solidFill>
              <a:srgbClr val="8000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Statistics'!$AZ$504:$AZ$511</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Statistics'!$BA$503</c:f>
              <c:strCache>
                <c:ptCount val="1"/>
                <c:pt idx="0">
                  <c:v>RAN #57</c:v>
                </c:pt>
              </c:strCache>
            </c:strRef>
          </c:tx>
          <c:spPr>
            <a:solidFill>
              <a:srgbClr val="FFCC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Statistics'!$BA$504:$BA$511</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Statistics'!$BB$503</c:f>
              <c:strCache>
                <c:ptCount val="1"/>
                <c:pt idx="0">
                  <c:v>RAN #58</c:v>
                </c:pt>
              </c:strCache>
            </c:strRef>
          </c:tx>
          <c:spPr>
            <a:solidFill>
              <a:srgbClr val="FFFF00"/>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Statistics'!$BB$504:$BB$511</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Statistics'!$BC$503</c:f>
              <c:strCache>
                <c:ptCount val="1"/>
                <c:pt idx="0">
                  <c:v>RAN #59</c:v>
                </c:pt>
              </c:strCache>
            </c:strRef>
          </c:tx>
          <c:spPr>
            <a:solidFill>
              <a:srgbClr val="00CCFF"/>
            </a:solidFill>
            <a:ln w="12700">
              <a:solidFill>
                <a:srgbClr val="000000"/>
              </a:solidFill>
              <a:prstDash val="solid"/>
            </a:ln>
          </c:spPr>
          <c:cat>
            <c:strRef>
              <c:f>'CR Statistics'!$AL$504:$AL$511</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Statistics'!$BC$504:$BC$511</c:f>
              <c:numCache>
                <c:formatCode>General</c:formatCode>
                <c:ptCount val="8"/>
                <c:pt idx="0">
                  <c:v>0</c:v>
                </c:pt>
                <c:pt idx="1">
                  <c:v>16</c:v>
                </c:pt>
                <c:pt idx="2">
                  <c:v>17</c:v>
                </c:pt>
                <c:pt idx="3">
                  <c:v>12</c:v>
                </c:pt>
                <c:pt idx="4">
                  <c:v>60</c:v>
                </c:pt>
                <c:pt idx="5">
                  <c:v>379</c:v>
                </c:pt>
                <c:pt idx="6">
                  <c:v>202</c:v>
                </c:pt>
                <c:pt idx="7">
                  <c:v>177</c:v>
                </c:pt>
              </c:numCache>
            </c:numRef>
          </c:val>
        </c:ser>
        <c:axId val="80611968"/>
        <c:axId val="80617856"/>
      </c:barChart>
      <c:catAx>
        <c:axId val="8061196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0617856"/>
        <c:crosses val="autoZero"/>
        <c:auto val="1"/>
        <c:lblAlgn val="ctr"/>
        <c:lblOffset val="100"/>
        <c:tickLblSkip val="1"/>
        <c:tickMarkSkip val="1"/>
      </c:catAx>
      <c:valAx>
        <c:axId val="806178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80611968"/>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737"/>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Statistics'!$T$467</c:f>
              <c:strCache>
                <c:ptCount val="1"/>
                <c:pt idx="0">
                  <c:v>RAN1</c:v>
                </c:pt>
              </c:strCache>
            </c:strRef>
          </c:tx>
          <c:spPr>
            <a:solidFill>
              <a:srgbClr val="00FF00"/>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Statistics'!$T$468:$T$476</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Statistics'!$U$467</c:f>
              <c:strCache>
                <c:ptCount val="1"/>
                <c:pt idx="0">
                  <c:v>RAN2</c:v>
                </c:pt>
              </c:strCache>
            </c:strRef>
          </c:tx>
          <c:spPr>
            <a:solidFill>
              <a:srgbClr val="FF0000"/>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Statistics'!$U$468:$U$476</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Statistics'!$V$467</c:f>
              <c:strCache>
                <c:ptCount val="1"/>
                <c:pt idx="0">
                  <c:v>RAN3</c:v>
                </c:pt>
              </c:strCache>
            </c:strRef>
          </c:tx>
          <c:spPr>
            <a:solidFill>
              <a:srgbClr val="0000FF"/>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Statistics'!$V$468:$V$476</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Statistics'!$W$467</c:f>
              <c:strCache>
                <c:ptCount val="1"/>
                <c:pt idx="0">
                  <c:v>RAN4</c:v>
                </c:pt>
              </c:strCache>
            </c:strRef>
          </c:tx>
          <c:spPr>
            <a:solidFill>
              <a:srgbClr val="FFFF00"/>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Statistics'!$W$468:$W$476</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Statistics'!$X$467</c:f>
              <c:strCache>
                <c:ptCount val="1"/>
                <c:pt idx="0">
                  <c:v>RAN5</c:v>
                </c:pt>
              </c:strCache>
            </c:strRef>
          </c:tx>
          <c:spPr>
            <a:solidFill>
              <a:srgbClr val="660066"/>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Statistics'!$X$468:$X$476</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Statistics'!$Y$467</c:f>
              <c:strCache>
                <c:ptCount val="1"/>
                <c:pt idx="0">
                  <c:v>RAN without RAN5</c:v>
                </c:pt>
              </c:strCache>
            </c:strRef>
          </c:tx>
          <c:spPr>
            <a:solidFill>
              <a:srgbClr val="FF00FF"/>
            </a:solidFill>
            <a:ln w="12700">
              <a:solidFill>
                <a:srgbClr val="000000"/>
              </a:solidFill>
              <a:prstDash val="solid"/>
            </a:ln>
          </c:spPr>
          <c:cat>
            <c:strRef>
              <c:f>'CR Statistics'!$S$468:$S$476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Statistics'!$Y$468:$Y$476</c:f>
              <c:numCache>
                <c:formatCode>General</c:formatCode>
                <c:ptCount val="9"/>
                <c:pt idx="0">
                  <c:v>0</c:v>
                </c:pt>
                <c:pt idx="1">
                  <c:v>0</c:v>
                </c:pt>
                <c:pt idx="2">
                  <c:v>0</c:v>
                </c:pt>
                <c:pt idx="3">
                  <c:v>0</c:v>
                </c:pt>
                <c:pt idx="4">
                  <c:v>11</c:v>
                </c:pt>
                <c:pt idx="5">
                  <c:v>29</c:v>
                </c:pt>
                <c:pt idx="6">
                  <c:v>87</c:v>
                </c:pt>
                <c:pt idx="7">
                  <c:v>211</c:v>
                </c:pt>
                <c:pt idx="8">
                  <c:v>61</c:v>
                </c:pt>
              </c:numCache>
            </c:numRef>
          </c:val>
        </c:ser>
        <c:axId val="87507328"/>
        <c:axId val="87508864"/>
      </c:barChart>
      <c:catAx>
        <c:axId val="8750732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508864"/>
        <c:crosses val="autoZero"/>
        <c:auto val="1"/>
        <c:lblAlgn val="ctr"/>
        <c:lblOffset val="100"/>
        <c:tickLblSkip val="1"/>
        <c:tickMarkSkip val="1"/>
      </c:catAx>
      <c:valAx>
        <c:axId val="8750886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5073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044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9427"/>
          <c:y val="1.6103059581320463E-2"/>
        </c:manualLayout>
      </c:layout>
      <c:spPr>
        <a:noFill/>
        <a:ln w="25400">
          <a:noFill/>
        </a:ln>
      </c:spPr>
    </c:title>
    <c:plotArea>
      <c:layout>
        <c:manualLayout>
          <c:layoutTarget val="inner"/>
          <c:xMode val="edge"/>
          <c:yMode val="edge"/>
          <c:x val="6.0098551078813504E-2"/>
          <c:y val="0.11272159433121723"/>
          <c:w val="0.9024634883309971"/>
          <c:h val="0.77777900088540486"/>
        </c:manualLayout>
      </c:layout>
      <c:barChart>
        <c:barDir val="col"/>
        <c:grouping val="clustered"/>
        <c:ser>
          <c:idx val="0"/>
          <c:order val="0"/>
          <c:tx>
            <c:strRef>
              <c:f>'CR Statistics'!$AM$461</c:f>
              <c:strCache>
                <c:ptCount val="1"/>
                <c:pt idx="0">
                  <c:v>RAN #43</c:v>
                </c:pt>
              </c:strCache>
            </c:strRef>
          </c:tx>
          <c:spPr>
            <a:solidFill>
              <a:srgbClr val="9999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Statistics'!$AM$462:$AM$469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Statistics'!$AN$461</c:f>
              <c:strCache>
                <c:ptCount val="1"/>
                <c:pt idx="0">
                  <c:v>RAN #44</c:v>
                </c:pt>
              </c:strCache>
            </c:strRef>
          </c:tx>
          <c:spPr>
            <a:solidFill>
              <a:srgbClr val="339966"/>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Statistics'!$AN$462:$AN$469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Statistics'!$AO$461</c:f>
              <c:strCache>
                <c:ptCount val="1"/>
                <c:pt idx="0">
                  <c:v>RAN #45</c:v>
                </c:pt>
              </c:strCache>
            </c:strRef>
          </c:tx>
          <c:spPr>
            <a:solidFill>
              <a:srgbClr val="FFFF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Statistics'!$AO$462:$AO$469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Statistics'!$AP$461</c:f>
              <c:strCache>
                <c:ptCount val="1"/>
                <c:pt idx="0">
                  <c:v>RAN #46</c:v>
                </c:pt>
              </c:strCache>
            </c:strRef>
          </c:tx>
          <c:spPr>
            <a:solidFill>
              <a:srgbClr val="FF00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Statistics'!$AP$462:$AP$469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Statistics'!$AQ$461</c:f>
              <c:strCache>
                <c:ptCount val="1"/>
                <c:pt idx="0">
                  <c:v>RAN #47</c:v>
                </c:pt>
              </c:strCache>
            </c:strRef>
          </c:tx>
          <c:spPr>
            <a:solidFill>
              <a:srgbClr val="00FF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Statistics'!$AQ$462:$AQ$469</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Statistics'!$AR$461</c:f>
              <c:strCache>
                <c:ptCount val="1"/>
                <c:pt idx="0">
                  <c:v>RAN #48</c:v>
                </c:pt>
              </c:strCache>
            </c:strRef>
          </c:tx>
          <c:spPr>
            <a:solidFill>
              <a:srgbClr val="80008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Statistics'!$AR$462:$AR$469</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Statistics'!$AS$461</c:f>
              <c:strCache>
                <c:ptCount val="1"/>
                <c:pt idx="0">
                  <c:v>RAN #49</c:v>
                </c:pt>
              </c:strCache>
            </c:strRef>
          </c:tx>
          <c:spPr>
            <a:solidFill>
              <a:srgbClr val="0066CC"/>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Statistics'!$AS$462:$AS$469</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Statistics'!$AT$461</c:f>
              <c:strCache>
                <c:ptCount val="1"/>
                <c:pt idx="0">
                  <c:v>RAN #50</c:v>
                </c:pt>
              </c:strCache>
            </c:strRef>
          </c:tx>
          <c:spPr>
            <a:solidFill>
              <a:srgbClr val="FF99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Statistics'!$AT$462:$AT$469</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Statistics'!$AU$461</c:f>
              <c:strCache>
                <c:ptCount val="1"/>
                <c:pt idx="0">
                  <c:v>RAN #51</c:v>
                </c:pt>
              </c:strCache>
            </c:strRef>
          </c:tx>
          <c:spPr>
            <a:solidFill>
              <a:srgbClr val="00FF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Statistics'!$AU$462:$AU$469</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Statistics'!$AV$461</c:f>
              <c:strCache>
                <c:ptCount val="1"/>
                <c:pt idx="0">
                  <c:v>RAN #52</c:v>
                </c:pt>
              </c:strCache>
            </c:strRef>
          </c:tx>
          <c:spPr>
            <a:solidFill>
              <a:srgbClr val="FF00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Statistics'!$AV$462:$AV$469</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Statistics'!$AW$461</c:f>
              <c:strCache>
                <c:ptCount val="1"/>
                <c:pt idx="0">
                  <c:v>RAN #53</c:v>
                </c:pt>
              </c:strCache>
            </c:strRef>
          </c:tx>
          <c:spPr>
            <a:solidFill>
              <a:srgbClr val="FF00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Statistics'!$AW$462:$AW$469</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Statistics'!$AX$461</c:f>
              <c:strCache>
                <c:ptCount val="1"/>
                <c:pt idx="0">
                  <c:v>RAN #54</c:v>
                </c:pt>
              </c:strCache>
            </c:strRef>
          </c:tx>
          <c:spPr>
            <a:solidFill>
              <a:srgbClr val="00FF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Statistics'!$AX$462:$AX$469</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Statistics'!$AY$461</c:f>
              <c:strCache>
                <c:ptCount val="1"/>
                <c:pt idx="0">
                  <c:v>RAN #55</c:v>
                </c:pt>
              </c:strCache>
            </c:strRef>
          </c:tx>
          <c:spPr>
            <a:solidFill>
              <a:srgbClr val="FF00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Statistics'!$AY$462:$AY$469</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Statistics'!$AZ$461</c:f>
              <c:strCache>
                <c:ptCount val="1"/>
                <c:pt idx="0">
                  <c:v>RAN #56</c:v>
                </c:pt>
              </c:strCache>
            </c:strRef>
          </c:tx>
          <c:spPr>
            <a:solidFill>
              <a:srgbClr val="8000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Statistics'!$AZ$462:$AZ$469</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Statistics'!$BA$461</c:f>
              <c:strCache>
                <c:ptCount val="1"/>
                <c:pt idx="0">
                  <c:v>RAN #57</c:v>
                </c:pt>
              </c:strCache>
            </c:strRef>
          </c:tx>
          <c:spPr>
            <a:solidFill>
              <a:srgbClr val="FFCC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Statistics'!$BA$462:$BA$469</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Statistics'!$BB$461</c:f>
              <c:strCache>
                <c:ptCount val="1"/>
                <c:pt idx="0">
                  <c:v>RAN #58</c:v>
                </c:pt>
              </c:strCache>
            </c:strRef>
          </c:tx>
          <c:spPr>
            <a:solidFill>
              <a:srgbClr val="FFFF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Statistics'!$BB$462:$BB$469</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Statistics'!$BC$461</c:f>
              <c:strCache>
                <c:ptCount val="1"/>
                <c:pt idx="0">
                  <c:v>RAN #59</c:v>
                </c:pt>
              </c:strCache>
            </c:strRef>
          </c:tx>
          <c:spPr>
            <a:solidFill>
              <a:srgbClr val="00CCFF"/>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Statistics'!$BC$462:$BC$469</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Statistics'!$BD$461</c:f>
              <c:strCache>
                <c:ptCount val="1"/>
                <c:pt idx="0">
                  <c:v>RAN #60</c:v>
                </c:pt>
              </c:strCache>
            </c:strRef>
          </c:tx>
          <c:spPr>
            <a:solidFill>
              <a:srgbClr val="00FF00"/>
            </a:solidFill>
            <a:ln w="12700">
              <a:solidFill>
                <a:srgbClr val="000000"/>
              </a:solidFill>
              <a:prstDash val="solid"/>
            </a:ln>
          </c:spPr>
          <c:cat>
            <c:strRef>
              <c:f>'CR Statistics'!$AL$462:$AL$469</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Statistics'!$BD$462:$BD$469</c:f>
              <c:numCache>
                <c:formatCode>General</c:formatCode>
                <c:ptCount val="8"/>
                <c:pt idx="0">
                  <c:v>11</c:v>
                </c:pt>
                <c:pt idx="1">
                  <c:v>29</c:v>
                </c:pt>
                <c:pt idx="2">
                  <c:v>15</c:v>
                </c:pt>
                <c:pt idx="3">
                  <c:v>87</c:v>
                </c:pt>
                <c:pt idx="4">
                  <c:v>320</c:v>
                </c:pt>
                <c:pt idx="5">
                  <c:v>211</c:v>
                </c:pt>
                <c:pt idx="6">
                  <c:v>386</c:v>
                </c:pt>
                <c:pt idx="7">
                  <c:v>61</c:v>
                </c:pt>
              </c:numCache>
            </c:numRef>
          </c:val>
        </c:ser>
        <c:axId val="87702528"/>
        <c:axId val="87712512"/>
      </c:barChart>
      <c:catAx>
        <c:axId val="8770252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7712512"/>
        <c:crosses val="autoZero"/>
        <c:auto val="1"/>
        <c:lblAlgn val="ctr"/>
        <c:lblOffset val="100"/>
        <c:tickLblSkip val="1"/>
        <c:tickMarkSkip val="1"/>
      </c:catAx>
      <c:valAx>
        <c:axId val="8771251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7702528"/>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0408"/>
          <c:y val="0.12399372783716379"/>
          <c:w val="9.4581356138435546E-2"/>
          <c:h val="0.5893728259812470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6732"/>
          <c:w val="0.79819335804646152"/>
          <c:h val="0.67460448173304877"/>
        </c:manualLayout>
      </c:layout>
      <c:barChart>
        <c:barDir val="col"/>
        <c:grouping val="clustered"/>
        <c:ser>
          <c:idx val="0"/>
          <c:order val="0"/>
          <c:tx>
            <c:strRef>
              <c:f>'CR Statistics'!$T$427</c:f>
              <c:strCache>
                <c:ptCount val="1"/>
                <c:pt idx="0">
                  <c:v>RAN1</c:v>
                </c:pt>
              </c:strCache>
            </c:strRef>
          </c:tx>
          <c:spPr>
            <a:solidFill>
              <a:srgbClr val="00FF00"/>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Statistics'!$T$428:$T$436</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Statistics'!$U$427</c:f>
              <c:strCache>
                <c:ptCount val="1"/>
                <c:pt idx="0">
                  <c:v>RAN2</c:v>
                </c:pt>
              </c:strCache>
            </c:strRef>
          </c:tx>
          <c:spPr>
            <a:solidFill>
              <a:srgbClr val="FF0000"/>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Statistics'!$U$428:$U$436</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Statistics'!$V$427</c:f>
              <c:strCache>
                <c:ptCount val="1"/>
                <c:pt idx="0">
                  <c:v>RAN3</c:v>
                </c:pt>
              </c:strCache>
            </c:strRef>
          </c:tx>
          <c:spPr>
            <a:solidFill>
              <a:srgbClr val="0000FF"/>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Statistics'!$V$428:$V$436</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Statistics'!$W$427</c:f>
              <c:strCache>
                <c:ptCount val="1"/>
                <c:pt idx="0">
                  <c:v>RAN4</c:v>
                </c:pt>
              </c:strCache>
            </c:strRef>
          </c:tx>
          <c:spPr>
            <a:solidFill>
              <a:srgbClr val="FFFF00"/>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Statistics'!$W$428:$W$436</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Statistics'!$X$427</c:f>
              <c:strCache>
                <c:ptCount val="1"/>
                <c:pt idx="0">
                  <c:v>RAN5</c:v>
                </c:pt>
              </c:strCache>
            </c:strRef>
          </c:tx>
          <c:spPr>
            <a:solidFill>
              <a:srgbClr val="660066"/>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Statistics'!$X$428:$X$436</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Statistics'!$Y$427</c:f>
              <c:strCache>
                <c:ptCount val="1"/>
                <c:pt idx="0">
                  <c:v>RAN without RAN5</c:v>
                </c:pt>
              </c:strCache>
            </c:strRef>
          </c:tx>
          <c:spPr>
            <a:solidFill>
              <a:srgbClr val="FF00FF"/>
            </a:solidFill>
            <a:ln w="12700">
              <a:solidFill>
                <a:srgbClr val="000000"/>
              </a:solidFill>
              <a:prstDash val="solid"/>
            </a:ln>
          </c:spPr>
          <c:cat>
            <c:strRef>
              <c:f>'CR Statistics'!$S$428:$S$436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Statistics'!$Y$428:$Y$436</c:f>
              <c:numCache>
                <c:formatCode>General</c:formatCode>
                <c:ptCount val="9"/>
                <c:pt idx="0">
                  <c:v>0</c:v>
                </c:pt>
                <c:pt idx="1">
                  <c:v>0</c:v>
                </c:pt>
                <c:pt idx="2">
                  <c:v>0</c:v>
                </c:pt>
                <c:pt idx="3">
                  <c:v>0</c:v>
                </c:pt>
                <c:pt idx="4">
                  <c:v>3</c:v>
                </c:pt>
                <c:pt idx="5">
                  <c:v>10</c:v>
                </c:pt>
                <c:pt idx="6">
                  <c:v>39</c:v>
                </c:pt>
                <c:pt idx="7">
                  <c:v>120</c:v>
                </c:pt>
                <c:pt idx="8">
                  <c:v>57</c:v>
                </c:pt>
              </c:numCache>
            </c:numRef>
          </c:val>
        </c:ser>
        <c:axId val="87794432"/>
        <c:axId val="87795968"/>
      </c:barChart>
      <c:catAx>
        <c:axId val="87794432"/>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795968"/>
        <c:crosses val="autoZero"/>
        <c:auto val="1"/>
        <c:lblAlgn val="ctr"/>
        <c:lblOffset val="100"/>
        <c:tickLblSkip val="1"/>
        <c:tickMarkSkip val="1"/>
      </c:catAx>
      <c:valAx>
        <c:axId val="87795968"/>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877944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74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632"/>
          <c:w val="0.90708412411423156"/>
          <c:h val="0.77414075286421336"/>
        </c:manualLayout>
      </c:layout>
      <c:barChart>
        <c:barDir val="col"/>
        <c:grouping val="clustered"/>
        <c:ser>
          <c:idx val="0"/>
          <c:order val="0"/>
          <c:tx>
            <c:strRef>
              <c:f>'CR Statistics'!$AM$421</c:f>
              <c:strCache>
                <c:ptCount val="1"/>
                <c:pt idx="0">
                  <c:v>RAN #43</c:v>
                </c:pt>
              </c:strCache>
            </c:strRef>
          </c:tx>
          <c:spPr>
            <a:solidFill>
              <a:srgbClr val="9999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Statistics'!$AM$422:$AM$430</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Statistics'!$AN$421</c:f>
              <c:strCache>
                <c:ptCount val="1"/>
                <c:pt idx="0">
                  <c:v>RAN #44</c:v>
                </c:pt>
              </c:strCache>
            </c:strRef>
          </c:tx>
          <c:spPr>
            <a:solidFill>
              <a:srgbClr val="339966"/>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Statistics'!$AN$422:$AN$430</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Statistics'!$AO$421</c:f>
              <c:strCache>
                <c:ptCount val="1"/>
                <c:pt idx="0">
                  <c:v>RAN #45</c:v>
                </c:pt>
              </c:strCache>
            </c:strRef>
          </c:tx>
          <c:spPr>
            <a:solidFill>
              <a:srgbClr val="FFFF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Statistics'!$AO$422:$AO$430</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Statistics'!$AP$421</c:f>
              <c:strCache>
                <c:ptCount val="1"/>
                <c:pt idx="0">
                  <c:v>RAN #46</c:v>
                </c:pt>
              </c:strCache>
            </c:strRef>
          </c:tx>
          <c:spPr>
            <a:solidFill>
              <a:srgbClr val="FF00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Statistics'!$AP$422:$AP$430</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Statistics'!$AQ$421</c:f>
              <c:strCache>
                <c:ptCount val="1"/>
                <c:pt idx="0">
                  <c:v>RAN #47</c:v>
                </c:pt>
              </c:strCache>
            </c:strRef>
          </c:tx>
          <c:spPr>
            <a:solidFill>
              <a:srgbClr val="00FF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Statistics'!$AQ$422:$AQ$430</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Statistics'!$AR$421</c:f>
              <c:strCache>
                <c:ptCount val="1"/>
                <c:pt idx="0">
                  <c:v>RAN #48</c:v>
                </c:pt>
              </c:strCache>
            </c:strRef>
          </c:tx>
          <c:spPr>
            <a:solidFill>
              <a:srgbClr val="80008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Statistics'!$AR$422:$AR$430</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Statistics'!$AS$421</c:f>
              <c:strCache>
                <c:ptCount val="1"/>
                <c:pt idx="0">
                  <c:v>RAN #49</c:v>
                </c:pt>
              </c:strCache>
            </c:strRef>
          </c:tx>
          <c:spPr>
            <a:solidFill>
              <a:srgbClr val="0066CC"/>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Statistics'!$AS$422:$AS$430</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Statistics'!$AT$421</c:f>
              <c:strCache>
                <c:ptCount val="1"/>
                <c:pt idx="0">
                  <c:v>RAN #50</c:v>
                </c:pt>
              </c:strCache>
            </c:strRef>
          </c:tx>
          <c:spPr>
            <a:solidFill>
              <a:srgbClr val="FF99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Statistics'!$AT$422:$AT$430</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Statistics'!$AU$421</c:f>
              <c:strCache>
                <c:ptCount val="1"/>
                <c:pt idx="0">
                  <c:v>RAN #51</c:v>
                </c:pt>
              </c:strCache>
            </c:strRef>
          </c:tx>
          <c:spPr>
            <a:solidFill>
              <a:srgbClr val="00FF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Statistics'!$AU$422:$AU$430</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Statistics'!$AV$421</c:f>
              <c:strCache>
                <c:ptCount val="1"/>
                <c:pt idx="0">
                  <c:v>RAN #52</c:v>
                </c:pt>
              </c:strCache>
            </c:strRef>
          </c:tx>
          <c:spPr>
            <a:solidFill>
              <a:srgbClr val="FF00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Statistics'!$AV$422:$AV$430</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Statistics'!$AW$421</c:f>
              <c:strCache>
                <c:ptCount val="1"/>
                <c:pt idx="0">
                  <c:v>RAN #53</c:v>
                </c:pt>
              </c:strCache>
            </c:strRef>
          </c:tx>
          <c:spPr>
            <a:solidFill>
              <a:srgbClr val="FF00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Statistics'!$AW$422:$AW$430</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Statistics'!$AX$421</c:f>
              <c:strCache>
                <c:ptCount val="1"/>
                <c:pt idx="0">
                  <c:v>RAN #54</c:v>
                </c:pt>
              </c:strCache>
            </c:strRef>
          </c:tx>
          <c:spPr>
            <a:solidFill>
              <a:srgbClr val="00FF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Statistics'!$AX$422:$AX$430</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Statistics'!$AY$421</c:f>
              <c:strCache>
                <c:ptCount val="1"/>
                <c:pt idx="0">
                  <c:v>RAN #55</c:v>
                </c:pt>
              </c:strCache>
            </c:strRef>
          </c:tx>
          <c:spPr>
            <a:solidFill>
              <a:srgbClr val="FF00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Statistics'!$AY$422:$AY$430</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Statistics'!$AZ$421</c:f>
              <c:strCache>
                <c:ptCount val="1"/>
                <c:pt idx="0">
                  <c:v>RAN #56</c:v>
                </c:pt>
              </c:strCache>
            </c:strRef>
          </c:tx>
          <c:spPr>
            <a:solidFill>
              <a:srgbClr val="8000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Statistics'!$AZ$422:$AZ$430</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Statistics'!$BA$421</c:f>
              <c:strCache>
                <c:ptCount val="1"/>
                <c:pt idx="0">
                  <c:v>RAN #57</c:v>
                </c:pt>
              </c:strCache>
            </c:strRef>
          </c:tx>
          <c:spPr>
            <a:solidFill>
              <a:srgbClr val="FFCC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Statistics'!$BA$422:$BA$430</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Statistics'!$BB$421</c:f>
              <c:strCache>
                <c:ptCount val="1"/>
                <c:pt idx="0">
                  <c:v>RAN #58</c:v>
                </c:pt>
              </c:strCache>
            </c:strRef>
          </c:tx>
          <c:spPr>
            <a:solidFill>
              <a:srgbClr val="FFFF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Statistics'!$BB$422:$BB$430</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Statistics'!$BC$421</c:f>
              <c:strCache>
                <c:ptCount val="1"/>
                <c:pt idx="0">
                  <c:v>RAN #59</c:v>
                </c:pt>
              </c:strCache>
            </c:strRef>
          </c:tx>
          <c:spPr>
            <a:solidFill>
              <a:srgbClr val="00CCFF"/>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Statistics'!$BC$422:$BC$430</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Statistics'!$BD$421</c:f>
              <c:strCache>
                <c:ptCount val="1"/>
                <c:pt idx="0">
                  <c:v>RAN #60</c:v>
                </c:pt>
              </c:strCache>
            </c:strRef>
          </c:tx>
          <c:spPr>
            <a:solidFill>
              <a:srgbClr val="00FF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Statistics'!$BD$422:$BD$430</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Statistics'!$BE$421</c:f>
              <c:strCache>
                <c:ptCount val="1"/>
                <c:pt idx="0">
                  <c:v>RAN #61</c:v>
                </c:pt>
              </c:strCache>
            </c:strRef>
          </c:tx>
          <c:spPr>
            <a:solidFill>
              <a:srgbClr val="FF0000"/>
            </a:solidFill>
            <a:ln w="12700">
              <a:solidFill>
                <a:srgbClr val="000000"/>
              </a:solidFill>
              <a:prstDash val="solid"/>
            </a:ln>
          </c:spPr>
          <c:cat>
            <c:strRef>
              <c:f>'CR Statistics'!$AL$422:$AL$430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Statistics'!$BE$422:$BE$430</c:f>
              <c:numCache>
                <c:formatCode>General</c:formatCode>
                <c:ptCount val="9"/>
                <c:pt idx="0">
                  <c:v>3</c:v>
                </c:pt>
                <c:pt idx="1">
                  <c:v>10</c:v>
                </c:pt>
                <c:pt idx="2">
                  <c:v>11</c:v>
                </c:pt>
                <c:pt idx="3">
                  <c:v>39</c:v>
                </c:pt>
                <c:pt idx="4">
                  <c:v>115</c:v>
                </c:pt>
                <c:pt idx="5">
                  <c:v>120</c:v>
                </c:pt>
                <c:pt idx="6">
                  <c:v>395</c:v>
                </c:pt>
                <c:pt idx="7">
                  <c:v>57</c:v>
                </c:pt>
                <c:pt idx="8">
                  <c:v>0</c:v>
                </c:pt>
              </c:numCache>
            </c:numRef>
          </c:val>
        </c:ser>
        <c:axId val="87908736"/>
        <c:axId val="87910272"/>
      </c:barChart>
      <c:catAx>
        <c:axId val="8790873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7910272"/>
        <c:crosses val="autoZero"/>
        <c:auto val="1"/>
        <c:lblAlgn val="ctr"/>
        <c:lblOffset val="100"/>
        <c:tickLblSkip val="1"/>
        <c:tickMarkSkip val="1"/>
      </c:catAx>
      <c:valAx>
        <c:axId val="879102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8790873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8198"/>
          <c:w val="0.76240601503759464"/>
          <c:h val="0.72792920877183465"/>
        </c:manualLayout>
      </c:layout>
      <c:barChart>
        <c:barDir val="col"/>
        <c:grouping val="clustered"/>
        <c:ser>
          <c:idx val="0"/>
          <c:order val="0"/>
          <c:tx>
            <c:strRef>
              <c:f>'CR Statistics'!$T$387</c:f>
              <c:strCache>
                <c:ptCount val="1"/>
                <c:pt idx="0">
                  <c:v>RAN1</c:v>
                </c:pt>
              </c:strCache>
            </c:strRef>
          </c:tx>
          <c:spPr>
            <a:solidFill>
              <a:srgbClr val="00FF00"/>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Statistics'!$T$388:$T$396</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Statistics'!$U$387</c:f>
              <c:strCache>
                <c:ptCount val="1"/>
                <c:pt idx="0">
                  <c:v>RAN2</c:v>
                </c:pt>
              </c:strCache>
            </c:strRef>
          </c:tx>
          <c:spPr>
            <a:solidFill>
              <a:srgbClr val="FF0000"/>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Statistics'!$U$388:$U$396</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Statistics'!$V$387</c:f>
              <c:strCache>
                <c:ptCount val="1"/>
                <c:pt idx="0">
                  <c:v>RAN3</c:v>
                </c:pt>
              </c:strCache>
            </c:strRef>
          </c:tx>
          <c:spPr>
            <a:solidFill>
              <a:srgbClr val="0000FF"/>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Statistics'!$V$388:$V$396</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Statistics'!$W$387</c:f>
              <c:strCache>
                <c:ptCount val="1"/>
                <c:pt idx="0">
                  <c:v>RAN4</c:v>
                </c:pt>
              </c:strCache>
            </c:strRef>
          </c:tx>
          <c:spPr>
            <a:solidFill>
              <a:srgbClr val="FFFF00"/>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Statistics'!$W$388:$W$396</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Statistics'!$X$387</c:f>
              <c:strCache>
                <c:ptCount val="1"/>
                <c:pt idx="0">
                  <c:v>RAN5</c:v>
                </c:pt>
              </c:strCache>
            </c:strRef>
          </c:tx>
          <c:spPr>
            <a:solidFill>
              <a:srgbClr val="660066"/>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Statistics'!$X$388:$X$396</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Statistics'!$Y$387</c:f>
              <c:strCache>
                <c:ptCount val="1"/>
                <c:pt idx="0">
                  <c:v>RAN without RAN5</c:v>
                </c:pt>
              </c:strCache>
            </c:strRef>
          </c:tx>
          <c:spPr>
            <a:solidFill>
              <a:srgbClr val="FF00FF"/>
            </a:solidFill>
            <a:ln w="12700">
              <a:solidFill>
                <a:srgbClr val="000000"/>
              </a:solidFill>
              <a:prstDash val="solid"/>
            </a:ln>
          </c:spPr>
          <c:cat>
            <c:strRef>
              <c:f>'CR Statistics'!$S$388:$S$396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Statistics'!$Y$388:$Y$396</c:f>
              <c:numCache>
                <c:formatCode>General</c:formatCode>
                <c:ptCount val="9"/>
                <c:pt idx="0">
                  <c:v>1</c:v>
                </c:pt>
                <c:pt idx="1">
                  <c:v>0</c:v>
                </c:pt>
                <c:pt idx="2">
                  <c:v>0</c:v>
                </c:pt>
                <c:pt idx="3">
                  <c:v>4</c:v>
                </c:pt>
                <c:pt idx="4">
                  <c:v>6</c:v>
                </c:pt>
                <c:pt idx="5">
                  <c:v>15</c:v>
                </c:pt>
                <c:pt idx="6">
                  <c:v>57</c:v>
                </c:pt>
                <c:pt idx="7">
                  <c:v>162</c:v>
                </c:pt>
                <c:pt idx="8">
                  <c:v>152</c:v>
                </c:pt>
              </c:numCache>
            </c:numRef>
          </c:val>
        </c:ser>
        <c:axId val="87984000"/>
        <c:axId val="87985536"/>
      </c:barChart>
      <c:catAx>
        <c:axId val="8798400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7985536"/>
        <c:crosses val="autoZero"/>
        <c:auto val="1"/>
        <c:lblAlgn val="ctr"/>
        <c:lblOffset val="100"/>
        <c:tickLblSkip val="1"/>
        <c:tickMarkSkip val="1"/>
      </c:catAx>
      <c:valAx>
        <c:axId val="8798553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879840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63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Statistics'!$AM$381</c:f>
              <c:strCache>
                <c:ptCount val="1"/>
                <c:pt idx="0">
                  <c:v>RAN #43</c:v>
                </c:pt>
              </c:strCache>
            </c:strRef>
          </c:tx>
          <c:spPr>
            <a:solidFill>
              <a:srgbClr val="9999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Statistics'!$AM$382:$AM$390</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Statistics'!$AN$381</c:f>
              <c:strCache>
                <c:ptCount val="1"/>
                <c:pt idx="0">
                  <c:v>RAN #44</c:v>
                </c:pt>
              </c:strCache>
            </c:strRef>
          </c:tx>
          <c:spPr>
            <a:solidFill>
              <a:srgbClr val="339966"/>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Statistics'!$AN$382:$AN$390</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Statistics'!$AO$381</c:f>
              <c:strCache>
                <c:ptCount val="1"/>
                <c:pt idx="0">
                  <c:v>RAN #45</c:v>
                </c:pt>
              </c:strCache>
            </c:strRef>
          </c:tx>
          <c:spPr>
            <a:solidFill>
              <a:srgbClr val="FFFF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Statistics'!$AO$382:$AO$390</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Statistics'!$AP$381</c:f>
              <c:strCache>
                <c:ptCount val="1"/>
                <c:pt idx="0">
                  <c:v>RAN #46</c:v>
                </c:pt>
              </c:strCache>
            </c:strRef>
          </c:tx>
          <c:spPr>
            <a:solidFill>
              <a:srgbClr val="FF00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Statistics'!$AP$382:$AP$390</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Statistics'!$AQ$381</c:f>
              <c:strCache>
                <c:ptCount val="1"/>
                <c:pt idx="0">
                  <c:v>RAN #47</c:v>
                </c:pt>
              </c:strCache>
            </c:strRef>
          </c:tx>
          <c:spPr>
            <a:solidFill>
              <a:srgbClr val="00FF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Statistics'!$AQ$382:$AQ$390</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Statistics'!$AR$381</c:f>
              <c:strCache>
                <c:ptCount val="1"/>
                <c:pt idx="0">
                  <c:v>RAN #48</c:v>
                </c:pt>
              </c:strCache>
            </c:strRef>
          </c:tx>
          <c:spPr>
            <a:solidFill>
              <a:srgbClr val="80008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Statistics'!$AR$382:$AR$390</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Statistics'!$AS$381</c:f>
              <c:strCache>
                <c:ptCount val="1"/>
                <c:pt idx="0">
                  <c:v>RAN #49</c:v>
                </c:pt>
              </c:strCache>
            </c:strRef>
          </c:tx>
          <c:spPr>
            <a:solidFill>
              <a:srgbClr val="0066CC"/>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Statistics'!$AS$382:$AS$390</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Statistics'!$AT$381</c:f>
              <c:strCache>
                <c:ptCount val="1"/>
                <c:pt idx="0">
                  <c:v>RAN #50</c:v>
                </c:pt>
              </c:strCache>
            </c:strRef>
          </c:tx>
          <c:spPr>
            <a:solidFill>
              <a:srgbClr val="FF99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Statistics'!$AT$382:$AT$390</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Statistics'!$AU$381</c:f>
              <c:strCache>
                <c:ptCount val="1"/>
                <c:pt idx="0">
                  <c:v>RAN #51</c:v>
                </c:pt>
              </c:strCache>
            </c:strRef>
          </c:tx>
          <c:spPr>
            <a:solidFill>
              <a:srgbClr val="00FF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Statistics'!$AU$382:$AU$390</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Statistics'!$AV$381</c:f>
              <c:strCache>
                <c:ptCount val="1"/>
                <c:pt idx="0">
                  <c:v>RAN #52</c:v>
                </c:pt>
              </c:strCache>
            </c:strRef>
          </c:tx>
          <c:spPr>
            <a:solidFill>
              <a:srgbClr val="FF00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Statistics'!$AV$382:$AV$390</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Statistics'!$AW$381</c:f>
              <c:strCache>
                <c:ptCount val="1"/>
                <c:pt idx="0">
                  <c:v>RAN #53</c:v>
                </c:pt>
              </c:strCache>
            </c:strRef>
          </c:tx>
          <c:spPr>
            <a:solidFill>
              <a:srgbClr val="FF00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Statistics'!$AW$382:$AW$390</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Statistics'!$AX$381</c:f>
              <c:strCache>
                <c:ptCount val="1"/>
                <c:pt idx="0">
                  <c:v>RAN #54</c:v>
                </c:pt>
              </c:strCache>
            </c:strRef>
          </c:tx>
          <c:spPr>
            <a:solidFill>
              <a:srgbClr val="00FF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Statistics'!$AX$382:$AX$390</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Statistics'!$AY$381</c:f>
              <c:strCache>
                <c:ptCount val="1"/>
                <c:pt idx="0">
                  <c:v>RAN #55</c:v>
                </c:pt>
              </c:strCache>
            </c:strRef>
          </c:tx>
          <c:spPr>
            <a:solidFill>
              <a:srgbClr val="FF00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Statistics'!$AY$382:$AY$390</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Statistics'!$AZ$381</c:f>
              <c:strCache>
                <c:ptCount val="1"/>
                <c:pt idx="0">
                  <c:v>RAN #56</c:v>
                </c:pt>
              </c:strCache>
            </c:strRef>
          </c:tx>
          <c:spPr>
            <a:solidFill>
              <a:srgbClr val="8000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Statistics'!$AZ$382:$AZ$390</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Statistics'!$BA$381</c:f>
              <c:strCache>
                <c:ptCount val="1"/>
                <c:pt idx="0">
                  <c:v>RAN #57</c:v>
                </c:pt>
              </c:strCache>
            </c:strRef>
          </c:tx>
          <c:spPr>
            <a:solidFill>
              <a:srgbClr val="FFCC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Statistics'!$BA$382:$BA$390</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Statistics'!$BB$381</c:f>
              <c:strCache>
                <c:ptCount val="1"/>
                <c:pt idx="0">
                  <c:v>RAN #58</c:v>
                </c:pt>
              </c:strCache>
            </c:strRef>
          </c:tx>
          <c:spPr>
            <a:solidFill>
              <a:srgbClr val="FFFF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Statistics'!$BB$382:$BB$390</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Statistics'!$BC$381</c:f>
              <c:strCache>
                <c:ptCount val="1"/>
                <c:pt idx="0">
                  <c:v>RAN #59</c:v>
                </c:pt>
              </c:strCache>
            </c:strRef>
          </c:tx>
          <c:spPr>
            <a:solidFill>
              <a:srgbClr val="00CC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Statistics'!$BC$382:$BC$390</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Statistics'!$BD$381</c:f>
              <c:strCache>
                <c:ptCount val="1"/>
                <c:pt idx="0">
                  <c:v>RAN #60</c:v>
                </c:pt>
              </c:strCache>
            </c:strRef>
          </c:tx>
          <c:spPr>
            <a:solidFill>
              <a:srgbClr val="00FF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Statistics'!$BD$382:$BD$390</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Statistics'!$BE$381</c:f>
              <c:strCache>
                <c:ptCount val="1"/>
                <c:pt idx="0">
                  <c:v>RAN #61</c:v>
                </c:pt>
              </c:strCache>
            </c:strRef>
          </c:tx>
          <c:spPr>
            <a:solidFill>
              <a:srgbClr val="FF0000"/>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Statistics'!$BE$382:$BE$390</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Statistics'!$BF$381</c:f>
              <c:strCache>
                <c:ptCount val="1"/>
                <c:pt idx="0">
                  <c:v>RAN #62</c:v>
                </c:pt>
              </c:strCache>
            </c:strRef>
          </c:tx>
          <c:spPr>
            <a:solidFill>
              <a:srgbClr val="00FFFF"/>
            </a:solidFill>
            <a:ln w="12700">
              <a:solidFill>
                <a:srgbClr val="000000"/>
              </a:solidFill>
              <a:prstDash val="solid"/>
            </a:ln>
          </c:spPr>
          <c:cat>
            <c:strRef>
              <c:f>'CR Statistics'!$AL$382:$AL$390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Statistics'!$BF$382:$BF$390</c:f>
              <c:numCache>
                <c:formatCode>General</c:formatCode>
                <c:ptCount val="9"/>
                <c:pt idx="0">
                  <c:v>6</c:v>
                </c:pt>
                <c:pt idx="1">
                  <c:v>15</c:v>
                </c:pt>
                <c:pt idx="2">
                  <c:v>1</c:v>
                </c:pt>
                <c:pt idx="3">
                  <c:v>57</c:v>
                </c:pt>
                <c:pt idx="4">
                  <c:v>91</c:v>
                </c:pt>
                <c:pt idx="5">
                  <c:v>162</c:v>
                </c:pt>
                <c:pt idx="6">
                  <c:v>522</c:v>
                </c:pt>
                <c:pt idx="7">
                  <c:v>152</c:v>
                </c:pt>
                <c:pt idx="8">
                  <c:v>76</c:v>
                </c:pt>
              </c:numCache>
            </c:numRef>
          </c:val>
        </c:ser>
        <c:axId val="88328832"/>
        <c:axId val="88334720"/>
      </c:barChart>
      <c:catAx>
        <c:axId val="8832883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88334720"/>
        <c:crosses val="autoZero"/>
        <c:auto val="1"/>
        <c:lblAlgn val="ctr"/>
        <c:lblOffset val="100"/>
        <c:tickLblSkip val="1"/>
        <c:tickMarkSkip val="1"/>
      </c:catAx>
      <c:valAx>
        <c:axId val="8833472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88328832"/>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5369"/>
          <c:h val="0.69189310932768389"/>
        </c:manualLayout>
      </c:layout>
      <c:barChart>
        <c:barDir val="col"/>
        <c:grouping val="clustered"/>
        <c:ser>
          <c:idx val="0"/>
          <c:order val="0"/>
          <c:tx>
            <c:strRef>
              <c:f>'CR Statistics'!$T$347</c:f>
              <c:strCache>
                <c:ptCount val="1"/>
                <c:pt idx="0">
                  <c:v>RAN1</c:v>
                </c:pt>
              </c:strCache>
            </c:strRef>
          </c:tx>
          <c:spPr>
            <a:solidFill>
              <a:srgbClr val="00FF00"/>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Statistics'!$T$348:$T$356</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Statistics'!$U$347</c:f>
              <c:strCache>
                <c:ptCount val="1"/>
                <c:pt idx="0">
                  <c:v>RAN2</c:v>
                </c:pt>
              </c:strCache>
            </c:strRef>
          </c:tx>
          <c:spPr>
            <a:solidFill>
              <a:srgbClr val="FF0000"/>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Statistics'!$U$348:$U$356</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Statistics'!$V$347</c:f>
              <c:strCache>
                <c:ptCount val="1"/>
                <c:pt idx="0">
                  <c:v>RAN3</c:v>
                </c:pt>
              </c:strCache>
            </c:strRef>
          </c:tx>
          <c:spPr>
            <a:solidFill>
              <a:srgbClr val="0000FF"/>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Statistics'!$V$348:$V$356</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Statistics'!$W$347</c:f>
              <c:strCache>
                <c:ptCount val="1"/>
                <c:pt idx="0">
                  <c:v>RAN4</c:v>
                </c:pt>
              </c:strCache>
            </c:strRef>
          </c:tx>
          <c:spPr>
            <a:solidFill>
              <a:srgbClr val="FFFF00"/>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Statistics'!$W$348:$W$356</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Statistics'!$X$347</c:f>
              <c:strCache>
                <c:ptCount val="1"/>
                <c:pt idx="0">
                  <c:v>RAN5</c:v>
                </c:pt>
              </c:strCache>
            </c:strRef>
          </c:tx>
          <c:spPr>
            <a:solidFill>
              <a:srgbClr val="660066"/>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Statistics'!$X$348:$X$356</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Statistics'!$Y$347</c:f>
              <c:strCache>
                <c:ptCount val="1"/>
                <c:pt idx="0">
                  <c:v>RAN without RAN5</c:v>
                </c:pt>
              </c:strCache>
            </c:strRef>
          </c:tx>
          <c:spPr>
            <a:solidFill>
              <a:srgbClr val="FF00FF"/>
            </a:solidFill>
            <a:ln w="12700">
              <a:solidFill>
                <a:srgbClr val="000000"/>
              </a:solidFill>
              <a:prstDash val="solid"/>
            </a:ln>
          </c:spPr>
          <c:cat>
            <c:strRef>
              <c:f>'CR Statistics'!$S$348:$S$356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Statistics'!$Y$348:$Y$356</c:f>
              <c:numCache>
                <c:formatCode>General</c:formatCode>
                <c:ptCount val="9"/>
                <c:pt idx="0">
                  <c:v>1</c:v>
                </c:pt>
                <c:pt idx="1">
                  <c:v>1</c:v>
                </c:pt>
                <c:pt idx="2">
                  <c:v>1</c:v>
                </c:pt>
                <c:pt idx="3">
                  <c:v>1</c:v>
                </c:pt>
                <c:pt idx="4">
                  <c:v>2</c:v>
                </c:pt>
                <c:pt idx="5">
                  <c:v>6</c:v>
                </c:pt>
                <c:pt idx="6">
                  <c:v>29</c:v>
                </c:pt>
                <c:pt idx="7">
                  <c:v>71</c:v>
                </c:pt>
                <c:pt idx="8">
                  <c:v>72</c:v>
                </c:pt>
              </c:numCache>
            </c:numRef>
          </c:val>
        </c:ser>
        <c:axId val="88543616"/>
        <c:axId val="88545152"/>
      </c:barChart>
      <c:catAx>
        <c:axId val="885436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8545152"/>
        <c:crosses val="autoZero"/>
        <c:auto val="1"/>
        <c:lblAlgn val="ctr"/>
        <c:lblOffset val="100"/>
        <c:tickLblSkip val="1"/>
        <c:tickMarkSkip val="1"/>
      </c:catAx>
      <c:valAx>
        <c:axId val="88545152"/>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85436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631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5692"/>
        </c:manualLayout>
      </c:layout>
      <c:barChart>
        <c:barDir val="col"/>
        <c:grouping val="clustered"/>
        <c:ser>
          <c:idx val="0"/>
          <c:order val="0"/>
          <c:tx>
            <c:strRef>
              <c:f>'CR Statistics'!$AM$341</c:f>
              <c:strCache>
                <c:ptCount val="1"/>
                <c:pt idx="0">
                  <c:v>RAN #43</c:v>
                </c:pt>
              </c:strCache>
            </c:strRef>
          </c:tx>
          <c:spPr>
            <a:solidFill>
              <a:srgbClr val="9999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Statistics'!$AM$342:$AM$350</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Statistics'!$AN$341</c:f>
              <c:strCache>
                <c:ptCount val="1"/>
                <c:pt idx="0">
                  <c:v>RAN #44</c:v>
                </c:pt>
              </c:strCache>
            </c:strRef>
          </c:tx>
          <c:spPr>
            <a:solidFill>
              <a:srgbClr val="339966"/>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Statistics'!$AN$342:$AN$350</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Statistics'!$AO$341</c:f>
              <c:strCache>
                <c:ptCount val="1"/>
                <c:pt idx="0">
                  <c:v>RAN #45</c:v>
                </c:pt>
              </c:strCache>
            </c:strRef>
          </c:tx>
          <c:spPr>
            <a:solidFill>
              <a:srgbClr val="FFFF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Statistics'!$AO$342:$AO$350</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Statistics'!$AP$341</c:f>
              <c:strCache>
                <c:ptCount val="1"/>
                <c:pt idx="0">
                  <c:v>RAN #46</c:v>
                </c:pt>
              </c:strCache>
            </c:strRef>
          </c:tx>
          <c:spPr>
            <a:solidFill>
              <a:srgbClr val="FF00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Statistics'!$AP$342:$AP$350</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Statistics'!$AQ$341</c:f>
              <c:strCache>
                <c:ptCount val="1"/>
                <c:pt idx="0">
                  <c:v>RAN #47</c:v>
                </c:pt>
              </c:strCache>
            </c:strRef>
          </c:tx>
          <c:spPr>
            <a:solidFill>
              <a:srgbClr val="00FF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Statistics'!$AQ$342:$AQ$350</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Statistics'!$AR$341</c:f>
              <c:strCache>
                <c:ptCount val="1"/>
                <c:pt idx="0">
                  <c:v>RAN #48</c:v>
                </c:pt>
              </c:strCache>
            </c:strRef>
          </c:tx>
          <c:spPr>
            <a:solidFill>
              <a:srgbClr val="80008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Statistics'!$AR$342:$AR$350</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Statistics'!$AS$341</c:f>
              <c:strCache>
                <c:ptCount val="1"/>
                <c:pt idx="0">
                  <c:v>RAN #49</c:v>
                </c:pt>
              </c:strCache>
            </c:strRef>
          </c:tx>
          <c:spPr>
            <a:solidFill>
              <a:srgbClr val="0066CC"/>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Statistics'!$AS$342:$AS$350</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Statistics'!$AT$341</c:f>
              <c:strCache>
                <c:ptCount val="1"/>
                <c:pt idx="0">
                  <c:v>RAN #50</c:v>
                </c:pt>
              </c:strCache>
            </c:strRef>
          </c:tx>
          <c:spPr>
            <a:solidFill>
              <a:srgbClr val="FF99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Statistics'!$AT$342:$AT$350</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Statistics'!$AU$341</c:f>
              <c:strCache>
                <c:ptCount val="1"/>
                <c:pt idx="0">
                  <c:v>RAN #51</c:v>
                </c:pt>
              </c:strCache>
            </c:strRef>
          </c:tx>
          <c:spPr>
            <a:solidFill>
              <a:srgbClr val="00FF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Statistics'!$AU$342:$AU$350</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Statistics'!$AV$341</c:f>
              <c:strCache>
                <c:ptCount val="1"/>
                <c:pt idx="0">
                  <c:v>RAN #52</c:v>
                </c:pt>
              </c:strCache>
            </c:strRef>
          </c:tx>
          <c:spPr>
            <a:solidFill>
              <a:srgbClr val="FF00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Statistics'!$AV$342:$AV$350</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Statistics'!$AW$341</c:f>
              <c:strCache>
                <c:ptCount val="1"/>
                <c:pt idx="0">
                  <c:v>RAN #53</c:v>
                </c:pt>
              </c:strCache>
            </c:strRef>
          </c:tx>
          <c:spPr>
            <a:solidFill>
              <a:srgbClr val="FF00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Statistics'!$AW$342:$AW$350</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Statistics'!$AX$341</c:f>
              <c:strCache>
                <c:ptCount val="1"/>
                <c:pt idx="0">
                  <c:v>RAN #54</c:v>
                </c:pt>
              </c:strCache>
            </c:strRef>
          </c:tx>
          <c:spPr>
            <a:solidFill>
              <a:srgbClr val="00FF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Statistics'!$AX$342:$AX$350</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Statistics'!$AY$341</c:f>
              <c:strCache>
                <c:ptCount val="1"/>
                <c:pt idx="0">
                  <c:v>RAN #55</c:v>
                </c:pt>
              </c:strCache>
            </c:strRef>
          </c:tx>
          <c:spPr>
            <a:solidFill>
              <a:srgbClr val="FF00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Statistics'!$AY$342:$AY$350</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Statistics'!$AZ$341</c:f>
              <c:strCache>
                <c:ptCount val="1"/>
                <c:pt idx="0">
                  <c:v>RAN #56</c:v>
                </c:pt>
              </c:strCache>
            </c:strRef>
          </c:tx>
          <c:spPr>
            <a:solidFill>
              <a:srgbClr val="8000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Statistics'!$AZ$342:$AZ$350</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Statistics'!$BA$341</c:f>
              <c:strCache>
                <c:ptCount val="1"/>
                <c:pt idx="0">
                  <c:v>RAN #57</c:v>
                </c:pt>
              </c:strCache>
            </c:strRef>
          </c:tx>
          <c:spPr>
            <a:solidFill>
              <a:srgbClr val="FFCC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Statistics'!$BA$342:$BA$350</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Statistics'!$BB$341</c:f>
              <c:strCache>
                <c:ptCount val="1"/>
                <c:pt idx="0">
                  <c:v>RAN #58</c:v>
                </c:pt>
              </c:strCache>
            </c:strRef>
          </c:tx>
          <c:spPr>
            <a:solidFill>
              <a:srgbClr val="FFFF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Statistics'!$BB$342:$BB$350</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Statistics'!$BC$341</c:f>
              <c:strCache>
                <c:ptCount val="1"/>
                <c:pt idx="0">
                  <c:v>RAN #59</c:v>
                </c:pt>
              </c:strCache>
            </c:strRef>
          </c:tx>
          <c:spPr>
            <a:solidFill>
              <a:srgbClr val="00CC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Statistics'!$BC$342:$BC$350</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Statistics'!$BD$341</c:f>
              <c:strCache>
                <c:ptCount val="1"/>
                <c:pt idx="0">
                  <c:v>RAN #60</c:v>
                </c:pt>
              </c:strCache>
            </c:strRef>
          </c:tx>
          <c:spPr>
            <a:solidFill>
              <a:srgbClr val="00FF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Statistics'!$BD$342:$BD$350</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Statistics'!$BE$341</c:f>
              <c:strCache>
                <c:ptCount val="1"/>
                <c:pt idx="0">
                  <c:v>RAN #61</c:v>
                </c:pt>
              </c:strCache>
            </c:strRef>
          </c:tx>
          <c:spPr>
            <a:solidFill>
              <a:srgbClr val="FF00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Statistics'!$BE$342:$BE$350</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Statistics'!$BF$341</c:f>
              <c:strCache>
                <c:ptCount val="1"/>
                <c:pt idx="0">
                  <c:v>RAN #62</c:v>
                </c:pt>
              </c:strCache>
            </c:strRef>
          </c:tx>
          <c:spPr>
            <a:solidFill>
              <a:srgbClr val="00FFFF"/>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Statistics'!$BF$342:$BF$350</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Statistics'!$BG$341</c:f>
              <c:strCache>
                <c:ptCount val="1"/>
                <c:pt idx="0">
                  <c:v>RAN #63</c:v>
                </c:pt>
              </c:strCache>
            </c:strRef>
          </c:tx>
          <c:spPr>
            <a:solidFill>
              <a:srgbClr val="FFFF00"/>
            </a:solidFill>
            <a:ln w="12700">
              <a:solidFill>
                <a:srgbClr val="000000"/>
              </a:solidFill>
              <a:prstDash val="solid"/>
            </a:ln>
          </c:spPr>
          <c:cat>
            <c:strRef>
              <c:f>'CR Statistics'!$AL$342:$AL$350</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Statistics'!$BG$342:$BG$350</c:f>
              <c:numCache>
                <c:formatCode>General</c:formatCode>
                <c:ptCount val="9"/>
                <c:pt idx="0">
                  <c:v>2</c:v>
                </c:pt>
                <c:pt idx="1">
                  <c:v>6</c:v>
                </c:pt>
                <c:pt idx="2">
                  <c:v>0</c:v>
                </c:pt>
                <c:pt idx="3">
                  <c:v>29</c:v>
                </c:pt>
                <c:pt idx="4">
                  <c:v>54</c:v>
                </c:pt>
                <c:pt idx="5">
                  <c:v>71</c:v>
                </c:pt>
                <c:pt idx="6">
                  <c:v>271</c:v>
                </c:pt>
                <c:pt idx="7">
                  <c:v>72</c:v>
                </c:pt>
                <c:pt idx="8">
                  <c:v>315</c:v>
                </c:pt>
              </c:numCache>
            </c:numRef>
          </c:val>
        </c:ser>
        <c:axId val="88745472"/>
        <c:axId val="88747008"/>
      </c:barChart>
      <c:catAx>
        <c:axId val="887454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8747008"/>
        <c:crosses val="autoZero"/>
        <c:auto val="1"/>
        <c:lblAlgn val="ctr"/>
        <c:lblOffset val="100"/>
        <c:tickLblSkip val="1"/>
        <c:tickMarkSkip val="1"/>
      </c:catAx>
      <c:valAx>
        <c:axId val="887470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8745472"/>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1925"/>
        </c:manualLayout>
      </c:layout>
      <c:barChart>
        <c:barDir val="col"/>
        <c:grouping val="clustered"/>
        <c:ser>
          <c:idx val="0"/>
          <c:order val="0"/>
          <c:tx>
            <c:strRef>
              <c:f>'CR Statistics'!$T$307</c:f>
              <c:strCache>
                <c:ptCount val="1"/>
                <c:pt idx="0">
                  <c:v>RAN1</c:v>
                </c:pt>
              </c:strCache>
            </c:strRef>
          </c:tx>
          <c:spPr>
            <a:solidFill>
              <a:srgbClr val="00FF00"/>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Statistics'!$T$308:$T$316</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Statistics'!$U$307</c:f>
              <c:strCache>
                <c:ptCount val="1"/>
                <c:pt idx="0">
                  <c:v>RAN2</c:v>
                </c:pt>
              </c:strCache>
            </c:strRef>
          </c:tx>
          <c:spPr>
            <a:solidFill>
              <a:srgbClr val="FF0000"/>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Statistics'!$U$308:$U$316</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Statistics'!$V$307</c:f>
              <c:strCache>
                <c:ptCount val="1"/>
                <c:pt idx="0">
                  <c:v>RAN3</c:v>
                </c:pt>
              </c:strCache>
            </c:strRef>
          </c:tx>
          <c:spPr>
            <a:solidFill>
              <a:srgbClr val="0000FF"/>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Statistics'!$V$308:$V$316</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Statistics'!$W$307</c:f>
              <c:strCache>
                <c:ptCount val="1"/>
                <c:pt idx="0">
                  <c:v>RAN4</c:v>
                </c:pt>
              </c:strCache>
            </c:strRef>
          </c:tx>
          <c:spPr>
            <a:solidFill>
              <a:srgbClr val="FFFF00"/>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Statistics'!$W$308:$W$316</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Statistics'!$X$307</c:f>
              <c:strCache>
                <c:ptCount val="1"/>
                <c:pt idx="0">
                  <c:v>RAN5</c:v>
                </c:pt>
              </c:strCache>
            </c:strRef>
          </c:tx>
          <c:spPr>
            <a:solidFill>
              <a:srgbClr val="660066"/>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Statistics'!$X$308:$X$316</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Statistics'!$Y$307</c:f>
              <c:strCache>
                <c:ptCount val="1"/>
                <c:pt idx="0">
                  <c:v>RAN without RAN5</c:v>
                </c:pt>
              </c:strCache>
            </c:strRef>
          </c:tx>
          <c:spPr>
            <a:solidFill>
              <a:srgbClr val="FF00FF"/>
            </a:solidFill>
            <a:ln w="12700">
              <a:solidFill>
                <a:srgbClr val="000000"/>
              </a:solidFill>
              <a:prstDash val="solid"/>
            </a:ln>
          </c:spPr>
          <c:cat>
            <c:strRef>
              <c:f>'CR Statistics'!$S$308:$S$316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Statistics'!$Y$308:$Y$316</c:f>
              <c:numCache>
                <c:formatCode>General</c:formatCode>
                <c:ptCount val="9"/>
                <c:pt idx="0">
                  <c:v>0</c:v>
                </c:pt>
                <c:pt idx="1">
                  <c:v>0</c:v>
                </c:pt>
                <c:pt idx="2">
                  <c:v>0</c:v>
                </c:pt>
                <c:pt idx="3">
                  <c:v>1</c:v>
                </c:pt>
                <c:pt idx="4">
                  <c:v>3</c:v>
                </c:pt>
                <c:pt idx="5">
                  <c:v>14</c:v>
                </c:pt>
                <c:pt idx="6">
                  <c:v>50</c:v>
                </c:pt>
                <c:pt idx="7">
                  <c:v>109</c:v>
                </c:pt>
                <c:pt idx="8">
                  <c:v>204</c:v>
                </c:pt>
              </c:numCache>
            </c:numRef>
          </c:val>
        </c:ser>
        <c:axId val="88844928"/>
        <c:axId val="88867200"/>
      </c:barChart>
      <c:catAx>
        <c:axId val="8884492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88867200"/>
        <c:crosses val="autoZero"/>
        <c:auto val="1"/>
        <c:lblAlgn val="ctr"/>
        <c:lblOffset val="100"/>
        <c:tickLblSkip val="1"/>
        <c:tickMarkSkip val="1"/>
      </c:catAx>
      <c:valAx>
        <c:axId val="8886720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888449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513"/>
          <c:y val="0.14881218226101117"/>
          <c:w val="0.26616541353382872"/>
          <c:h val="0.3117122792083668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6271"/>
        </c:manualLayout>
      </c:layout>
      <c:barChart>
        <c:barDir val="col"/>
        <c:grouping val="clustered"/>
        <c:ser>
          <c:idx val="0"/>
          <c:order val="0"/>
          <c:tx>
            <c:strRef>
              <c:f>'CR Statistics'!$AM$301</c:f>
              <c:strCache>
                <c:ptCount val="1"/>
                <c:pt idx="0">
                  <c:v>RAN #43</c:v>
                </c:pt>
              </c:strCache>
            </c:strRef>
          </c:tx>
          <c:spPr>
            <a:solidFill>
              <a:srgbClr val="9999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Statistics'!$AM$302:$AM$309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Statistics'!$AN$301</c:f>
              <c:strCache>
                <c:ptCount val="1"/>
                <c:pt idx="0">
                  <c:v>RAN #44</c:v>
                </c:pt>
              </c:strCache>
            </c:strRef>
          </c:tx>
          <c:spPr>
            <a:solidFill>
              <a:srgbClr val="339966"/>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Statistics'!$AN$302:$AN$309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Statistics'!$AO$301</c:f>
              <c:strCache>
                <c:ptCount val="1"/>
                <c:pt idx="0">
                  <c:v>RAN #45</c:v>
                </c:pt>
              </c:strCache>
            </c:strRef>
          </c:tx>
          <c:spPr>
            <a:solidFill>
              <a:srgbClr val="FFFF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Statistics'!$AO$302:$AO$309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Statistics'!$AP$301</c:f>
              <c:strCache>
                <c:ptCount val="1"/>
                <c:pt idx="0">
                  <c:v>RAN #46</c:v>
                </c:pt>
              </c:strCache>
            </c:strRef>
          </c:tx>
          <c:spPr>
            <a:solidFill>
              <a:srgbClr val="FF00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Statistics'!$AP$302:$AP$309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Statistics'!$AQ$301</c:f>
              <c:strCache>
                <c:ptCount val="1"/>
                <c:pt idx="0">
                  <c:v>RAN #47</c:v>
                </c:pt>
              </c:strCache>
            </c:strRef>
          </c:tx>
          <c:spPr>
            <a:solidFill>
              <a:srgbClr val="00FF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Statistics'!$AQ$302:$AQ$309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Statistics'!$AR$301</c:f>
              <c:strCache>
                <c:ptCount val="1"/>
                <c:pt idx="0">
                  <c:v>RAN #48</c:v>
                </c:pt>
              </c:strCache>
            </c:strRef>
          </c:tx>
          <c:spPr>
            <a:solidFill>
              <a:srgbClr val="80008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Statistics'!$AR$302:$AR$309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Statistics'!$AS$301</c:f>
              <c:strCache>
                <c:ptCount val="1"/>
                <c:pt idx="0">
                  <c:v>RAN #49</c:v>
                </c:pt>
              </c:strCache>
            </c:strRef>
          </c:tx>
          <c:spPr>
            <a:solidFill>
              <a:srgbClr val="0066CC"/>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Statistics'!$AS$302:$AS$309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Statistics'!$AT$301</c:f>
              <c:strCache>
                <c:ptCount val="1"/>
                <c:pt idx="0">
                  <c:v>RAN #50</c:v>
                </c:pt>
              </c:strCache>
            </c:strRef>
          </c:tx>
          <c:spPr>
            <a:solidFill>
              <a:srgbClr val="FF99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Statistics'!$AT$302:$AT$309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Statistics'!$AU$301</c:f>
              <c:strCache>
                <c:ptCount val="1"/>
                <c:pt idx="0">
                  <c:v>RAN #51</c:v>
                </c:pt>
              </c:strCache>
            </c:strRef>
          </c:tx>
          <c:spPr>
            <a:solidFill>
              <a:srgbClr val="00FF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Statistics'!$AU$302:$AU$309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Statistics'!$AV$301</c:f>
              <c:strCache>
                <c:ptCount val="1"/>
                <c:pt idx="0">
                  <c:v>RAN #52</c:v>
                </c:pt>
              </c:strCache>
            </c:strRef>
          </c:tx>
          <c:spPr>
            <a:solidFill>
              <a:srgbClr val="FF00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Statistics'!$AV$302:$AV$309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Statistics'!$AW$301</c:f>
              <c:strCache>
                <c:ptCount val="1"/>
                <c:pt idx="0">
                  <c:v>RAN #53</c:v>
                </c:pt>
              </c:strCache>
            </c:strRef>
          </c:tx>
          <c:spPr>
            <a:solidFill>
              <a:srgbClr val="FF00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Statistics'!$AW$302:$AW$309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Statistics'!$AX$301</c:f>
              <c:strCache>
                <c:ptCount val="1"/>
                <c:pt idx="0">
                  <c:v>RAN #54</c:v>
                </c:pt>
              </c:strCache>
            </c:strRef>
          </c:tx>
          <c:spPr>
            <a:solidFill>
              <a:srgbClr val="00FF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Statistics'!$AX$302:$AX$309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Statistics'!$AY$301</c:f>
              <c:strCache>
                <c:ptCount val="1"/>
                <c:pt idx="0">
                  <c:v>RAN #55</c:v>
                </c:pt>
              </c:strCache>
            </c:strRef>
          </c:tx>
          <c:spPr>
            <a:solidFill>
              <a:srgbClr val="FF00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Statistics'!$AY$302:$AY$309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Statistics'!$AZ$301</c:f>
              <c:strCache>
                <c:ptCount val="1"/>
                <c:pt idx="0">
                  <c:v>RAN #56</c:v>
                </c:pt>
              </c:strCache>
            </c:strRef>
          </c:tx>
          <c:spPr>
            <a:solidFill>
              <a:srgbClr val="8000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Statistics'!$AZ$302:$AZ$309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Statistics'!$BA$301</c:f>
              <c:strCache>
                <c:ptCount val="1"/>
                <c:pt idx="0">
                  <c:v>RAN #57</c:v>
                </c:pt>
              </c:strCache>
            </c:strRef>
          </c:tx>
          <c:spPr>
            <a:solidFill>
              <a:srgbClr val="FFCC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Statistics'!$BA$302:$BA$309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Statistics'!$BB$301</c:f>
              <c:strCache>
                <c:ptCount val="1"/>
                <c:pt idx="0">
                  <c:v>RAN #58</c:v>
                </c:pt>
              </c:strCache>
            </c:strRef>
          </c:tx>
          <c:spPr>
            <a:solidFill>
              <a:srgbClr val="FFFF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Statistics'!$BB$302:$BB$309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Statistics'!$BC$301</c:f>
              <c:strCache>
                <c:ptCount val="1"/>
                <c:pt idx="0">
                  <c:v>RAN #59</c:v>
                </c:pt>
              </c:strCache>
            </c:strRef>
          </c:tx>
          <c:spPr>
            <a:solidFill>
              <a:srgbClr val="00CC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Statistics'!$BC$302:$BC$309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Statistics'!$BD$301</c:f>
              <c:strCache>
                <c:ptCount val="1"/>
                <c:pt idx="0">
                  <c:v>RAN #60</c:v>
                </c:pt>
              </c:strCache>
            </c:strRef>
          </c:tx>
          <c:spPr>
            <a:solidFill>
              <a:srgbClr val="00FF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Statistics'!$BD$302:$BD$309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Statistics'!$BE$301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Statistics'!$BE$302:$BE$309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Statistics'!$BF$301</c:f>
              <c:strCache>
                <c:ptCount val="1"/>
                <c:pt idx="0">
                  <c:v>RAN #62</c:v>
                </c:pt>
              </c:strCache>
            </c:strRef>
          </c:tx>
          <c:spPr>
            <a:solidFill>
              <a:srgbClr val="00FFFF"/>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Statistics'!$BF$302:$BF$309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Statistics'!$BG$301</c:f>
              <c:strCache>
                <c:ptCount val="1"/>
                <c:pt idx="0">
                  <c:v>RAN #63</c:v>
                </c:pt>
              </c:strCache>
            </c:strRef>
          </c:tx>
          <c:spPr>
            <a:solidFill>
              <a:srgbClr val="FFFF00"/>
            </a:solidFill>
            <a:ln w="12700">
              <a:solidFill>
                <a:srgbClr val="000000"/>
              </a:solidFill>
              <a:prstDash val="solid"/>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Statistics'!$BG$302:$BG$309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Statistics'!$BH$301</c:f>
              <c:strCache>
                <c:ptCount val="1"/>
                <c:pt idx="0">
                  <c:v>RAN #64</c:v>
                </c:pt>
              </c:strCache>
            </c:strRef>
          </c:tx>
          <c:spPr>
            <a:solidFill>
              <a:srgbClr val="FF0000"/>
            </a:solidFill>
            <a:ln>
              <a:solidFill>
                <a:schemeClr val="tx1"/>
              </a:solidFill>
            </a:ln>
          </c:spPr>
          <c:cat>
            <c:strRef>
              <c:f>'CR Statistics'!$AL$302:$AL$309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Statistics'!$BH$302:$BH$309</c:f>
              <c:numCache>
                <c:formatCode>General</c:formatCode>
                <c:ptCount val="8"/>
                <c:pt idx="0">
                  <c:v>3</c:v>
                </c:pt>
                <c:pt idx="1">
                  <c:v>14</c:v>
                </c:pt>
                <c:pt idx="2">
                  <c:v>50</c:v>
                </c:pt>
                <c:pt idx="3">
                  <c:v>62</c:v>
                </c:pt>
                <c:pt idx="4">
                  <c:v>109</c:v>
                </c:pt>
                <c:pt idx="5">
                  <c:v>333</c:v>
                </c:pt>
                <c:pt idx="6">
                  <c:v>204</c:v>
                </c:pt>
                <c:pt idx="7">
                  <c:v>456</c:v>
                </c:pt>
              </c:numCache>
            </c:numRef>
          </c:val>
        </c:ser>
        <c:axId val="89105152"/>
        <c:axId val="89106688"/>
      </c:barChart>
      <c:catAx>
        <c:axId val="8910515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89106688"/>
        <c:crosses val="autoZero"/>
        <c:auto val="1"/>
        <c:lblAlgn val="ctr"/>
        <c:lblOffset val="100"/>
        <c:tickLblSkip val="1"/>
        <c:tickMarkSkip val="1"/>
      </c:catAx>
      <c:valAx>
        <c:axId val="8910668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8910515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3198"/>
          <c:h val="9.082734968080574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1958"/>
        </c:manualLayout>
      </c:layout>
      <c:barChart>
        <c:barDir val="col"/>
        <c:grouping val="clustered"/>
        <c:ser>
          <c:idx val="0"/>
          <c:order val="0"/>
          <c:tx>
            <c:strRef>
              <c:f>'CR Statistics'!$T$263</c:f>
              <c:strCache>
                <c:ptCount val="1"/>
                <c:pt idx="0">
                  <c:v>RAN1</c:v>
                </c:pt>
              </c:strCache>
            </c:strRef>
          </c:tx>
          <c:spPr>
            <a:solidFill>
              <a:srgbClr val="00FF00"/>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Statistics'!$T$264:$T$272</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Statistics'!$U$263</c:f>
              <c:strCache>
                <c:ptCount val="1"/>
                <c:pt idx="0">
                  <c:v>RAN2</c:v>
                </c:pt>
              </c:strCache>
            </c:strRef>
          </c:tx>
          <c:spPr>
            <a:solidFill>
              <a:srgbClr val="FF0000"/>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Statistics'!$U$264:$U$272</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Statistics'!$V$263</c:f>
              <c:strCache>
                <c:ptCount val="1"/>
                <c:pt idx="0">
                  <c:v>RAN3</c:v>
                </c:pt>
              </c:strCache>
            </c:strRef>
          </c:tx>
          <c:spPr>
            <a:solidFill>
              <a:srgbClr val="0000FF"/>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Statistics'!$V$264:$V$272</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Statistics'!$W$263</c:f>
              <c:strCache>
                <c:ptCount val="1"/>
                <c:pt idx="0">
                  <c:v>RAN4</c:v>
                </c:pt>
              </c:strCache>
            </c:strRef>
          </c:tx>
          <c:spPr>
            <a:solidFill>
              <a:srgbClr val="FFFF00"/>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Statistics'!$W$264:$W$272</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Statistics'!$X$263</c:f>
              <c:strCache>
                <c:ptCount val="1"/>
                <c:pt idx="0">
                  <c:v>RAN5</c:v>
                </c:pt>
              </c:strCache>
            </c:strRef>
          </c:tx>
          <c:spPr>
            <a:solidFill>
              <a:srgbClr val="660066"/>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Statistics'!$X$264:$X$272</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Statistics'!$Y$263</c:f>
              <c:strCache>
                <c:ptCount val="1"/>
                <c:pt idx="0">
                  <c:v>RAN without RAN5</c:v>
                </c:pt>
              </c:strCache>
            </c:strRef>
          </c:tx>
          <c:spPr>
            <a:solidFill>
              <a:srgbClr val="FF00FF"/>
            </a:solidFill>
            <a:ln w="12700">
              <a:solidFill>
                <a:srgbClr val="000000"/>
              </a:solidFill>
              <a:prstDash val="solid"/>
            </a:ln>
          </c:spPr>
          <c:cat>
            <c:strRef>
              <c:f>'CR Statistics'!$S$264:$S$272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Statistics'!$Y$264:$Y$272</c:f>
              <c:numCache>
                <c:formatCode>General</c:formatCode>
                <c:ptCount val="9"/>
                <c:pt idx="0">
                  <c:v>0</c:v>
                </c:pt>
                <c:pt idx="1">
                  <c:v>0</c:v>
                </c:pt>
                <c:pt idx="2">
                  <c:v>0</c:v>
                </c:pt>
                <c:pt idx="3">
                  <c:v>0</c:v>
                </c:pt>
                <c:pt idx="4">
                  <c:v>5</c:v>
                </c:pt>
                <c:pt idx="5">
                  <c:v>7</c:v>
                </c:pt>
                <c:pt idx="6">
                  <c:v>34</c:v>
                </c:pt>
                <c:pt idx="7">
                  <c:v>69</c:v>
                </c:pt>
                <c:pt idx="8">
                  <c:v>229</c:v>
                </c:pt>
              </c:numCache>
            </c:numRef>
          </c:val>
        </c:ser>
        <c:axId val="99399552"/>
        <c:axId val="99401088"/>
      </c:barChart>
      <c:catAx>
        <c:axId val="993995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99401088"/>
        <c:crosses val="autoZero"/>
        <c:auto val="1"/>
        <c:lblAlgn val="ctr"/>
        <c:lblOffset val="100"/>
        <c:tickLblSkip val="1"/>
        <c:tickMarkSkip val="1"/>
      </c:catAx>
      <c:valAx>
        <c:axId val="99401088"/>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99399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972"/>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Statistics'!$AM$257</c:f>
              <c:strCache>
                <c:ptCount val="1"/>
                <c:pt idx="0">
                  <c:v>RAN #43</c:v>
                </c:pt>
              </c:strCache>
            </c:strRef>
          </c:tx>
          <c:spPr>
            <a:solidFill>
              <a:srgbClr val="9999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Statistics'!$AM$258:$AM$265</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Statistics'!$AN$257</c:f>
              <c:strCache>
                <c:ptCount val="1"/>
                <c:pt idx="0">
                  <c:v>RAN #44</c:v>
                </c:pt>
              </c:strCache>
            </c:strRef>
          </c:tx>
          <c:spPr>
            <a:solidFill>
              <a:srgbClr val="339966"/>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Statistics'!$AN$258:$AN$265</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Statistics'!$AO$257</c:f>
              <c:strCache>
                <c:ptCount val="1"/>
                <c:pt idx="0">
                  <c:v>RAN #45</c:v>
                </c:pt>
              </c:strCache>
            </c:strRef>
          </c:tx>
          <c:spPr>
            <a:solidFill>
              <a:srgbClr val="FFFF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Statistics'!$AO$258:$AO$265</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Statistics'!$AP$257</c:f>
              <c:strCache>
                <c:ptCount val="1"/>
                <c:pt idx="0">
                  <c:v>RAN #46</c:v>
                </c:pt>
              </c:strCache>
            </c:strRef>
          </c:tx>
          <c:spPr>
            <a:solidFill>
              <a:srgbClr val="FF00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Statistics'!$AP$258:$AP$265</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Statistics'!$AQ$257</c:f>
              <c:strCache>
                <c:ptCount val="1"/>
                <c:pt idx="0">
                  <c:v>RAN #47</c:v>
                </c:pt>
              </c:strCache>
            </c:strRef>
          </c:tx>
          <c:spPr>
            <a:solidFill>
              <a:srgbClr val="00FF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Statistics'!$AQ$258:$AQ$265</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Statistics'!$AR$257</c:f>
              <c:strCache>
                <c:ptCount val="1"/>
                <c:pt idx="0">
                  <c:v>RAN #48</c:v>
                </c:pt>
              </c:strCache>
            </c:strRef>
          </c:tx>
          <c:spPr>
            <a:solidFill>
              <a:srgbClr val="80008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Statistics'!$AR$258:$AR$265</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Statistics'!$AS$257</c:f>
              <c:strCache>
                <c:ptCount val="1"/>
                <c:pt idx="0">
                  <c:v>RAN #49</c:v>
                </c:pt>
              </c:strCache>
            </c:strRef>
          </c:tx>
          <c:spPr>
            <a:solidFill>
              <a:srgbClr val="0066CC"/>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Statistics'!$AS$258:$AS$265</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Statistics'!$AT$257</c:f>
              <c:strCache>
                <c:ptCount val="1"/>
                <c:pt idx="0">
                  <c:v>RAN #50</c:v>
                </c:pt>
              </c:strCache>
            </c:strRef>
          </c:tx>
          <c:spPr>
            <a:solidFill>
              <a:srgbClr val="FF99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Statistics'!$AT$258:$AT$265</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Statistics'!$AU$257</c:f>
              <c:strCache>
                <c:ptCount val="1"/>
                <c:pt idx="0">
                  <c:v>RAN #51</c:v>
                </c:pt>
              </c:strCache>
            </c:strRef>
          </c:tx>
          <c:spPr>
            <a:solidFill>
              <a:srgbClr val="00FF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Statistics'!$AU$258:$AU$265</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Statistics'!$AV$257</c:f>
              <c:strCache>
                <c:ptCount val="1"/>
                <c:pt idx="0">
                  <c:v>RAN #52</c:v>
                </c:pt>
              </c:strCache>
            </c:strRef>
          </c:tx>
          <c:spPr>
            <a:solidFill>
              <a:srgbClr val="FF00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Statistics'!$AV$258:$AV$265</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Statistics'!$AW$257</c:f>
              <c:strCache>
                <c:ptCount val="1"/>
                <c:pt idx="0">
                  <c:v>RAN #53</c:v>
                </c:pt>
              </c:strCache>
            </c:strRef>
          </c:tx>
          <c:spPr>
            <a:solidFill>
              <a:srgbClr val="FF00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Statistics'!$AW$258:$AW$265</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Statistics'!$AX$257</c:f>
              <c:strCache>
                <c:ptCount val="1"/>
                <c:pt idx="0">
                  <c:v>RAN #54</c:v>
                </c:pt>
              </c:strCache>
            </c:strRef>
          </c:tx>
          <c:spPr>
            <a:solidFill>
              <a:srgbClr val="00FF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Statistics'!$AX$258:$AX$265</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Statistics'!$AY$257</c:f>
              <c:strCache>
                <c:ptCount val="1"/>
                <c:pt idx="0">
                  <c:v>RAN #55</c:v>
                </c:pt>
              </c:strCache>
            </c:strRef>
          </c:tx>
          <c:spPr>
            <a:solidFill>
              <a:srgbClr val="FF00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Statistics'!$AY$258:$AY$265</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Statistics'!$AZ$257</c:f>
              <c:strCache>
                <c:ptCount val="1"/>
                <c:pt idx="0">
                  <c:v>RAN #56</c:v>
                </c:pt>
              </c:strCache>
            </c:strRef>
          </c:tx>
          <c:spPr>
            <a:solidFill>
              <a:srgbClr val="8000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Statistics'!$AZ$258:$AZ$265</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Statistics'!$BA$257</c:f>
              <c:strCache>
                <c:ptCount val="1"/>
                <c:pt idx="0">
                  <c:v>RAN #57</c:v>
                </c:pt>
              </c:strCache>
            </c:strRef>
          </c:tx>
          <c:spPr>
            <a:solidFill>
              <a:srgbClr val="FFCC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Statistics'!$BA$258:$BA$265</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Statistics'!$BB$257</c:f>
              <c:strCache>
                <c:ptCount val="1"/>
                <c:pt idx="0">
                  <c:v>RAN #58</c:v>
                </c:pt>
              </c:strCache>
            </c:strRef>
          </c:tx>
          <c:spPr>
            <a:solidFill>
              <a:srgbClr val="FFFF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Statistics'!$BB$258:$BB$265</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Statistics'!$BC$257</c:f>
              <c:strCache>
                <c:ptCount val="1"/>
                <c:pt idx="0">
                  <c:v>RAN #59</c:v>
                </c:pt>
              </c:strCache>
            </c:strRef>
          </c:tx>
          <c:spPr>
            <a:solidFill>
              <a:srgbClr val="00CC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Statistics'!$BC$258:$BC$265</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Statistics'!$BD$257</c:f>
              <c:strCache>
                <c:ptCount val="1"/>
                <c:pt idx="0">
                  <c:v>RAN #60</c:v>
                </c:pt>
              </c:strCache>
            </c:strRef>
          </c:tx>
          <c:spPr>
            <a:solidFill>
              <a:srgbClr val="00FF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Statistics'!$BD$258:$BD$265</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Statistics'!$BE$257</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Statistics'!$BE$258:$BE$265</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Statistics'!$BF$257</c:f>
              <c:strCache>
                <c:ptCount val="1"/>
                <c:pt idx="0">
                  <c:v>RAN #62</c:v>
                </c:pt>
              </c:strCache>
            </c:strRef>
          </c:tx>
          <c:spPr>
            <a:solidFill>
              <a:srgbClr val="00FFFF"/>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Statistics'!$BF$258:$BF$265</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Statistics'!$BG$257</c:f>
              <c:strCache>
                <c:ptCount val="1"/>
                <c:pt idx="0">
                  <c:v>RAN #63</c:v>
                </c:pt>
              </c:strCache>
            </c:strRef>
          </c:tx>
          <c:spPr>
            <a:solidFill>
              <a:srgbClr val="FFFF00"/>
            </a:solidFill>
            <a:ln w="12700">
              <a:solidFill>
                <a:srgbClr val="000000"/>
              </a:solidFill>
              <a:prstDash val="solid"/>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Statistics'!$BG$258:$BG$265</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Statistics'!$BH$257</c:f>
              <c:strCache>
                <c:ptCount val="1"/>
                <c:pt idx="0">
                  <c:v>RAN #64</c:v>
                </c:pt>
              </c:strCache>
            </c:strRef>
          </c:tx>
          <c:spPr>
            <a:solidFill>
              <a:srgbClr val="FF99CC"/>
            </a:solidFill>
            <a:ln>
              <a:solidFill>
                <a:schemeClr val="tx1"/>
              </a:solidFill>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Statistics'!$BH$258:$BH$265</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Statistics'!$BI$257</c:f>
              <c:strCache>
                <c:ptCount val="1"/>
                <c:pt idx="0">
                  <c:v>RAN#65</c:v>
                </c:pt>
              </c:strCache>
            </c:strRef>
          </c:tx>
          <c:spPr>
            <a:solidFill>
              <a:srgbClr val="FF0000"/>
            </a:solidFill>
            <a:ln>
              <a:solidFill>
                <a:srgbClr val="000000"/>
              </a:solidFill>
            </a:ln>
          </c:spPr>
          <c:cat>
            <c:strRef>
              <c:f>'CR Statistics'!$AL$258:$AL$265</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Statistics'!$BI$258:$BI$265</c:f>
              <c:numCache>
                <c:formatCode>General</c:formatCode>
                <c:ptCount val="8"/>
                <c:pt idx="0">
                  <c:v>5</c:v>
                </c:pt>
                <c:pt idx="1">
                  <c:v>7</c:v>
                </c:pt>
                <c:pt idx="2">
                  <c:v>34</c:v>
                </c:pt>
                <c:pt idx="3">
                  <c:v>37</c:v>
                </c:pt>
                <c:pt idx="4">
                  <c:v>69</c:v>
                </c:pt>
                <c:pt idx="5">
                  <c:v>316</c:v>
                </c:pt>
                <c:pt idx="6">
                  <c:v>229</c:v>
                </c:pt>
                <c:pt idx="7">
                  <c:v>337</c:v>
                </c:pt>
              </c:numCache>
            </c:numRef>
          </c:val>
        </c:ser>
        <c:axId val="99836672"/>
        <c:axId val="99838208"/>
      </c:barChart>
      <c:catAx>
        <c:axId val="998366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99838208"/>
        <c:crosses val="autoZero"/>
        <c:auto val="1"/>
        <c:lblAlgn val="ctr"/>
        <c:lblOffset val="100"/>
        <c:tickLblSkip val="1"/>
        <c:tickMarkSkip val="1"/>
      </c:catAx>
      <c:valAx>
        <c:axId val="9983820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9983667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934"/>
          <c:w val="0.81659820814020001"/>
          <c:h val="0.14121683065479959"/>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92"/>
        </c:manualLayout>
      </c:layout>
      <c:barChart>
        <c:barDir val="col"/>
        <c:grouping val="clustered"/>
        <c:ser>
          <c:idx val="0"/>
          <c:order val="0"/>
          <c:tx>
            <c:strRef>
              <c:f>'CR Statistics'!$T$225</c:f>
              <c:strCache>
                <c:ptCount val="1"/>
                <c:pt idx="0">
                  <c:v>RAN1</c:v>
                </c:pt>
              </c:strCache>
            </c:strRef>
          </c:tx>
          <c:spPr>
            <a:solidFill>
              <a:srgbClr val="00FF00"/>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Statistics'!$T$226:$T$231</c:f>
              <c:numCache>
                <c:formatCode>General</c:formatCode>
                <c:ptCount val="6"/>
                <c:pt idx="0">
                  <c:v>0</c:v>
                </c:pt>
                <c:pt idx="1">
                  <c:v>0</c:v>
                </c:pt>
                <c:pt idx="2">
                  <c:v>0</c:v>
                </c:pt>
                <c:pt idx="3">
                  <c:v>3</c:v>
                </c:pt>
                <c:pt idx="4">
                  <c:v>18</c:v>
                </c:pt>
                <c:pt idx="5">
                  <c:v>0</c:v>
                </c:pt>
              </c:numCache>
            </c:numRef>
          </c:val>
        </c:ser>
        <c:ser>
          <c:idx val="1"/>
          <c:order val="1"/>
          <c:tx>
            <c:strRef>
              <c:f>'CR Statistics'!$U$225</c:f>
              <c:strCache>
                <c:ptCount val="1"/>
                <c:pt idx="0">
                  <c:v>RAN2</c:v>
                </c:pt>
              </c:strCache>
            </c:strRef>
          </c:tx>
          <c:spPr>
            <a:solidFill>
              <a:srgbClr val="FF0000"/>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Statistics'!$U$226:$U$231</c:f>
              <c:numCache>
                <c:formatCode>General</c:formatCode>
                <c:ptCount val="6"/>
                <c:pt idx="0">
                  <c:v>0</c:v>
                </c:pt>
                <c:pt idx="1">
                  <c:v>0</c:v>
                </c:pt>
                <c:pt idx="2">
                  <c:v>4</c:v>
                </c:pt>
                <c:pt idx="3">
                  <c:v>7</c:v>
                </c:pt>
                <c:pt idx="4">
                  <c:v>111</c:v>
                </c:pt>
                <c:pt idx="5">
                  <c:v>0</c:v>
                </c:pt>
              </c:numCache>
            </c:numRef>
          </c:val>
        </c:ser>
        <c:ser>
          <c:idx val="2"/>
          <c:order val="2"/>
          <c:tx>
            <c:strRef>
              <c:f>'CR Statistics'!$V$225</c:f>
              <c:strCache>
                <c:ptCount val="1"/>
                <c:pt idx="0">
                  <c:v>RAN3</c:v>
                </c:pt>
              </c:strCache>
            </c:strRef>
          </c:tx>
          <c:spPr>
            <a:solidFill>
              <a:srgbClr val="0000FF"/>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Statistics'!$V$226:$V$231</c:f>
              <c:numCache>
                <c:formatCode>General</c:formatCode>
                <c:ptCount val="6"/>
                <c:pt idx="0">
                  <c:v>0</c:v>
                </c:pt>
                <c:pt idx="1">
                  <c:v>0</c:v>
                </c:pt>
                <c:pt idx="2">
                  <c:v>0</c:v>
                </c:pt>
                <c:pt idx="3">
                  <c:v>1</c:v>
                </c:pt>
                <c:pt idx="4">
                  <c:v>57</c:v>
                </c:pt>
                <c:pt idx="5">
                  <c:v>0</c:v>
                </c:pt>
              </c:numCache>
            </c:numRef>
          </c:val>
        </c:ser>
        <c:ser>
          <c:idx val="3"/>
          <c:order val="3"/>
          <c:tx>
            <c:strRef>
              <c:f>'CR Statistics'!$W$225</c:f>
              <c:strCache>
                <c:ptCount val="1"/>
                <c:pt idx="0">
                  <c:v>RAN4</c:v>
                </c:pt>
              </c:strCache>
            </c:strRef>
          </c:tx>
          <c:spPr>
            <a:solidFill>
              <a:srgbClr val="FFFF00"/>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Statistics'!$W$226:$W$231</c:f>
              <c:numCache>
                <c:formatCode>General</c:formatCode>
                <c:ptCount val="6"/>
                <c:pt idx="0">
                  <c:v>3</c:v>
                </c:pt>
                <c:pt idx="1">
                  <c:v>4</c:v>
                </c:pt>
                <c:pt idx="2">
                  <c:v>31</c:v>
                </c:pt>
                <c:pt idx="3">
                  <c:v>53</c:v>
                </c:pt>
                <c:pt idx="4">
                  <c:v>134</c:v>
                </c:pt>
                <c:pt idx="5">
                  <c:v>4</c:v>
                </c:pt>
              </c:numCache>
            </c:numRef>
          </c:val>
        </c:ser>
        <c:ser>
          <c:idx val="4"/>
          <c:order val="4"/>
          <c:tx>
            <c:strRef>
              <c:f>'CR Statistics'!$X$225</c:f>
              <c:strCache>
                <c:ptCount val="1"/>
                <c:pt idx="0">
                  <c:v>RAN5</c:v>
                </c:pt>
              </c:strCache>
            </c:strRef>
          </c:tx>
          <c:spPr>
            <a:solidFill>
              <a:srgbClr val="660066"/>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Statistics'!$X$226:$X$231</c:f>
              <c:numCache>
                <c:formatCode>General</c:formatCode>
                <c:ptCount val="6"/>
                <c:pt idx="0">
                  <c:v>0</c:v>
                </c:pt>
                <c:pt idx="1">
                  <c:v>0</c:v>
                </c:pt>
                <c:pt idx="2">
                  <c:v>45</c:v>
                </c:pt>
                <c:pt idx="3">
                  <c:v>326</c:v>
                </c:pt>
                <c:pt idx="4">
                  <c:v>385</c:v>
                </c:pt>
                <c:pt idx="5">
                  <c:v>0</c:v>
                </c:pt>
              </c:numCache>
            </c:numRef>
          </c:val>
        </c:ser>
        <c:ser>
          <c:idx val="5"/>
          <c:order val="5"/>
          <c:tx>
            <c:strRef>
              <c:f>'CR Statistics'!$Y$225</c:f>
              <c:strCache>
                <c:ptCount val="1"/>
                <c:pt idx="0">
                  <c:v>RAN without RAN5</c:v>
                </c:pt>
              </c:strCache>
            </c:strRef>
          </c:tx>
          <c:spPr>
            <a:solidFill>
              <a:srgbClr val="FF00FF"/>
            </a:solidFill>
            <a:ln w="12700">
              <a:solidFill>
                <a:srgbClr val="000000"/>
              </a:solidFill>
              <a:prstDash val="solid"/>
            </a:ln>
          </c:spPr>
          <c:cat>
            <c:strRef>
              <c:f>'CR Statistics'!$S$226:$S$231</c:f>
              <c:strCache>
                <c:ptCount val="6"/>
                <c:pt idx="0">
                  <c:v>REL-8</c:v>
                </c:pt>
                <c:pt idx="1">
                  <c:v>REL-9</c:v>
                </c:pt>
                <c:pt idx="2">
                  <c:v>REL-10</c:v>
                </c:pt>
                <c:pt idx="3">
                  <c:v>REL-11</c:v>
                </c:pt>
                <c:pt idx="4">
                  <c:v>REL-12</c:v>
                </c:pt>
                <c:pt idx="5">
                  <c:v>REL-13</c:v>
                </c:pt>
              </c:strCache>
            </c:strRef>
          </c:cat>
          <c:val>
            <c:numRef>
              <c:f>'CR Statistics'!$Y$226:$Y$231</c:f>
              <c:numCache>
                <c:formatCode>General</c:formatCode>
                <c:ptCount val="6"/>
                <c:pt idx="0">
                  <c:v>3</c:v>
                </c:pt>
                <c:pt idx="1">
                  <c:v>4</c:v>
                </c:pt>
                <c:pt idx="2">
                  <c:v>35</c:v>
                </c:pt>
                <c:pt idx="3">
                  <c:v>64</c:v>
                </c:pt>
                <c:pt idx="4">
                  <c:v>320</c:v>
                </c:pt>
                <c:pt idx="5">
                  <c:v>4</c:v>
                </c:pt>
              </c:numCache>
            </c:numRef>
          </c:val>
        </c:ser>
        <c:axId val="101656448"/>
        <c:axId val="101657984"/>
      </c:barChart>
      <c:catAx>
        <c:axId val="10165644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1657984"/>
        <c:crosses val="autoZero"/>
        <c:auto val="1"/>
        <c:lblAlgn val="ctr"/>
        <c:lblOffset val="100"/>
        <c:tickLblSkip val="1"/>
        <c:tickMarkSkip val="1"/>
      </c:catAx>
      <c:valAx>
        <c:axId val="101657984"/>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165644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69"/>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Statistics'!$AM$224</c:f>
              <c:strCache>
                <c:ptCount val="1"/>
                <c:pt idx="0">
                  <c:v>RAN #43</c:v>
                </c:pt>
              </c:strCache>
            </c:strRef>
          </c:tx>
          <c:spPr>
            <a:solidFill>
              <a:srgbClr val="9999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Statistics'!$AM$225:$AM$232</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Statistics'!$AN$224</c:f>
              <c:strCache>
                <c:ptCount val="1"/>
                <c:pt idx="0">
                  <c:v>RAN #44</c:v>
                </c:pt>
              </c:strCache>
            </c:strRef>
          </c:tx>
          <c:spPr>
            <a:solidFill>
              <a:srgbClr val="339966"/>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Statistics'!$AN$225:$AN$232</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Statistics'!$AO$224</c:f>
              <c:strCache>
                <c:ptCount val="1"/>
                <c:pt idx="0">
                  <c:v>RAN #45</c:v>
                </c:pt>
              </c:strCache>
            </c:strRef>
          </c:tx>
          <c:spPr>
            <a:solidFill>
              <a:srgbClr val="FFFF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Statistics'!$AO$225:$AO$232</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Statistics'!$AP$224</c:f>
              <c:strCache>
                <c:ptCount val="1"/>
                <c:pt idx="0">
                  <c:v>RAN #46</c:v>
                </c:pt>
              </c:strCache>
            </c:strRef>
          </c:tx>
          <c:spPr>
            <a:solidFill>
              <a:srgbClr val="FF00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Statistics'!$AP$225:$AP$232</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Statistics'!$AQ$224</c:f>
              <c:strCache>
                <c:ptCount val="1"/>
                <c:pt idx="0">
                  <c:v>RAN #47</c:v>
                </c:pt>
              </c:strCache>
            </c:strRef>
          </c:tx>
          <c:spPr>
            <a:solidFill>
              <a:srgbClr val="00FF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Statistics'!$AQ$225:$AQ$232</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Statistics'!$AR$224</c:f>
              <c:strCache>
                <c:ptCount val="1"/>
                <c:pt idx="0">
                  <c:v>RAN #48</c:v>
                </c:pt>
              </c:strCache>
            </c:strRef>
          </c:tx>
          <c:spPr>
            <a:solidFill>
              <a:srgbClr val="80008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Statistics'!$AR$225:$AR$232</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Statistics'!$AS$224</c:f>
              <c:strCache>
                <c:ptCount val="1"/>
                <c:pt idx="0">
                  <c:v>RAN #49</c:v>
                </c:pt>
              </c:strCache>
            </c:strRef>
          </c:tx>
          <c:spPr>
            <a:solidFill>
              <a:srgbClr val="0066CC"/>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Statistics'!$AS$225:$AS$232</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Statistics'!$AT$224</c:f>
              <c:strCache>
                <c:ptCount val="1"/>
                <c:pt idx="0">
                  <c:v>RAN #50</c:v>
                </c:pt>
              </c:strCache>
            </c:strRef>
          </c:tx>
          <c:spPr>
            <a:solidFill>
              <a:srgbClr val="FF99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Statistics'!$AT$225:$AT$232</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Statistics'!$AU$224</c:f>
              <c:strCache>
                <c:ptCount val="1"/>
                <c:pt idx="0">
                  <c:v>RAN #51</c:v>
                </c:pt>
              </c:strCache>
            </c:strRef>
          </c:tx>
          <c:spPr>
            <a:solidFill>
              <a:srgbClr val="00FF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Statistics'!$AU$225:$AU$232</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Statistics'!$AV$224</c:f>
              <c:strCache>
                <c:ptCount val="1"/>
                <c:pt idx="0">
                  <c:v>RAN #52</c:v>
                </c:pt>
              </c:strCache>
            </c:strRef>
          </c:tx>
          <c:spPr>
            <a:solidFill>
              <a:srgbClr val="FF00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Statistics'!$AV$225:$AV$232</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Statistics'!$AW$224</c:f>
              <c:strCache>
                <c:ptCount val="1"/>
                <c:pt idx="0">
                  <c:v>RAN #53</c:v>
                </c:pt>
              </c:strCache>
            </c:strRef>
          </c:tx>
          <c:spPr>
            <a:solidFill>
              <a:srgbClr val="FF00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Statistics'!$AW$225:$AW$232</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Statistics'!$AX$224</c:f>
              <c:strCache>
                <c:ptCount val="1"/>
                <c:pt idx="0">
                  <c:v>RAN #54</c:v>
                </c:pt>
              </c:strCache>
            </c:strRef>
          </c:tx>
          <c:spPr>
            <a:solidFill>
              <a:srgbClr val="00FF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Statistics'!$AX$225:$AX$232</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Statistics'!$AY$224</c:f>
              <c:strCache>
                <c:ptCount val="1"/>
                <c:pt idx="0">
                  <c:v>RAN #55</c:v>
                </c:pt>
              </c:strCache>
            </c:strRef>
          </c:tx>
          <c:spPr>
            <a:solidFill>
              <a:srgbClr val="FF00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Statistics'!$AY$225:$AY$232</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Statistics'!$AZ$224</c:f>
              <c:strCache>
                <c:ptCount val="1"/>
                <c:pt idx="0">
                  <c:v>RAN #56</c:v>
                </c:pt>
              </c:strCache>
            </c:strRef>
          </c:tx>
          <c:spPr>
            <a:solidFill>
              <a:srgbClr val="8000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Statistics'!$AZ$225:$AZ$232</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Statistics'!$BA$224</c:f>
              <c:strCache>
                <c:ptCount val="1"/>
                <c:pt idx="0">
                  <c:v>RAN #57</c:v>
                </c:pt>
              </c:strCache>
            </c:strRef>
          </c:tx>
          <c:spPr>
            <a:solidFill>
              <a:srgbClr val="FFCC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Statistics'!$BA$225:$BA$232</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Statistics'!$BB$224</c:f>
              <c:strCache>
                <c:ptCount val="1"/>
                <c:pt idx="0">
                  <c:v>RAN #58</c:v>
                </c:pt>
              </c:strCache>
            </c:strRef>
          </c:tx>
          <c:spPr>
            <a:solidFill>
              <a:srgbClr val="FFFF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Statistics'!$BB$225:$BB$232</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Statistics'!$BC$224</c:f>
              <c:strCache>
                <c:ptCount val="1"/>
                <c:pt idx="0">
                  <c:v>RAN #59</c:v>
                </c:pt>
              </c:strCache>
            </c:strRef>
          </c:tx>
          <c:spPr>
            <a:solidFill>
              <a:srgbClr val="00CC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Statistics'!$BC$225:$BC$232</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Statistics'!$BD$224</c:f>
              <c:strCache>
                <c:ptCount val="1"/>
                <c:pt idx="0">
                  <c:v>RAN #60</c:v>
                </c:pt>
              </c:strCache>
            </c:strRef>
          </c:tx>
          <c:spPr>
            <a:solidFill>
              <a:srgbClr val="00FF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Statistics'!$BD$225:$BD$232</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Statistics'!$BE$224</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Statistics'!$BE$225:$BE$232</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Statistics'!$BF$224</c:f>
              <c:strCache>
                <c:ptCount val="1"/>
                <c:pt idx="0">
                  <c:v>RAN #62</c:v>
                </c:pt>
              </c:strCache>
            </c:strRef>
          </c:tx>
          <c:spPr>
            <a:solidFill>
              <a:srgbClr val="00FFFF"/>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Statistics'!$BF$225:$BF$232</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Statistics'!$BG$224</c:f>
              <c:strCache>
                <c:ptCount val="1"/>
                <c:pt idx="0">
                  <c:v>RAN #63</c:v>
                </c:pt>
              </c:strCache>
            </c:strRef>
          </c:tx>
          <c:spPr>
            <a:solidFill>
              <a:srgbClr val="FFFF00"/>
            </a:solidFill>
            <a:ln w="12700">
              <a:solidFill>
                <a:srgbClr val="000000"/>
              </a:solidFill>
              <a:prstDash val="solid"/>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Statistics'!$BG$225:$BG$232</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Statistics'!$BH$224</c:f>
              <c:strCache>
                <c:ptCount val="1"/>
                <c:pt idx="0">
                  <c:v>RAN #64</c:v>
                </c:pt>
              </c:strCache>
            </c:strRef>
          </c:tx>
          <c:spPr>
            <a:solidFill>
              <a:srgbClr val="FF9900"/>
            </a:solidFill>
            <a:ln>
              <a:solidFill>
                <a:schemeClr val="tx1"/>
              </a:solidFill>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Statistics'!$BH$225:$BH$232</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Statistics'!$BI$224</c:f>
              <c:strCache>
                <c:ptCount val="1"/>
                <c:pt idx="0">
                  <c:v>RAN#65</c:v>
                </c:pt>
              </c:strCache>
            </c:strRef>
          </c:tx>
          <c:spPr>
            <a:solidFill>
              <a:srgbClr val="0066FF"/>
            </a:solidFill>
            <a:ln>
              <a:solidFill>
                <a:srgbClr val="000000"/>
              </a:solidFill>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Statistics'!$BI$225:$BI$232</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Statistics'!$BJ$224</c:f>
              <c:strCache>
                <c:ptCount val="1"/>
                <c:pt idx="0">
                  <c:v>RAN #66</c:v>
                </c:pt>
              </c:strCache>
            </c:strRef>
          </c:tx>
          <c:spPr>
            <a:solidFill>
              <a:srgbClr val="FF0000"/>
            </a:solidFill>
            <a:ln>
              <a:solidFill>
                <a:schemeClr val="tx1"/>
              </a:solidFill>
            </a:ln>
          </c:spPr>
          <c:cat>
            <c:strRef>
              <c:f>'CR Statistics'!$AL$225:$AL$232</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Statistics'!$BJ$225:$BJ$232</c:f>
              <c:numCache>
                <c:formatCode>General</c:formatCode>
                <c:ptCount val="8"/>
                <c:pt idx="0">
                  <c:v>3</c:v>
                </c:pt>
                <c:pt idx="1">
                  <c:v>4</c:v>
                </c:pt>
                <c:pt idx="2">
                  <c:v>35</c:v>
                </c:pt>
                <c:pt idx="3">
                  <c:v>45</c:v>
                </c:pt>
                <c:pt idx="4">
                  <c:v>64</c:v>
                </c:pt>
                <c:pt idx="5">
                  <c:v>325</c:v>
                </c:pt>
                <c:pt idx="6">
                  <c:v>320</c:v>
                </c:pt>
                <c:pt idx="7">
                  <c:v>386</c:v>
                </c:pt>
              </c:numCache>
            </c:numRef>
          </c:val>
        </c:ser>
        <c:axId val="101807616"/>
        <c:axId val="101809152"/>
      </c:barChart>
      <c:catAx>
        <c:axId val="1018076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1809152"/>
        <c:crosses val="autoZero"/>
        <c:auto val="1"/>
        <c:lblAlgn val="ctr"/>
        <c:lblOffset val="100"/>
        <c:tickLblSkip val="1"/>
        <c:tickMarkSkip val="1"/>
      </c:catAx>
      <c:valAx>
        <c:axId val="101809152"/>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01807616"/>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994"/>
          <c:w val="0.80162922446872176"/>
          <c:h val="0.15023622047245633"/>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014"/>
        </c:manualLayout>
      </c:layout>
      <c:barChart>
        <c:barDir val="col"/>
        <c:grouping val="clustered"/>
        <c:ser>
          <c:idx val="0"/>
          <c:order val="0"/>
          <c:tx>
            <c:strRef>
              <c:f>'CR Statistics'!$T$189</c:f>
              <c:strCache>
                <c:ptCount val="1"/>
                <c:pt idx="0">
                  <c:v>RAN1</c:v>
                </c:pt>
              </c:strCache>
            </c:strRef>
          </c:tx>
          <c:spPr>
            <a:solidFill>
              <a:srgbClr val="00FF00"/>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Statistics'!$T$190:$T$195</c:f>
              <c:numCache>
                <c:formatCode>General</c:formatCode>
                <c:ptCount val="6"/>
                <c:pt idx="0">
                  <c:v>0</c:v>
                </c:pt>
                <c:pt idx="1">
                  <c:v>0</c:v>
                </c:pt>
                <c:pt idx="2">
                  <c:v>0</c:v>
                </c:pt>
                <c:pt idx="3">
                  <c:v>2</c:v>
                </c:pt>
                <c:pt idx="4">
                  <c:v>16</c:v>
                </c:pt>
                <c:pt idx="5">
                  <c:v>0</c:v>
                </c:pt>
              </c:numCache>
            </c:numRef>
          </c:val>
        </c:ser>
        <c:ser>
          <c:idx val="1"/>
          <c:order val="1"/>
          <c:tx>
            <c:strRef>
              <c:f>'CR Statistics'!$U$189</c:f>
              <c:strCache>
                <c:ptCount val="1"/>
                <c:pt idx="0">
                  <c:v>RAN2</c:v>
                </c:pt>
              </c:strCache>
            </c:strRef>
          </c:tx>
          <c:spPr>
            <a:solidFill>
              <a:srgbClr val="FF0000"/>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Statistics'!$U$190:$U$195</c:f>
              <c:numCache>
                <c:formatCode>General</c:formatCode>
                <c:ptCount val="6"/>
                <c:pt idx="0">
                  <c:v>0</c:v>
                </c:pt>
                <c:pt idx="1">
                  <c:v>0</c:v>
                </c:pt>
                <c:pt idx="2">
                  <c:v>5</c:v>
                </c:pt>
                <c:pt idx="3">
                  <c:v>7</c:v>
                </c:pt>
                <c:pt idx="4">
                  <c:v>49</c:v>
                </c:pt>
                <c:pt idx="5">
                  <c:v>0</c:v>
                </c:pt>
              </c:numCache>
            </c:numRef>
          </c:val>
        </c:ser>
        <c:ser>
          <c:idx val="2"/>
          <c:order val="2"/>
          <c:tx>
            <c:strRef>
              <c:f>'CR Statistics'!$V$189</c:f>
              <c:strCache>
                <c:ptCount val="1"/>
                <c:pt idx="0">
                  <c:v>RAN3</c:v>
                </c:pt>
              </c:strCache>
            </c:strRef>
          </c:tx>
          <c:spPr>
            <a:solidFill>
              <a:srgbClr val="0000FF"/>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Statistics'!$V$190:$V$195</c:f>
              <c:numCache>
                <c:formatCode>General</c:formatCode>
                <c:ptCount val="6"/>
                <c:pt idx="0">
                  <c:v>0</c:v>
                </c:pt>
                <c:pt idx="1">
                  <c:v>0</c:v>
                </c:pt>
                <c:pt idx="2">
                  <c:v>0</c:v>
                </c:pt>
                <c:pt idx="3">
                  <c:v>3</c:v>
                </c:pt>
                <c:pt idx="4">
                  <c:v>31</c:v>
                </c:pt>
                <c:pt idx="5">
                  <c:v>0</c:v>
                </c:pt>
              </c:numCache>
            </c:numRef>
          </c:val>
        </c:ser>
        <c:ser>
          <c:idx val="3"/>
          <c:order val="3"/>
          <c:tx>
            <c:strRef>
              <c:f>'CR Statistics'!$W$189</c:f>
              <c:strCache>
                <c:ptCount val="1"/>
                <c:pt idx="0">
                  <c:v>RAN4</c:v>
                </c:pt>
              </c:strCache>
            </c:strRef>
          </c:tx>
          <c:spPr>
            <a:solidFill>
              <a:srgbClr val="FFFF00"/>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Statistics'!$W$190:$W$195</c:f>
              <c:numCache>
                <c:formatCode>General</c:formatCode>
                <c:ptCount val="6"/>
                <c:pt idx="0">
                  <c:v>0</c:v>
                </c:pt>
                <c:pt idx="1">
                  <c:v>1</c:v>
                </c:pt>
                <c:pt idx="2">
                  <c:v>13</c:v>
                </c:pt>
                <c:pt idx="3">
                  <c:v>18</c:v>
                </c:pt>
                <c:pt idx="4">
                  <c:v>90</c:v>
                </c:pt>
                <c:pt idx="5">
                  <c:v>1</c:v>
                </c:pt>
              </c:numCache>
            </c:numRef>
          </c:val>
        </c:ser>
        <c:ser>
          <c:idx val="4"/>
          <c:order val="4"/>
          <c:tx>
            <c:strRef>
              <c:f>'CR Statistics'!$X$189</c:f>
              <c:strCache>
                <c:ptCount val="1"/>
                <c:pt idx="0">
                  <c:v>RAN5</c:v>
                </c:pt>
              </c:strCache>
            </c:strRef>
          </c:tx>
          <c:spPr>
            <a:solidFill>
              <a:srgbClr val="660066"/>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Statistics'!$X$190:$X$195</c:f>
              <c:numCache>
                <c:formatCode>General</c:formatCode>
                <c:ptCount val="6"/>
                <c:pt idx="0">
                  <c:v>0</c:v>
                </c:pt>
                <c:pt idx="1">
                  <c:v>0</c:v>
                </c:pt>
                <c:pt idx="2">
                  <c:v>34</c:v>
                </c:pt>
                <c:pt idx="3">
                  <c:v>83</c:v>
                </c:pt>
                <c:pt idx="4">
                  <c:v>515</c:v>
                </c:pt>
                <c:pt idx="5">
                  <c:v>0</c:v>
                </c:pt>
              </c:numCache>
            </c:numRef>
          </c:val>
        </c:ser>
        <c:ser>
          <c:idx val="5"/>
          <c:order val="5"/>
          <c:tx>
            <c:strRef>
              <c:f>'CR Statistics'!$Y$189</c:f>
              <c:strCache>
                <c:ptCount val="1"/>
                <c:pt idx="0">
                  <c:v>RAN without RAN5</c:v>
                </c:pt>
              </c:strCache>
            </c:strRef>
          </c:tx>
          <c:spPr>
            <a:solidFill>
              <a:srgbClr val="FF00FF"/>
            </a:solidFill>
            <a:ln w="12700">
              <a:solidFill>
                <a:srgbClr val="000000"/>
              </a:solidFill>
              <a:prstDash val="solid"/>
            </a:ln>
          </c:spPr>
          <c:cat>
            <c:strRef>
              <c:f>'CR Statistics'!$S$190:$S$195</c:f>
              <c:strCache>
                <c:ptCount val="6"/>
                <c:pt idx="0">
                  <c:v>REL-8</c:v>
                </c:pt>
                <c:pt idx="1">
                  <c:v>REL-9</c:v>
                </c:pt>
                <c:pt idx="2">
                  <c:v>REL-10</c:v>
                </c:pt>
                <c:pt idx="3">
                  <c:v>REL-11</c:v>
                </c:pt>
                <c:pt idx="4">
                  <c:v>REL-12</c:v>
                </c:pt>
                <c:pt idx="5">
                  <c:v>REL-13</c:v>
                </c:pt>
              </c:strCache>
            </c:strRef>
          </c:cat>
          <c:val>
            <c:numRef>
              <c:f>'CR Statistics'!$Y$190:$Y$195</c:f>
              <c:numCache>
                <c:formatCode>General</c:formatCode>
                <c:ptCount val="6"/>
                <c:pt idx="0">
                  <c:v>0</c:v>
                </c:pt>
                <c:pt idx="1">
                  <c:v>1</c:v>
                </c:pt>
                <c:pt idx="2">
                  <c:v>18</c:v>
                </c:pt>
                <c:pt idx="3">
                  <c:v>30</c:v>
                </c:pt>
                <c:pt idx="4">
                  <c:v>186</c:v>
                </c:pt>
                <c:pt idx="5">
                  <c:v>1</c:v>
                </c:pt>
              </c:numCache>
            </c:numRef>
          </c:val>
        </c:ser>
        <c:axId val="101886592"/>
        <c:axId val="101908864"/>
      </c:barChart>
      <c:catAx>
        <c:axId val="10188659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1908864"/>
        <c:crosses val="autoZero"/>
        <c:auto val="1"/>
        <c:lblAlgn val="ctr"/>
        <c:lblOffset val="100"/>
        <c:tickLblSkip val="1"/>
        <c:tickMarkSkip val="1"/>
      </c:catAx>
      <c:valAx>
        <c:axId val="10190886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0188659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69"/>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87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Statistics'!$AQ$188</c:f>
              <c:strCache>
                <c:ptCount val="1"/>
                <c:pt idx="0">
                  <c:v>RAN #47</c:v>
                </c:pt>
              </c:strCache>
            </c:strRef>
          </c:tx>
          <c:spPr>
            <a:solidFill>
              <a:srgbClr val="00FF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Statistics'!$AQ$189:$AQ$195</c:f>
              <c:numCache>
                <c:formatCode>General</c:formatCode>
                <c:ptCount val="7"/>
                <c:pt idx="0">
                  <c:v>2</c:v>
                </c:pt>
                <c:pt idx="1">
                  <c:v>0</c:v>
                </c:pt>
                <c:pt idx="2">
                  <c:v>0</c:v>
                </c:pt>
                <c:pt idx="3">
                  <c:v>0</c:v>
                </c:pt>
                <c:pt idx="4">
                  <c:v>0</c:v>
                </c:pt>
                <c:pt idx="5">
                  <c:v>0</c:v>
                </c:pt>
                <c:pt idx="6">
                  <c:v>0</c:v>
                </c:pt>
              </c:numCache>
            </c:numRef>
          </c:val>
        </c:ser>
        <c:ser>
          <c:idx val="5"/>
          <c:order val="1"/>
          <c:tx>
            <c:strRef>
              <c:f>'CR Statistics'!$AR$188</c:f>
              <c:strCache>
                <c:ptCount val="1"/>
                <c:pt idx="0">
                  <c:v>RAN #48</c:v>
                </c:pt>
              </c:strCache>
            </c:strRef>
          </c:tx>
          <c:spPr>
            <a:solidFill>
              <a:srgbClr val="80008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Statistics'!$AR$189:$AR$195</c:f>
              <c:numCache>
                <c:formatCode>General</c:formatCode>
                <c:ptCount val="7"/>
                <c:pt idx="0">
                  <c:v>15</c:v>
                </c:pt>
                <c:pt idx="1">
                  <c:v>0</c:v>
                </c:pt>
                <c:pt idx="2">
                  <c:v>0</c:v>
                </c:pt>
                <c:pt idx="3">
                  <c:v>0</c:v>
                </c:pt>
                <c:pt idx="4">
                  <c:v>0</c:v>
                </c:pt>
                <c:pt idx="5">
                  <c:v>0</c:v>
                </c:pt>
                <c:pt idx="6">
                  <c:v>0</c:v>
                </c:pt>
              </c:numCache>
            </c:numRef>
          </c:val>
        </c:ser>
        <c:ser>
          <c:idx val="6"/>
          <c:order val="2"/>
          <c:tx>
            <c:strRef>
              <c:f>'CR Statistics'!$AS$188</c:f>
              <c:strCache>
                <c:ptCount val="1"/>
                <c:pt idx="0">
                  <c:v>RAN #49</c:v>
                </c:pt>
              </c:strCache>
            </c:strRef>
          </c:tx>
          <c:spPr>
            <a:solidFill>
              <a:srgbClr val="0066CC"/>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Statistics'!$AS$189:$AS$195</c:f>
              <c:numCache>
                <c:formatCode>General</c:formatCode>
                <c:ptCount val="7"/>
                <c:pt idx="0">
                  <c:v>39</c:v>
                </c:pt>
                <c:pt idx="1">
                  <c:v>0</c:v>
                </c:pt>
                <c:pt idx="2">
                  <c:v>0</c:v>
                </c:pt>
                <c:pt idx="3">
                  <c:v>0</c:v>
                </c:pt>
                <c:pt idx="4">
                  <c:v>0</c:v>
                </c:pt>
                <c:pt idx="5">
                  <c:v>0</c:v>
                </c:pt>
                <c:pt idx="6">
                  <c:v>0</c:v>
                </c:pt>
              </c:numCache>
            </c:numRef>
          </c:val>
        </c:ser>
        <c:ser>
          <c:idx val="7"/>
          <c:order val="3"/>
          <c:tx>
            <c:strRef>
              <c:f>'CR Statistics'!$AT$188</c:f>
              <c:strCache>
                <c:ptCount val="1"/>
                <c:pt idx="0">
                  <c:v>RAN #50</c:v>
                </c:pt>
              </c:strCache>
            </c:strRef>
          </c:tx>
          <c:spPr>
            <a:solidFill>
              <a:srgbClr val="FF99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Statistics'!$AT$189:$AT$195</c:f>
              <c:numCache>
                <c:formatCode>General</c:formatCode>
                <c:ptCount val="7"/>
                <c:pt idx="0">
                  <c:v>174</c:v>
                </c:pt>
                <c:pt idx="1">
                  <c:v>0</c:v>
                </c:pt>
                <c:pt idx="2">
                  <c:v>0</c:v>
                </c:pt>
                <c:pt idx="3">
                  <c:v>0</c:v>
                </c:pt>
                <c:pt idx="4">
                  <c:v>0</c:v>
                </c:pt>
                <c:pt idx="5">
                  <c:v>0</c:v>
                </c:pt>
                <c:pt idx="6">
                  <c:v>0</c:v>
                </c:pt>
              </c:numCache>
            </c:numRef>
          </c:val>
        </c:ser>
        <c:ser>
          <c:idx val="8"/>
          <c:order val="4"/>
          <c:tx>
            <c:strRef>
              <c:f>'CR Statistics'!$AU$188</c:f>
              <c:strCache>
                <c:ptCount val="1"/>
                <c:pt idx="0">
                  <c:v>RAN #51</c:v>
                </c:pt>
              </c:strCache>
            </c:strRef>
          </c:tx>
          <c:spPr>
            <a:solidFill>
              <a:srgbClr val="00FF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Statistics'!$AU$189:$AU$195</c:f>
              <c:numCache>
                <c:formatCode>General</c:formatCode>
                <c:ptCount val="7"/>
                <c:pt idx="0">
                  <c:v>257</c:v>
                </c:pt>
                <c:pt idx="1">
                  <c:v>0</c:v>
                </c:pt>
                <c:pt idx="2">
                  <c:v>0</c:v>
                </c:pt>
                <c:pt idx="3">
                  <c:v>0</c:v>
                </c:pt>
                <c:pt idx="4">
                  <c:v>0</c:v>
                </c:pt>
                <c:pt idx="5">
                  <c:v>0</c:v>
                </c:pt>
                <c:pt idx="6">
                  <c:v>0</c:v>
                </c:pt>
              </c:numCache>
            </c:numRef>
          </c:val>
        </c:ser>
        <c:ser>
          <c:idx val="9"/>
          <c:order val="5"/>
          <c:tx>
            <c:strRef>
              <c:f>'CR Statistics'!$AV$188</c:f>
              <c:strCache>
                <c:ptCount val="1"/>
                <c:pt idx="0">
                  <c:v>RAN #52</c:v>
                </c:pt>
              </c:strCache>
            </c:strRef>
          </c:tx>
          <c:spPr>
            <a:solidFill>
              <a:srgbClr val="FF00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Statistics'!$AV$189:$AV$195</c:f>
              <c:numCache>
                <c:formatCode>General</c:formatCode>
                <c:ptCount val="7"/>
                <c:pt idx="0">
                  <c:v>409</c:v>
                </c:pt>
                <c:pt idx="1">
                  <c:v>2</c:v>
                </c:pt>
                <c:pt idx="2">
                  <c:v>1</c:v>
                </c:pt>
                <c:pt idx="3">
                  <c:v>0</c:v>
                </c:pt>
                <c:pt idx="4">
                  <c:v>0</c:v>
                </c:pt>
                <c:pt idx="5">
                  <c:v>0</c:v>
                </c:pt>
                <c:pt idx="6">
                  <c:v>0</c:v>
                </c:pt>
              </c:numCache>
            </c:numRef>
          </c:val>
        </c:ser>
        <c:ser>
          <c:idx val="10"/>
          <c:order val="6"/>
          <c:tx>
            <c:strRef>
              <c:f>'CR Statistics'!$AW$188</c:f>
              <c:strCache>
                <c:ptCount val="1"/>
                <c:pt idx="0">
                  <c:v>RAN #53</c:v>
                </c:pt>
              </c:strCache>
            </c:strRef>
          </c:tx>
          <c:spPr>
            <a:solidFill>
              <a:srgbClr val="FF00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Statistics'!$AW$189:$AW$195</c:f>
              <c:numCache>
                <c:formatCode>General</c:formatCode>
                <c:ptCount val="7"/>
                <c:pt idx="0">
                  <c:v>233</c:v>
                </c:pt>
                <c:pt idx="1">
                  <c:v>10</c:v>
                </c:pt>
                <c:pt idx="2">
                  <c:v>7</c:v>
                </c:pt>
                <c:pt idx="3">
                  <c:v>0</c:v>
                </c:pt>
                <c:pt idx="4">
                  <c:v>0</c:v>
                </c:pt>
                <c:pt idx="5">
                  <c:v>0</c:v>
                </c:pt>
                <c:pt idx="6">
                  <c:v>0</c:v>
                </c:pt>
              </c:numCache>
            </c:numRef>
          </c:val>
        </c:ser>
        <c:ser>
          <c:idx val="11"/>
          <c:order val="7"/>
          <c:tx>
            <c:strRef>
              <c:f>'CR Statistics'!$AX$188</c:f>
              <c:strCache>
                <c:ptCount val="1"/>
                <c:pt idx="0">
                  <c:v>RAN #54</c:v>
                </c:pt>
              </c:strCache>
            </c:strRef>
          </c:tx>
          <c:spPr>
            <a:solidFill>
              <a:srgbClr val="00FF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Statistics'!$AX$189:$AX$195</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Statistics'!$AY$188</c:f>
              <c:strCache>
                <c:ptCount val="1"/>
                <c:pt idx="0">
                  <c:v>RAN #55</c:v>
                </c:pt>
              </c:strCache>
            </c:strRef>
          </c:tx>
          <c:spPr>
            <a:solidFill>
              <a:srgbClr val="FF00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Statistics'!$AY$189:$AY$195</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Statistics'!$AZ$188</c:f>
              <c:strCache>
                <c:ptCount val="1"/>
                <c:pt idx="0">
                  <c:v>RAN #56</c:v>
                </c:pt>
              </c:strCache>
            </c:strRef>
          </c:tx>
          <c:spPr>
            <a:solidFill>
              <a:srgbClr val="8000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Statistics'!$AZ$189:$AZ$195</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Statistics'!$BA$188</c:f>
              <c:strCache>
                <c:ptCount val="1"/>
                <c:pt idx="0">
                  <c:v>RAN #57</c:v>
                </c:pt>
              </c:strCache>
            </c:strRef>
          </c:tx>
          <c:spPr>
            <a:solidFill>
              <a:srgbClr val="FFCC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Statistics'!$BA$189:$BA$195</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Statistics'!$BB$188</c:f>
              <c:strCache>
                <c:ptCount val="1"/>
                <c:pt idx="0">
                  <c:v>RAN #58</c:v>
                </c:pt>
              </c:strCache>
            </c:strRef>
          </c:tx>
          <c:spPr>
            <a:solidFill>
              <a:srgbClr val="FFFF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Statistics'!$BB$189:$BB$195</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Statistics'!$BC$188</c:f>
              <c:strCache>
                <c:ptCount val="1"/>
                <c:pt idx="0">
                  <c:v>RAN #59</c:v>
                </c:pt>
              </c:strCache>
            </c:strRef>
          </c:tx>
          <c:spPr>
            <a:solidFill>
              <a:srgbClr val="00CC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Statistics'!$BC$189:$BC$195</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Statistics'!$BD$188</c:f>
              <c:strCache>
                <c:ptCount val="1"/>
                <c:pt idx="0">
                  <c:v>RAN #60</c:v>
                </c:pt>
              </c:strCache>
            </c:strRef>
          </c:tx>
          <c:spPr>
            <a:solidFill>
              <a:srgbClr val="00FF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Statistics'!$BD$189:$BD$195</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Statistics'!$BE$188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Statistics'!$BE$189:$BE$195</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Statistics'!$BF$188</c:f>
              <c:strCache>
                <c:ptCount val="1"/>
                <c:pt idx="0">
                  <c:v>RAN #62</c:v>
                </c:pt>
              </c:strCache>
            </c:strRef>
          </c:tx>
          <c:spPr>
            <a:solidFill>
              <a:srgbClr val="00FFFF"/>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Statistics'!$BF$189:$BF$195</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Statistics'!$BG$188</c:f>
              <c:strCache>
                <c:ptCount val="1"/>
                <c:pt idx="0">
                  <c:v>RAN #63</c:v>
                </c:pt>
              </c:strCache>
            </c:strRef>
          </c:tx>
          <c:spPr>
            <a:solidFill>
              <a:srgbClr val="FFFF00"/>
            </a:solidFill>
            <a:ln w="12700">
              <a:solidFill>
                <a:srgbClr val="000000"/>
              </a:solidFill>
              <a:prstDash val="solid"/>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Statistics'!$BG$189:$BG$195</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Statistics'!$BH$188</c:f>
              <c:strCache>
                <c:ptCount val="1"/>
                <c:pt idx="0">
                  <c:v>RAN #64</c:v>
                </c:pt>
              </c:strCache>
            </c:strRef>
          </c:tx>
          <c:spPr>
            <a:solidFill>
              <a:srgbClr val="FF9900"/>
            </a:solidFill>
            <a:ln>
              <a:solidFill>
                <a:schemeClr val="tx1"/>
              </a:solidFill>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Statistics'!$BH$189:$BH$195</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Statistics'!$BI$188</c:f>
              <c:strCache>
                <c:ptCount val="1"/>
                <c:pt idx="0">
                  <c:v>RAN#65</c:v>
                </c:pt>
              </c:strCache>
            </c:strRef>
          </c:tx>
          <c:spPr>
            <a:solidFill>
              <a:srgbClr val="0066FF"/>
            </a:solidFill>
            <a:ln>
              <a:solidFill>
                <a:srgbClr val="000000"/>
              </a:solidFill>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Statistics'!$BI$189:$BI$195</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Statistics'!$BJ$188</c:f>
              <c:strCache>
                <c:ptCount val="1"/>
                <c:pt idx="0">
                  <c:v>RAN #66</c:v>
                </c:pt>
              </c:strCache>
            </c:strRef>
          </c:tx>
          <c:spPr>
            <a:solidFill>
              <a:schemeClr val="accent6">
                <a:lumMod val="50000"/>
              </a:schemeClr>
            </a:solidFill>
            <a:ln>
              <a:solidFill>
                <a:schemeClr val="tx1"/>
              </a:solidFill>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Statistics'!$BJ$189:$BJ$195</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Statistics'!$BK$188</c:f>
              <c:strCache>
                <c:ptCount val="1"/>
                <c:pt idx="0">
                  <c:v>RAN #67</c:v>
                </c:pt>
              </c:strCache>
            </c:strRef>
          </c:tx>
          <c:spPr>
            <a:solidFill>
              <a:srgbClr val="FF0000"/>
            </a:solidFill>
            <a:ln>
              <a:solidFill>
                <a:sysClr val="windowText" lastClr="000000"/>
              </a:solidFill>
            </a:ln>
          </c:spPr>
          <c:cat>
            <c:strRef>
              <c:f>'CR Statistics'!$AL$189:$AL$195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Statistics'!$BK$189:$BK$195</c:f>
              <c:numCache>
                <c:formatCode>General</c:formatCode>
                <c:ptCount val="7"/>
                <c:pt idx="0">
                  <c:v>18</c:v>
                </c:pt>
                <c:pt idx="1">
                  <c:v>34</c:v>
                </c:pt>
                <c:pt idx="2">
                  <c:v>30</c:v>
                </c:pt>
                <c:pt idx="3">
                  <c:v>83</c:v>
                </c:pt>
                <c:pt idx="4">
                  <c:v>186</c:v>
                </c:pt>
                <c:pt idx="5">
                  <c:v>515</c:v>
                </c:pt>
                <c:pt idx="6">
                  <c:v>1</c:v>
                </c:pt>
              </c:numCache>
            </c:numRef>
          </c:val>
        </c:ser>
        <c:axId val="174411136"/>
        <c:axId val="174417024"/>
      </c:barChart>
      <c:catAx>
        <c:axId val="17441113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4417024"/>
        <c:crosses val="autoZero"/>
        <c:auto val="1"/>
        <c:lblAlgn val="ctr"/>
        <c:lblOffset val="100"/>
        <c:tickLblSkip val="1"/>
        <c:tickMarkSkip val="1"/>
      </c:catAx>
      <c:valAx>
        <c:axId val="17441702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74411136"/>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036"/>
        </c:manualLayout>
      </c:layout>
      <c:barChart>
        <c:barDir val="col"/>
        <c:grouping val="clustered"/>
        <c:ser>
          <c:idx val="0"/>
          <c:order val="0"/>
          <c:tx>
            <c:strRef>
              <c:f>'CR Statistics'!$T$148</c:f>
              <c:strCache>
                <c:ptCount val="1"/>
                <c:pt idx="0">
                  <c:v>RAN1</c:v>
                </c:pt>
              </c:strCache>
            </c:strRef>
          </c:tx>
          <c:spPr>
            <a:solidFill>
              <a:srgbClr val="00FF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Statistics'!$T$149:$T$154</c:f>
              <c:numCache>
                <c:formatCode>General</c:formatCode>
                <c:ptCount val="6"/>
                <c:pt idx="0">
                  <c:v>0</c:v>
                </c:pt>
                <c:pt idx="1">
                  <c:v>0</c:v>
                </c:pt>
                <c:pt idx="2">
                  <c:v>1</c:v>
                </c:pt>
                <c:pt idx="3">
                  <c:v>1</c:v>
                </c:pt>
                <c:pt idx="4">
                  <c:v>16</c:v>
                </c:pt>
                <c:pt idx="5">
                  <c:v>0</c:v>
                </c:pt>
              </c:numCache>
            </c:numRef>
          </c:val>
        </c:ser>
        <c:ser>
          <c:idx val="1"/>
          <c:order val="1"/>
          <c:tx>
            <c:strRef>
              <c:f>'CR Statistics'!$U$148</c:f>
              <c:strCache>
                <c:ptCount val="1"/>
                <c:pt idx="0">
                  <c:v>RAN2</c:v>
                </c:pt>
              </c:strCache>
            </c:strRef>
          </c:tx>
          <c:spPr>
            <a:solidFill>
              <a:srgbClr val="FF00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Statistics'!$U$149:$U$154</c:f>
              <c:numCache>
                <c:formatCode>General</c:formatCode>
                <c:ptCount val="6"/>
                <c:pt idx="0">
                  <c:v>0</c:v>
                </c:pt>
                <c:pt idx="1">
                  <c:v>0</c:v>
                </c:pt>
                <c:pt idx="2">
                  <c:v>5</c:v>
                </c:pt>
                <c:pt idx="3">
                  <c:v>2</c:v>
                </c:pt>
                <c:pt idx="4">
                  <c:v>65</c:v>
                </c:pt>
                <c:pt idx="5">
                  <c:v>4</c:v>
                </c:pt>
              </c:numCache>
            </c:numRef>
          </c:val>
        </c:ser>
        <c:ser>
          <c:idx val="2"/>
          <c:order val="2"/>
          <c:tx>
            <c:strRef>
              <c:f>'CR Statistics'!$V$148</c:f>
              <c:strCache>
                <c:ptCount val="1"/>
                <c:pt idx="0">
                  <c:v>RAN3</c:v>
                </c:pt>
              </c:strCache>
            </c:strRef>
          </c:tx>
          <c:spPr>
            <a:solidFill>
              <a:srgbClr val="0000FF"/>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Statistics'!$V$149:$V$154</c:f>
              <c:numCache>
                <c:formatCode>General</c:formatCode>
                <c:ptCount val="6"/>
                <c:pt idx="0">
                  <c:v>0</c:v>
                </c:pt>
                <c:pt idx="1">
                  <c:v>0</c:v>
                </c:pt>
                <c:pt idx="2">
                  <c:v>0</c:v>
                </c:pt>
                <c:pt idx="3">
                  <c:v>0</c:v>
                </c:pt>
                <c:pt idx="4">
                  <c:v>12</c:v>
                </c:pt>
                <c:pt idx="5">
                  <c:v>4</c:v>
                </c:pt>
              </c:numCache>
            </c:numRef>
          </c:val>
        </c:ser>
        <c:ser>
          <c:idx val="3"/>
          <c:order val="3"/>
          <c:tx>
            <c:strRef>
              <c:f>'CR Statistics'!$W$148</c:f>
              <c:strCache>
                <c:ptCount val="1"/>
                <c:pt idx="0">
                  <c:v>RAN4</c:v>
                </c:pt>
              </c:strCache>
            </c:strRef>
          </c:tx>
          <c:spPr>
            <a:solidFill>
              <a:srgbClr val="FFFF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Statistics'!$W$149:$W$154</c:f>
              <c:numCache>
                <c:formatCode>General</c:formatCode>
                <c:ptCount val="6"/>
                <c:pt idx="0">
                  <c:v>0</c:v>
                </c:pt>
                <c:pt idx="1">
                  <c:v>0</c:v>
                </c:pt>
                <c:pt idx="2">
                  <c:v>15</c:v>
                </c:pt>
                <c:pt idx="3">
                  <c:v>35</c:v>
                </c:pt>
                <c:pt idx="4">
                  <c:v>198</c:v>
                </c:pt>
                <c:pt idx="5">
                  <c:v>32</c:v>
                </c:pt>
              </c:numCache>
            </c:numRef>
          </c:val>
        </c:ser>
        <c:ser>
          <c:idx val="4"/>
          <c:order val="4"/>
          <c:tx>
            <c:strRef>
              <c:f>'CR Statistics'!$X$148</c:f>
              <c:strCache>
                <c:ptCount val="1"/>
                <c:pt idx="0">
                  <c:v>RAN5</c:v>
                </c:pt>
              </c:strCache>
            </c:strRef>
          </c:tx>
          <c:spPr>
            <a:solidFill>
              <a:srgbClr val="660066"/>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Statistics'!$X$149:$X$154</c:f>
              <c:numCache>
                <c:formatCode>General</c:formatCode>
                <c:ptCount val="6"/>
                <c:pt idx="0">
                  <c:v>1</c:v>
                </c:pt>
                <c:pt idx="1">
                  <c:v>1</c:v>
                </c:pt>
                <c:pt idx="2">
                  <c:v>33</c:v>
                </c:pt>
                <c:pt idx="3">
                  <c:v>73</c:v>
                </c:pt>
                <c:pt idx="4">
                  <c:v>623</c:v>
                </c:pt>
                <c:pt idx="5">
                  <c:v>0</c:v>
                </c:pt>
              </c:numCache>
            </c:numRef>
          </c:val>
        </c:ser>
        <c:ser>
          <c:idx val="5"/>
          <c:order val="5"/>
          <c:tx>
            <c:strRef>
              <c:f>'CR Statistics'!$Y$148</c:f>
              <c:strCache>
                <c:ptCount val="1"/>
                <c:pt idx="0">
                  <c:v>RAN without RAN5</c:v>
                </c:pt>
              </c:strCache>
            </c:strRef>
          </c:tx>
          <c:spPr>
            <a:solidFill>
              <a:srgbClr val="FF00FF"/>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Statistics'!$Y$149:$Y$154</c:f>
              <c:numCache>
                <c:formatCode>General</c:formatCode>
                <c:ptCount val="6"/>
                <c:pt idx="0">
                  <c:v>0</c:v>
                </c:pt>
                <c:pt idx="1">
                  <c:v>0</c:v>
                </c:pt>
                <c:pt idx="2">
                  <c:v>21</c:v>
                </c:pt>
                <c:pt idx="3">
                  <c:v>38</c:v>
                </c:pt>
                <c:pt idx="4">
                  <c:v>291</c:v>
                </c:pt>
                <c:pt idx="5">
                  <c:v>40</c:v>
                </c:pt>
              </c:numCache>
            </c:numRef>
          </c:val>
        </c:ser>
        <c:axId val="176722688"/>
        <c:axId val="176724224"/>
      </c:barChart>
      <c:catAx>
        <c:axId val="1767226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76724224"/>
        <c:crosses val="autoZero"/>
        <c:auto val="1"/>
        <c:lblAlgn val="ctr"/>
        <c:lblOffset val="100"/>
        <c:tickLblSkip val="1"/>
        <c:tickMarkSkip val="1"/>
      </c:catAx>
      <c:valAx>
        <c:axId val="176724224"/>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767226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77"/>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94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Statistics'!$AQ$147</c:f>
              <c:strCache>
                <c:ptCount val="1"/>
                <c:pt idx="0">
                  <c:v>RAN #47</c:v>
                </c:pt>
              </c:strCache>
            </c:strRef>
          </c:tx>
          <c:spPr>
            <a:solidFill>
              <a:srgbClr val="00FF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Statistics'!$AQ$148:$AQ$154</c:f>
              <c:numCache>
                <c:formatCode>General</c:formatCode>
                <c:ptCount val="7"/>
                <c:pt idx="0">
                  <c:v>2</c:v>
                </c:pt>
                <c:pt idx="1">
                  <c:v>0</c:v>
                </c:pt>
                <c:pt idx="2">
                  <c:v>0</c:v>
                </c:pt>
                <c:pt idx="3">
                  <c:v>0</c:v>
                </c:pt>
                <c:pt idx="4">
                  <c:v>0</c:v>
                </c:pt>
                <c:pt idx="5">
                  <c:v>0</c:v>
                </c:pt>
                <c:pt idx="6">
                  <c:v>0</c:v>
                </c:pt>
              </c:numCache>
            </c:numRef>
          </c:val>
        </c:ser>
        <c:ser>
          <c:idx val="5"/>
          <c:order val="1"/>
          <c:tx>
            <c:strRef>
              <c:f>'CR Statistics'!$AR$147</c:f>
              <c:strCache>
                <c:ptCount val="1"/>
                <c:pt idx="0">
                  <c:v>RAN #48</c:v>
                </c:pt>
              </c:strCache>
            </c:strRef>
          </c:tx>
          <c:spPr>
            <a:solidFill>
              <a:srgbClr val="80008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Statistics'!$AR$148:$AR$154</c:f>
              <c:numCache>
                <c:formatCode>General</c:formatCode>
                <c:ptCount val="7"/>
                <c:pt idx="0">
                  <c:v>15</c:v>
                </c:pt>
                <c:pt idx="1">
                  <c:v>0</c:v>
                </c:pt>
                <c:pt idx="2">
                  <c:v>0</c:v>
                </c:pt>
                <c:pt idx="3">
                  <c:v>0</c:v>
                </c:pt>
                <c:pt idx="4">
                  <c:v>0</c:v>
                </c:pt>
                <c:pt idx="5">
                  <c:v>0</c:v>
                </c:pt>
                <c:pt idx="6">
                  <c:v>0</c:v>
                </c:pt>
              </c:numCache>
            </c:numRef>
          </c:val>
        </c:ser>
        <c:ser>
          <c:idx val="6"/>
          <c:order val="2"/>
          <c:tx>
            <c:strRef>
              <c:f>'CR Statistics'!$AS$147</c:f>
              <c:strCache>
                <c:ptCount val="1"/>
                <c:pt idx="0">
                  <c:v>RAN #49</c:v>
                </c:pt>
              </c:strCache>
            </c:strRef>
          </c:tx>
          <c:spPr>
            <a:solidFill>
              <a:srgbClr val="0066CC"/>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Statistics'!$AS$148:$AS$154</c:f>
              <c:numCache>
                <c:formatCode>General</c:formatCode>
                <c:ptCount val="7"/>
                <c:pt idx="0">
                  <c:v>39</c:v>
                </c:pt>
                <c:pt idx="1">
                  <c:v>0</c:v>
                </c:pt>
                <c:pt idx="2">
                  <c:v>0</c:v>
                </c:pt>
                <c:pt idx="3">
                  <c:v>0</c:v>
                </c:pt>
                <c:pt idx="4">
                  <c:v>0</c:v>
                </c:pt>
                <c:pt idx="5">
                  <c:v>0</c:v>
                </c:pt>
                <c:pt idx="6">
                  <c:v>0</c:v>
                </c:pt>
              </c:numCache>
            </c:numRef>
          </c:val>
        </c:ser>
        <c:ser>
          <c:idx val="7"/>
          <c:order val="3"/>
          <c:tx>
            <c:strRef>
              <c:f>'CR Statistics'!$AT$147</c:f>
              <c:strCache>
                <c:ptCount val="1"/>
                <c:pt idx="0">
                  <c:v>RAN #50</c:v>
                </c:pt>
              </c:strCache>
            </c:strRef>
          </c:tx>
          <c:spPr>
            <a:solidFill>
              <a:srgbClr val="FF99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Statistics'!$AT$148:$AT$154</c:f>
              <c:numCache>
                <c:formatCode>General</c:formatCode>
                <c:ptCount val="7"/>
                <c:pt idx="0">
                  <c:v>174</c:v>
                </c:pt>
                <c:pt idx="1">
                  <c:v>0</c:v>
                </c:pt>
                <c:pt idx="2">
                  <c:v>0</c:v>
                </c:pt>
                <c:pt idx="3">
                  <c:v>0</c:v>
                </c:pt>
                <c:pt idx="4">
                  <c:v>0</c:v>
                </c:pt>
                <c:pt idx="5">
                  <c:v>0</c:v>
                </c:pt>
                <c:pt idx="6">
                  <c:v>0</c:v>
                </c:pt>
              </c:numCache>
            </c:numRef>
          </c:val>
        </c:ser>
        <c:ser>
          <c:idx val="8"/>
          <c:order val="4"/>
          <c:tx>
            <c:strRef>
              <c:f>'CR Statistics'!$AU$147</c:f>
              <c:strCache>
                <c:ptCount val="1"/>
                <c:pt idx="0">
                  <c:v>RAN #51</c:v>
                </c:pt>
              </c:strCache>
            </c:strRef>
          </c:tx>
          <c:spPr>
            <a:solidFill>
              <a:srgbClr val="00FF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Statistics'!$AU$148:$AU$154</c:f>
              <c:numCache>
                <c:formatCode>General</c:formatCode>
                <c:ptCount val="7"/>
                <c:pt idx="0">
                  <c:v>257</c:v>
                </c:pt>
                <c:pt idx="1">
                  <c:v>0</c:v>
                </c:pt>
                <c:pt idx="2">
                  <c:v>0</c:v>
                </c:pt>
                <c:pt idx="3">
                  <c:v>0</c:v>
                </c:pt>
                <c:pt idx="4">
                  <c:v>0</c:v>
                </c:pt>
                <c:pt idx="5">
                  <c:v>0</c:v>
                </c:pt>
                <c:pt idx="6">
                  <c:v>0</c:v>
                </c:pt>
              </c:numCache>
            </c:numRef>
          </c:val>
        </c:ser>
        <c:ser>
          <c:idx val="9"/>
          <c:order val="5"/>
          <c:tx>
            <c:strRef>
              <c:f>'CR Statistics'!$AV$147</c:f>
              <c:strCache>
                <c:ptCount val="1"/>
                <c:pt idx="0">
                  <c:v>RAN #52</c:v>
                </c:pt>
              </c:strCache>
            </c:strRef>
          </c:tx>
          <c:spPr>
            <a:solidFill>
              <a:srgbClr val="FF00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Statistics'!$AV$148:$AV$154</c:f>
              <c:numCache>
                <c:formatCode>General</c:formatCode>
                <c:ptCount val="7"/>
                <c:pt idx="0">
                  <c:v>409</c:v>
                </c:pt>
                <c:pt idx="1">
                  <c:v>2</c:v>
                </c:pt>
                <c:pt idx="2">
                  <c:v>1</c:v>
                </c:pt>
                <c:pt idx="3">
                  <c:v>0</c:v>
                </c:pt>
                <c:pt idx="4">
                  <c:v>0</c:v>
                </c:pt>
                <c:pt idx="5">
                  <c:v>0</c:v>
                </c:pt>
                <c:pt idx="6">
                  <c:v>0</c:v>
                </c:pt>
              </c:numCache>
            </c:numRef>
          </c:val>
        </c:ser>
        <c:ser>
          <c:idx val="10"/>
          <c:order val="6"/>
          <c:tx>
            <c:strRef>
              <c:f>'CR Statistics'!$AW$147</c:f>
              <c:strCache>
                <c:ptCount val="1"/>
                <c:pt idx="0">
                  <c:v>RAN #53</c:v>
                </c:pt>
              </c:strCache>
            </c:strRef>
          </c:tx>
          <c:spPr>
            <a:solidFill>
              <a:srgbClr val="FF00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Statistics'!$AW$148:$AW$154</c:f>
              <c:numCache>
                <c:formatCode>General</c:formatCode>
                <c:ptCount val="7"/>
                <c:pt idx="0">
                  <c:v>233</c:v>
                </c:pt>
                <c:pt idx="1">
                  <c:v>10</c:v>
                </c:pt>
                <c:pt idx="2">
                  <c:v>7</c:v>
                </c:pt>
                <c:pt idx="3">
                  <c:v>0</c:v>
                </c:pt>
                <c:pt idx="4">
                  <c:v>0</c:v>
                </c:pt>
                <c:pt idx="5">
                  <c:v>0</c:v>
                </c:pt>
                <c:pt idx="6">
                  <c:v>0</c:v>
                </c:pt>
              </c:numCache>
            </c:numRef>
          </c:val>
        </c:ser>
        <c:ser>
          <c:idx val="11"/>
          <c:order val="7"/>
          <c:tx>
            <c:strRef>
              <c:f>'CR Statistics'!$AX$147</c:f>
              <c:strCache>
                <c:ptCount val="1"/>
                <c:pt idx="0">
                  <c:v>RAN #54</c:v>
                </c:pt>
              </c:strCache>
            </c:strRef>
          </c:tx>
          <c:spPr>
            <a:solidFill>
              <a:srgbClr val="00FF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Statistics'!$AX$148:$AX$154</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Statistics'!$AY$147</c:f>
              <c:strCache>
                <c:ptCount val="1"/>
                <c:pt idx="0">
                  <c:v>RAN #55</c:v>
                </c:pt>
              </c:strCache>
            </c:strRef>
          </c:tx>
          <c:spPr>
            <a:solidFill>
              <a:srgbClr val="FF00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Statistics'!$AY$148:$AY$154</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Statistics'!$AZ$147</c:f>
              <c:strCache>
                <c:ptCount val="1"/>
                <c:pt idx="0">
                  <c:v>RAN #56</c:v>
                </c:pt>
              </c:strCache>
            </c:strRef>
          </c:tx>
          <c:spPr>
            <a:solidFill>
              <a:srgbClr val="8000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Statistics'!$AZ$148:$AZ$154</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Statistics'!$BA$147</c:f>
              <c:strCache>
                <c:ptCount val="1"/>
                <c:pt idx="0">
                  <c:v>RAN #57</c:v>
                </c:pt>
              </c:strCache>
            </c:strRef>
          </c:tx>
          <c:spPr>
            <a:solidFill>
              <a:srgbClr val="FFCC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Statistics'!$BA$148:$BA$154</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Statistics'!$BB$147</c:f>
              <c:strCache>
                <c:ptCount val="1"/>
                <c:pt idx="0">
                  <c:v>RAN #58</c:v>
                </c:pt>
              </c:strCache>
            </c:strRef>
          </c:tx>
          <c:spPr>
            <a:solidFill>
              <a:srgbClr val="FFFF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Statistics'!$BB$148:$BB$154</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Statistics'!$BC$147</c:f>
              <c:strCache>
                <c:ptCount val="1"/>
                <c:pt idx="0">
                  <c:v>RAN #59</c:v>
                </c:pt>
              </c:strCache>
            </c:strRef>
          </c:tx>
          <c:spPr>
            <a:solidFill>
              <a:srgbClr val="00CC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Statistics'!$BC$148:$BC$154</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Statistics'!$BD$147</c:f>
              <c:strCache>
                <c:ptCount val="1"/>
                <c:pt idx="0">
                  <c:v>RAN #60</c:v>
                </c:pt>
              </c:strCache>
            </c:strRef>
          </c:tx>
          <c:spPr>
            <a:solidFill>
              <a:srgbClr val="00FF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Statistics'!$BD$148:$BD$154</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Statistics'!$BE$147</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Statistics'!$BE$148:$BE$154</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Statistics'!$BF$147</c:f>
              <c:strCache>
                <c:ptCount val="1"/>
                <c:pt idx="0">
                  <c:v>RAN #62</c:v>
                </c:pt>
              </c:strCache>
            </c:strRef>
          </c:tx>
          <c:spPr>
            <a:solidFill>
              <a:srgbClr val="00FFFF"/>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Statistics'!$BF$148:$BF$154</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Statistics'!$BG$147</c:f>
              <c:strCache>
                <c:ptCount val="1"/>
                <c:pt idx="0">
                  <c:v>RAN #63</c:v>
                </c:pt>
              </c:strCache>
            </c:strRef>
          </c:tx>
          <c:spPr>
            <a:solidFill>
              <a:srgbClr val="FFFF00"/>
            </a:solidFill>
            <a:ln w="12700">
              <a:solidFill>
                <a:srgbClr val="000000"/>
              </a:solidFill>
              <a:prstDash val="solid"/>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Statistics'!$BG$148:$BG$154</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Statistics'!$BH$147</c:f>
              <c:strCache>
                <c:ptCount val="1"/>
                <c:pt idx="0">
                  <c:v>RAN #64</c:v>
                </c:pt>
              </c:strCache>
            </c:strRef>
          </c:tx>
          <c:spPr>
            <a:solidFill>
              <a:srgbClr val="FF9900"/>
            </a:solidFill>
            <a:ln>
              <a:solidFill>
                <a:schemeClr val="tx1"/>
              </a:solidFill>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Statistics'!$BH$148:$BH$154</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Statistics'!$BI$147</c:f>
              <c:strCache>
                <c:ptCount val="1"/>
                <c:pt idx="0">
                  <c:v>RAN#65</c:v>
                </c:pt>
              </c:strCache>
            </c:strRef>
          </c:tx>
          <c:spPr>
            <a:solidFill>
              <a:srgbClr val="0066FF"/>
            </a:solidFill>
            <a:ln>
              <a:solidFill>
                <a:srgbClr val="000000"/>
              </a:solidFill>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Statistics'!$BI$148:$BI$154</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Statistics'!$BJ$147</c:f>
              <c:strCache>
                <c:ptCount val="1"/>
                <c:pt idx="0">
                  <c:v>RAN #66</c:v>
                </c:pt>
              </c:strCache>
            </c:strRef>
          </c:tx>
          <c:spPr>
            <a:solidFill>
              <a:schemeClr val="accent6">
                <a:lumMod val="50000"/>
              </a:schemeClr>
            </a:solidFill>
            <a:ln>
              <a:solidFill>
                <a:schemeClr val="tx1"/>
              </a:solidFill>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Statistics'!$BJ$148:$BJ$154</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Statistics'!$BK$147</c:f>
              <c:strCache>
                <c:ptCount val="1"/>
                <c:pt idx="0">
                  <c:v>RAN #67</c:v>
                </c:pt>
              </c:strCache>
            </c:strRef>
          </c:tx>
          <c:spPr>
            <a:solidFill>
              <a:srgbClr val="FF0000"/>
            </a:solidFill>
            <a:ln>
              <a:solidFill>
                <a:sysClr val="windowText" lastClr="000000"/>
              </a:solidFill>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Statistics'!$BK$148:$BK$154</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Statistics'!$BL$147</c:f>
              <c:strCache>
                <c:ptCount val="1"/>
                <c:pt idx="0">
                  <c:v>RAN #68</c:v>
                </c:pt>
              </c:strCache>
            </c:strRef>
          </c:tx>
          <c:spPr>
            <a:solidFill>
              <a:srgbClr val="FF9900"/>
            </a:solidFill>
            <a:ln>
              <a:solidFill>
                <a:schemeClr val="tx1"/>
              </a:solidFill>
            </a:ln>
          </c:spPr>
          <c:cat>
            <c:strRef>
              <c:f>'CR Statistics'!$AL$148:$AL$154</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Statistics'!$BL$148:$BL$154</c:f>
              <c:numCache>
                <c:formatCode>General</c:formatCode>
                <c:ptCount val="7"/>
                <c:pt idx="0">
                  <c:v>21</c:v>
                </c:pt>
                <c:pt idx="1">
                  <c:v>33</c:v>
                </c:pt>
                <c:pt idx="2">
                  <c:v>38</c:v>
                </c:pt>
                <c:pt idx="3">
                  <c:v>73</c:v>
                </c:pt>
                <c:pt idx="4">
                  <c:v>291</c:v>
                </c:pt>
                <c:pt idx="5">
                  <c:v>623</c:v>
                </c:pt>
                <c:pt idx="6">
                  <c:v>40</c:v>
                </c:pt>
              </c:numCache>
            </c:numRef>
          </c:val>
        </c:ser>
        <c:axId val="177175168"/>
        <c:axId val="177197440"/>
      </c:barChart>
      <c:catAx>
        <c:axId val="1771751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7197440"/>
        <c:crosses val="autoZero"/>
        <c:auto val="1"/>
        <c:lblAlgn val="ctr"/>
        <c:lblOffset val="100"/>
        <c:tickLblSkip val="1"/>
        <c:tickMarkSkip val="1"/>
      </c:catAx>
      <c:valAx>
        <c:axId val="17719744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77175168"/>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8291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08"/>
        </c:manualLayout>
      </c:layout>
      <c:barChart>
        <c:barDir val="col"/>
        <c:grouping val="clustered"/>
        <c:ser>
          <c:idx val="0"/>
          <c:order val="0"/>
          <c:tx>
            <c:strRef>
              <c:f>'CR Statistics'!$T$110</c:f>
              <c:strCache>
                <c:ptCount val="1"/>
                <c:pt idx="0">
                  <c:v>RAN1</c:v>
                </c:pt>
              </c:strCache>
            </c:strRef>
          </c:tx>
          <c:spPr>
            <a:solidFill>
              <a:srgbClr val="00FF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Statistics'!$T$111:$T$116</c:f>
              <c:numCache>
                <c:formatCode>General</c:formatCode>
                <c:ptCount val="6"/>
                <c:pt idx="0">
                  <c:v>0</c:v>
                </c:pt>
                <c:pt idx="1">
                  <c:v>0</c:v>
                </c:pt>
                <c:pt idx="2">
                  <c:v>1</c:v>
                </c:pt>
                <c:pt idx="3">
                  <c:v>0</c:v>
                </c:pt>
                <c:pt idx="4">
                  <c:v>5</c:v>
                </c:pt>
                <c:pt idx="5">
                  <c:v>2</c:v>
                </c:pt>
              </c:numCache>
            </c:numRef>
          </c:val>
        </c:ser>
        <c:ser>
          <c:idx val="1"/>
          <c:order val="1"/>
          <c:tx>
            <c:strRef>
              <c:f>'CR Statistics'!$U$110</c:f>
              <c:strCache>
                <c:ptCount val="1"/>
                <c:pt idx="0">
                  <c:v>RAN2</c:v>
                </c:pt>
              </c:strCache>
            </c:strRef>
          </c:tx>
          <c:spPr>
            <a:solidFill>
              <a:srgbClr val="FF00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Statistics'!$U$111:$U$116</c:f>
              <c:numCache>
                <c:formatCode>General</c:formatCode>
                <c:ptCount val="6"/>
                <c:pt idx="0">
                  <c:v>0</c:v>
                </c:pt>
                <c:pt idx="1">
                  <c:v>0</c:v>
                </c:pt>
                <c:pt idx="2">
                  <c:v>5</c:v>
                </c:pt>
                <c:pt idx="3">
                  <c:v>3</c:v>
                </c:pt>
                <c:pt idx="4">
                  <c:v>32</c:v>
                </c:pt>
                <c:pt idx="5">
                  <c:v>3</c:v>
                </c:pt>
              </c:numCache>
            </c:numRef>
          </c:val>
        </c:ser>
        <c:ser>
          <c:idx val="2"/>
          <c:order val="2"/>
          <c:tx>
            <c:strRef>
              <c:f>'CR Statistics'!$V$110</c:f>
              <c:strCache>
                <c:ptCount val="1"/>
                <c:pt idx="0">
                  <c:v>RAN3</c:v>
                </c:pt>
              </c:strCache>
            </c:strRef>
          </c:tx>
          <c:spPr>
            <a:solidFill>
              <a:srgbClr val="0000FF"/>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Statistics'!$V$111:$V$116</c:f>
              <c:numCache>
                <c:formatCode>General</c:formatCode>
                <c:ptCount val="6"/>
                <c:pt idx="0">
                  <c:v>0</c:v>
                </c:pt>
                <c:pt idx="1">
                  <c:v>0</c:v>
                </c:pt>
                <c:pt idx="2">
                  <c:v>0</c:v>
                </c:pt>
                <c:pt idx="3">
                  <c:v>0</c:v>
                </c:pt>
                <c:pt idx="4">
                  <c:v>2</c:v>
                </c:pt>
                <c:pt idx="5">
                  <c:v>5</c:v>
                </c:pt>
              </c:numCache>
            </c:numRef>
          </c:val>
        </c:ser>
        <c:ser>
          <c:idx val="3"/>
          <c:order val="3"/>
          <c:tx>
            <c:strRef>
              <c:f>'CR Statistics'!$W$110</c:f>
              <c:strCache>
                <c:ptCount val="1"/>
                <c:pt idx="0">
                  <c:v>RAN4</c:v>
                </c:pt>
              </c:strCache>
            </c:strRef>
          </c:tx>
          <c:spPr>
            <a:solidFill>
              <a:srgbClr val="FFFF00"/>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Statistics'!$W$111:$W$116</c:f>
              <c:numCache>
                <c:formatCode>General</c:formatCode>
                <c:ptCount val="6"/>
                <c:pt idx="0">
                  <c:v>0</c:v>
                </c:pt>
                <c:pt idx="1">
                  <c:v>0</c:v>
                </c:pt>
                <c:pt idx="2">
                  <c:v>12</c:v>
                </c:pt>
                <c:pt idx="3">
                  <c:v>18</c:v>
                </c:pt>
                <c:pt idx="4">
                  <c:v>75</c:v>
                </c:pt>
                <c:pt idx="5">
                  <c:v>40</c:v>
                </c:pt>
              </c:numCache>
            </c:numRef>
          </c:val>
        </c:ser>
        <c:ser>
          <c:idx val="4"/>
          <c:order val="4"/>
          <c:tx>
            <c:strRef>
              <c:f>'CR Statistics'!$X$110</c:f>
              <c:strCache>
                <c:ptCount val="1"/>
                <c:pt idx="0">
                  <c:v>RAN5</c:v>
                </c:pt>
              </c:strCache>
            </c:strRef>
          </c:tx>
          <c:spPr>
            <a:solidFill>
              <a:srgbClr val="660066"/>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Statistics'!$X$111:$X$116</c:f>
              <c:numCache>
                <c:formatCode>General</c:formatCode>
                <c:ptCount val="6"/>
                <c:pt idx="0">
                  <c:v>0</c:v>
                </c:pt>
                <c:pt idx="1">
                  <c:v>0</c:v>
                </c:pt>
                <c:pt idx="2">
                  <c:v>0</c:v>
                </c:pt>
                <c:pt idx="3">
                  <c:v>14</c:v>
                </c:pt>
                <c:pt idx="4">
                  <c:v>676</c:v>
                </c:pt>
                <c:pt idx="5">
                  <c:v>1</c:v>
                </c:pt>
              </c:numCache>
            </c:numRef>
          </c:val>
        </c:ser>
        <c:ser>
          <c:idx val="5"/>
          <c:order val="5"/>
          <c:tx>
            <c:strRef>
              <c:f>'CR Statistics'!$Y$110</c:f>
              <c:strCache>
                <c:ptCount val="1"/>
                <c:pt idx="0">
                  <c:v>RAN without RAN5</c:v>
                </c:pt>
              </c:strCache>
            </c:strRef>
          </c:tx>
          <c:spPr>
            <a:solidFill>
              <a:srgbClr val="FF00FF"/>
            </a:solidFill>
            <a:ln w="12700">
              <a:solidFill>
                <a:srgbClr val="000000"/>
              </a:solidFill>
              <a:prstDash val="solid"/>
            </a:ln>
          </c:spPr>
          <c:cat>
            <c:strRef>
              <c:f>'CR Statistics'!$S$149:$S$154</c:f>
              <c:strCache>
                <c:ptCount val="6"/>
                <c:pt idx="0">
                  <c:v>REL-8</c:v>
                </c:pt>
                <c:pt idx="1">
                  <c:v>REL-9</c:v>
                </c:pt>
                <c:pt idx="2">
                  <c:v>REL-10</c:v>
                </c:pt>
                <c:pt idx="3">
                  <c:v>REL-11</c:v>
                </c:pt>
                <c:pt idx="4">
                  <c:v>REL-12</c:v>
                </c:pt>
                <c:pt idx="5">
                  <c:v>REL-13</c:v>
                </c:pt>
              </c:strCache>
            </c:strRef>
          </c:cat>
          <c:val>
            <c:numRef>
              <c:f>'CR Statistics'!$Y$111:$Y$116</c:f>
              <c:numCache>
                <c:formatCode>General</c:formatCode>
                <c:ptCount val="6"/>
                <c:pt idx="0">
                  <c:v>0</c:v>
                </c:pt>
                <c:pt idx="1">
                  <c:v>0</c:v>
                </c:pt>
                <c:pt idx="2">
                  <c:v>18</c:v>
                </c:pt>
                <c:pt idx="3">
                  <c:v>21</c:v>
                </c:pt>
                <c:pt idx="4">
                  <c:v>114</c:v>
                </c:pt>
                <c:pt idx="5">
                  <c:v>50</c:v>
                </c:pt>
              </c:numCache>
            </c:numRef>
          </c:val>
        </c:ser>
        <c:axId val="177258496"/>
        <c:axId val="177260032"/>
      </c:barChart>
      <c:catAx>
        <c:axId val="17725849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77260032"/>
        <c:crosses val="autoZero"/>
        <c:auto val="1"/>
        <c:lblAlgn val="ctr"/>
        <c:lblOffset val="100"/>
        <c:tickLblSkip val="1"/>
        <c:tickMarkSkip val="1"/>
      </c:catAx>
      <c:valAx>
        <c:axId val="177260032"/>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772584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88"/>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05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Statistics'!$AQ$109</c:f>
              <c:strCache>
                <c:ptCount val="1"/>
                <c:pt idx="0">
                  <c:v>RAN #47</c:v>
                </c:pt>
              </c:strCache>
            </c:strRef>
          </c:tx>
          <c:spPr>
            <a:solidFill>
              <a:srgbClr val="00FF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Statistics'!$AQ$110:$AQ$117</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Statistics'!$AR$109</c:f>
              <c:strCache>
                <c:ptCount val="1"/>
                <c:pt idx="0">
                  <c:v>RAN #48</c:v>
                </c:pt>
              </c:strCache>
            </c:strRef>
          </c:tx>
          <c:spPr>
            <a:solidFill>
              <a:srgbClr val="80008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Statistics'!$AR$110:$AR$117</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Statistics'!$AS$109</c:f>
              <c:strCache>
                <c:ptCount val="1"/>
                <c:pt idx="0">
                  <c:v>RAN #49</c:v>
                </c:pt>
              </c:strCache>
            </c:strRef>
          </c:tx>
          <c:spPr>
            <a:solidFill>
              <a:srgbClr val="0066CC"/>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Statistics'!$AS$110:$AS$117</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Statistics'!$AT$109</c:f>
              <c:strCache>
                <c:ptCount val="1"/>
                <c:pt idx="0">
                  <c:v>RAN #50</c:v>
                </c:pt>
              </c:strCache>
            </c:strRef>
          </c:tx>
          <c:spPr>
            <a:solidFill>
              <a:srgbClr val="FF99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Statistics'!$AT$110:$AT$117</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Statistics'!$AU$109</c:f>
              <c:strCache>
                <c:ptCount val="1"/>
                <c:pt idx="0">
                  <c:v>RAN #51</c:v>
                </c:pt>
              </c:strCache>
            </c:strRef>
          </c:tx>
          <c:spPr>
            <a:solidFill>
              <a:srgbClr val="00FF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Statistics'!$AU$110:$AU$117</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Statistics'!$AV$109</c:f>
              <c:strCache>
                <c:ptCount val="1"/>
                <c:pt idx="0">
                  <c:v>RAN #52</c:v>
                </c:pt>
              </c:strCache>
            </c:strRef>
          </c:tx>
          <c:spPr>
            <a:solidFill>
              <a:srgbClr val="FF00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Statistics'!$AV$110:$AV$117</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Statistics'!$AW$109</c:f>
              <c:strCache>
                <c:ptCount val="1"/>
                <c:pt idx="0">
                  <c:v>RAN #53</c:v>
                </c:pt>
              </c:strCache>
            </c:strRef>
          </c:tx>
          <c:spPr>
            <a:solidFill>
              <a:srgbClr val="FF00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Statistics'!$AW$110:$AW$117</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Statistics'!$AX$109</c:f>
              <c:strCache>
                <c:ptCount val="1"/>
                <c:pt idx="0">
                  <c:v>RAN #54</c:v>
                </c:pt>
              </c:strCache>
            </c:strRef>
          </c:tx>
          <c:spPr>
            <a:solidFill>
              <a:srgbClr val="00FF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Statistics'!$AX$110:$AX$117</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Statistics'!$AY$109</c:f>
              <c:strCache>
                <c:ptCount val="1"/>
                <c:pt idx="0">
                  <c:v>RAN #55</c:v>
                </c:pt>
              </c:strCache>
            </c:strRef>
          </c:tx>
          <c:spPr>
            <a:solidFill>
              <a:srgbClr val="FF00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Statistics'!$AY$110:$AY$117</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Statistics'!$AZ$109</c:f>
              <c:strCache>
                <c:ptCount val="1"/>
                <c:pt idx="0">
                  <c:v>RAN #56</c:v>
                </c:pt>
              </c:strCache>
            </c:strRef>
          </c:tx>
          <c:spPr>
            <a:solidFill>
              <a:srgbClr val="8000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Statistics'!$AZ$110:$AZ$117</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Statistics'!$BA$109</c:f>
              <c:strCache>
                <c:ptCount val="1"/>
                <c:pt idx="0">
                  <c:v>RAN #57</c:v>
                </c:pt>
              </c:strCache>
            </c:strRef>
          </c:tx>
          <c:spPr>
            <a:solidFill>
              <a:srgbClr val="FFCC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Statistics'!$BA$110:$BA$117</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Statistics'!$BB$109</c:f>
              <c:strCache>
                <c:ptCount val="1"/>
                <c:pt idx="0">
                  <c:v>RAN #58</c:v>
                </c:pt>
              </c:strCache>
            </c:strRef>
          </c:tx>
          <c:spPr>
            <a:solidFill>
              <a:srgbClr val="FFFF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Statistics'!$BB$110:$BB$117</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Statistics'!$BC$109</c:f>
              <c:strCache>
                <c:ptCount val="1"/>
                <c:pt idx="0">
                  <c:v>RAN #59</c:v>
                </c:pt>
              </c:strCache>
            </c:strRef>
          </c:tx>
          <c:spPr>
            <a:solidFill>
              <a:srgbClr val="00CC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Statistics'!$BC$110:$BC$117</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Statistics'!$BD$109</c:f>
              <c:strCache>
                <c:ptCount val="1"/>
                <c:pt idx="0">
                  <c:v>RAN #60</c:v>
                </c:pt>
              </c:strCache>
            </c:strRef>
          </c:tx>
          <c:spPr>
            <a:solidFill>
              <a:srgbClr val="00FF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Statistics'!$BD$110:$BD$117</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Statistics'!$BE$109</c:f>
              <c:strCache>
                <c:ptCount val="1"/>
                <c:pt idx="0">
                  <c:v>RAN #61</c:v>
                </c:pt>
              </c:strCache>
            </c:strRef>
          </c:tx>
          <c:spPr>
            <a:solidFill>
              <a:schemeClr val="accent6">
                <a:lumMod val="60000"/>
                <a:lumOff val="40000"/>
              </a:schemeClr>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Statistics'!$BE$110:$BE$117</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Statistics'!$BF$109</c:f>
              <c:strCache>
                <c:ptCount val="1"/>
                <c:pt idx="0">
                  <c:v>RAN #62</c:v>
                </c:pt>
              </c:strCache>
            </c:strRef>
          </c:tx>
          <c:spPr>
            <a:solidFill>
              <a:srgbClr val="00FFFF"/>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Statistics'!$BF$110:$BF$117</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Statistics'!$BG$109</c:f>
              <c:strCache>
                <c:ptCount val="1"/>
                <c:pt idx="0">
                  <c:v>RAN #63</c:v>
                </c:pt>
              </c:strCache>
            </c:strRef>
          </c:tx>
          <c:spPr>
            <a:solidFill>
              <a:srgbClr val="FFFF00"/>
            </a:solidFill>
            <a:ln w="12700">
              <a:solidFill>
                <a:srgbClr val="000000"/>
              </a:solidFill>
              <a:prstDash val="solid"/>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Statistics'!$BG$110:$BG$117</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Statistics'!$BH$109</c:f>
              <c:strCache>
                <c:ptCount val="1"/>
                <c:pt idx="0">
                  <c:v>RAN #64</c:v>
                </c:pt>
              </c:strCache>
            </c:strRef>
          </c:tx>
          <c:spPr>
            <a:solidFill>
              <a:srgbClr val="FF9900"/>
            </a:solidFill>
            <a:ln>
              <a:solidFill>
                <a:schemeClr val="tx1"/>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Statistics'!$BH$110:$BH$117</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Statistics'!$BI$109</c:f>
              <c:strCache>
                <c:ptCount val="1"/>
                <c:pt idx="0">
                  <c:v>RAN#65</c:v>
                </c:pt>
              </c:strCache>
            </c:strRef>
          </c:tx>
          <c:spPr>
            <a:solidFill>
              <a:srgbClr val="0066FF"/>
            </a:solidFill>
            <a:ln>
              <a:solidFill>
                <a:srgbClr val="000000"/>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Statistics'!$BI$110:$BI$117</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Statistics'!$BJ$109</c:f>
              <c:strCache>
                <c:ptCount val="1"/>
                <c:pt idx="0">
                  <c:v>RAN #66</c:v>
                </c:pt>
              </c:strCache>
            </c:strRef>
          </c:tx>
          <c:spPr>
            <a:solidFill>
              <a:schemeClr val="accent6">
                <a:lumMod val="50000"/>
              </a:schemeClr>
            </a:solidFill>
            <a:ln>
              <a:solidFill>
                <a:schemeClr val="tx1"/>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Statistics'!$BJ$110:$BJ$117</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Statistics'!$BK$109</c:f>
              <c:strCache>
                <c:ptCount val="1"/>
                <c:pt idx="0">
                  <c:v>RAN #67</c:v>
                </c:pt>
              </c:strCache>
            </c:strRef>
          </c:tx>
          <c:spPr>
            <a:solidFill>
              <a:srgbClr val="FF0000"/>
            </a:solidFill>
            <a:ln>
              <a:solidFill>
                <a:sysClr val="windowText" lastClr="000000"/>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Statistics'!$BK$110:$BK$117</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Statistics'!$BL$109</c:f>
              <c:strCache>
                <c:ptCount val="1"/>
                <c:pt idx="0">
                  <c:v>RAN #68</c:v>
                </c:pt>
              </c:strCache>
            </c:strRef>
          </c:tx>
          <c:spPr>
            <a:solidFill>
              <a:srgbClr val="FF9900"/>
            </a:solidFill>
            <a:ln>
              <a:solidFill>
                <a:schemeClr val="tx1"/>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Statistics'!$BL$110:$BL$117</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Statistics'!$BM$109</c:f>
              <c:strCache>
                <c:ptCount val="1"/>
                <c:pt idx="0">
                  <c:v>RAN #69</c:v>
                </c:pt>
              </c:strCache>
            </c:strRef>
          </c:tx>
          <c:spPr>
            <a:ln>
              <a:solidFill>
                <a:srgbClr val="000000"/>
              </a:solidFill>
            </a:ln>
          </c:spPr>
          <c:cat>
            <c:strRef>
              <c:f>'CR Statistics'!$BN$110:$BN$117</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Statistics'!$BM$110:$BM$117</c:f>
              <c:numCache>
                <c:formatCode>General</c:formatCode>
                <c:ptCount val="8"/>
                <c:pt idx="0">
                  <c:v>18</c:v>
                </c:pt>
                <c:pt idx="1">
                  <c:v>0</c:v>
                </c:pt>
                <c:pt idx="2">
                  <c:v>21</c:v>
                </c:pt>
                <c:pt idx="3">
                  <c:v>14</c:v>
                </c:pt>
                <c:pt idx="4">
                  <c:v>114</c:v>
                </c:pt>
                <c:pt idx="5">
                  <c:v>676</c:v>
                </c:pt>
                <c:pt idx="6">
                  <c:v>50</c:v>
                </c:pt>
                <c:pt idx="7">
                  <c:v>1</c:v>
                </c:pt>
              </c:numCache>
            </c:numRef>
          </c:val>
        </c:ser>
        <c:axId val="177433216"/>
        <c:axId val="177447296"/>
      </c:barChart>
      <c:catAx>
        <c:axId val="1774332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7447296"/>
        <c:crosses val="autoZero"/>
        <c:auto val="1"/>
        <c:lblAlgn val="ctr"/>
        <c:lblOffset val="100"/>
        <c:tickLblSkip val="1"/>
        <c:tickMarkSkip val="1"/>
      </c:catAx>
      <c:valAx>
        <c:axId val="17744729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77433216"/>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1542"/>
          <c:h val="0.1758567120923147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103"/>
        </c:manualLayout>
      </c:layout>
      <c:barChart>
        <c:barDir val="col"/>
        <c:grouping val="clustered"/>
        <c:ser>
          <c:idx val="0"/>
          <c:order val="0"/>
          <c:tx>
            <c:strRef>
              <c:f>'CR Statistics'!$T$67</c:f>
              <c:strCache>
                <c:ptCount val="1"/>
                <c:pt idx="0">
                  <c:v>RAN1</c:v>
                </c:pt>
              </c:strCache>
            </c:strRef>
          </c:tx>
          <c:spPr>
            <a:solidFill>
              <a:srgbClr val="00FF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Statistics'!$T$68:$T$73</c:f>
              <c:numCache>
                <c:formatCode>General</c:formatCode>
                <c:ptCount val="6"/>
                <c:pt idx="0">
                  <c:v>0</c:v>
                </c:pt>
                <c:pt idx="1">
                  <c:v>0</c:v>
                </c:pt>
                <c:pt idx="2">
                  <c:v>0</c:v>
                </c:pt>
                <c:pt idx="3">
                  <c:v>0</c:v>
                </c:pt>
                <c:pt idx="4">
                  <c:v>8</c:v>
                </c:pt>
                <c:pt idx="5">
                  <c:v>27</c:v>
                </c:pt>
              </c:numCache>
            </c:numRef>
          </c:val>
        </c:ser>
        <c:ser>
          <c:idx val="1"/>
          <c:order val="1"/>
          <c:tx>
            <c:strRef>
              <c:f>'CR Statistics'!$U$67</c:f>
              <c:strCache>
                <c:ptCount val="1"/>
                <c:pt idx="0">
                  <c:v>RAN2</c:v>
                </c:pt>
              </c:strCache>
            </c:strRef>
          </c:tx>
          <c:spPr>
            <a:solidFill>
              <a:srgbClr val="FF00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Statistics'!$U$68:$U$73</c:f>
              <c:numCache>
                <c:formatCode>General</c:formatCode>
                <c:ptCount val="6"/>
                <c:pt idx="0">
                  <c:v>0</c:v>
                </c:pt>
                <c:pt idx="1">
                  <c:v>0</c:v>
                </c:pt>
                <c:pt idx="2">
                  <c:v>6</c:v>
                </c:pt>
                <c:pt idx="3">
                  <c:v>4</c:v>
                </c:pt>
                <c:pt idx="4">
                  <c:v>34</c:v>
                </c:pt>
                <c:pt idx="5">
                  <c:v>111</c:v>
                </c:pt>
              </c:numCache>
            </c:numRef>
          </c:val>
        </c:ser>
        <c:ser>
          <c:idx val="2"/>
          <c:order val="2"/>
          <c:tx>
            <c:strRef>
              <c:f>'CR Statistics'!$V$67</c:f>
              <c:strCache>
                <c:ptCount val="1"/>
                <c:pt idx="0">
                  <c:v>RAN3</c:v>
                </c:pt>
              </c:strCache>
            </c:strRef>
          </c:tx>
          <c:spPr>
            <a:solidFill>
              <a:srgbClr val="0000FF"/>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Statistics'!$V$68:$V$73</c:f>
              <c:numCache>
                <c:formatCode>General</c:formatCode>
                <c:ptCount val="6"/>
                <c:pt idx="0">
                  <c:v>0</c:v>
                </c:pt>
                <c:pt idx="1">
                  <c:v>0</c:v>
                </c:pt>
                <c:pt idx="2">
                  <c:v>0</c:v>
                </c:pt>
                <c:pt idx="3">
                  <c:v>0</c:v>
                </c:pt>
                <c:pt idx="4">
                  <c:v>2</c:v>
                </c:pt>
                <c:pt idx="5">
                  <c:v>64</c:v>
                </c:pt>
              </c:numCache>
            </c:numRef>
          </c:val>
        </c:ser>
        <c:ser>
          <c:idx val="3"/>
          <c:order val="3"/>
          <c:tx>
            <c:strRef>
              <c:f>'CR Statistics'!$W$67</c:f>
              <c:strCache>
                <c:ptCount val="1"/>
                <c:pt idx="0">
                  <c:v>RAN4</c:v>
                </c:pt>
              </c:strCache>
            </c:strRef>
          </c:tx>
          <c:spPr>
            <a:solidFill>
              <a:srgbClr val="FFFF00"/>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Statistics'!$W$68:$W$73</c:f>
              <c:numCache>
                <c:formatCode>General</c:formatCode>
                <c:ptCount val="6"/>
                <c:pt idx="0">
                  <c:v>1</c:v>
                </c:pt>
                <c:pt idx="1">
                  <c:v>5</c:v>
                </c:pt>
                <c:pt idx="2">
                  <c:v>19</c:v>
                </c:pt>
                <c:pt idx="3">
                  <c:v>55</c:v>
                </c:pt>
                <c:pt idx="4">
                  <c:v>82</c:v>
                </c:pt>
                <c:pt idx="5">
                  <c:v>162</c:v>
                </c:pt>
              </c:numCache>
            </c:numRef>
          </c:val>
        </c:ser>
        <c:ser>
          <c:idx val="4"/>
          <c:order val="4"/>
          <c:tx>
            <c:strRef>
              <c:f>'CR Statistics'!$X$67</c:f>
              <c:strCache>
                <c:ptCount val="1"/>
                <c:pt idx="0">
                  <c:v>RAN5</c:v>
                </c:pt>
              </c:strCache>
            </c:strRef>
          </c:tx>
          <c:spPr>
            <a:solidFill>
              <a:srgbClr val="660066"/>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Statistics'!$X$68:$X$73</c:f>
              <c:numCache>
                <c:formatCode>General</c:formatCode>
                <c:ptCount val="6"/>
                <c:pt idx="0">
                  <c:v>0</c:v>
                </c:pt>
                <c:pt idx="1">
                  <c:v>0</c:v>
                </c:pt>
                <c:pt idx="2">
                  <c:v>7</c:v>
                </c:pt>
                <c:pt idx="3">
                  <c:v>43</c:v>
                </c:pt>
                <c:pt idx="4">
                  <c:v>642</c:v>
                </c:pt>
                <c:pt idx="5">
                  <c:v>17</c:v>
                </c:pt>
              </c:numCache>
            </c:numRef>
          </c:val>
        </c:ser>
        <c:ser>
          <c:idx val="5"/>
          <c:order val="5"/>
          <c:tx>
            <c:strRef>
              <c:f>'CR Statistics'!$Y$67</c:f>
              <c:strCache>
                <c:ptCount val="1"/>
                <c:pt idx="0">
                  <c:v>RAN without RAN5</c:v>
                </c:pt>
              </c:strCache>
            </c:strRef>
          </c:tx>
          <c:spPr>
            <a:solidFill>
              <a:srgbClr val="FF00FF"/>
            </a:solidFill>
            <a:ln w="12700">
              <a:solidFill>
                <a:srgbClr val="000000"/>
              </a:solidFill>
              <a:prstDash val="solid"/>
            </a:ln>
          </c:spPr>
          <c:cat>
            <c:strRef>
              <c:f>'CR Statistics'!$S$68:$S$73</c:f>
              <c:strCache>
                <c:ptCount val="6"/>
                <c:pt idx="0">
                  <c:v>REL-8</c:v>
                </c:pt>
                <c:pt idx="1">
                  <c:v>REL-9</c:v>
                </c:pt>
                <c:pt idx="2">
                  <c:v>REL-10</c:v>
                </c:pt>
                <c:pt idx="3">
                  <c:v>REL-11</c:v>
                </c:pt>
                <c:pt idx="4">
                  <c:v>REL-12</c:v>
                </c:pt>
                <c:pt idx="5">
                  <c:v>REL-13</c:v>
                </c:pt>
              </c:strCache>
            </c:strRef>
          </c:cat>
          <c:val>
            <c:numRef>
              <c:f>'CR Statistics'!$Y$68:$Y$73</c:f>
              <c:numCache>
                <c:formatCode>General</c:formatCode>
                <c:ptCount val="6"/>
                <c:pt idx="0">
                  <c:v>1</c:v>
                </c:pt>
                <c:pt idx="1">
                  <c:v>5</c:v>
                </c:pt>
                <c:pt idx="2">
                  <c:v>25</c:v>
                </c:pt>
                <c:pt idx="3">
                  <c:v>59</c:v>
                </c:pt>
                <c:pt idx="4">
                  <c:v>126</c:v>
                </c:pt>
                <c:pt idx="5">
                  <c:v>364</c:v>
                </c:pt>
              </c:numCache>
            </c:numRef>
          </c:val>
        </c:ser>
        <c:axId val="177598464"/>
        <c:axId val="177600000"/>
      </c:barChart>
      <c:catAx>
        <c:axId val="17759846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77600000"/>
        <c:crosses val="autoZero"/>
        <c:auto val="1"/>
        <c:lblAlgn val="ctr"/>
        <c:lblOffset val="100"/>
        <c:tickLblSkip val="1"/>
        <c:tickMarkSkip val="1"/>
      </c:catAx>
      <c:valAx>
        <c:axId val="177600000"/>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775984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96"/>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11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Statistics'!$AQ$66</c:f>
              <c:strCache>
                <c:ptCount val="1"/>
                <c:pt idx="0">
                  <c:v>RAN #47</c:v>
                </c:pt>
              </c:strCache>
            </c:strRef>
          </c:tx>
          <c:spPr>
            <a:solidFill>
              <a:srgbClr val="00FF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Statistics'!$AQ$67:$AQ$74</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Statistics'!$AR$66</c:f>
              <c:strCache>
                <c:ptCount val="1"/>
                <c:pt idx="0">
                  <c:v>RAN #48</c:v>
                </c:pt>
              </c:strCache>
            </c:strRef>
          </c:tx>
          <c:spPr>
            <a:solidFill>
              <a:srgbClr val="80008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Statistics'!$AR$67:$AR$74</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Statistics'!$AS$66</c:f>
              <c:strCache>
                <c:ptCount val="1"/>
                <c:pt idx="0">
                  <c:v>RAN #49</c:v>
                </c:pt>
              </c:strCache>
            </c:strRef>
          </c:tx>
          <c:spPr>
            <a:solidFill>
              <a:srgbClr val="0066CC"/>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Statistics'!$AS$67:$AS$74</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Statistics'!$AT$66</c:f>
              <c:strCache>
                <c:ptCount val="1"/>
                <c:pt idx="0">
                  <c:v>RAN #50</c:v>
                </c:pt>
              </c:strCache>
            </c:strRef>
          </c:tx>
          <c:spPr>
            <a:solidFill>
              <a:srgbClr val="FF99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Statistics'!$AT$67:$AT$74</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Statistics'!$AU$66</c:f>
              <c:strCache>
                <c:ptCount val="1"/>
                <c:pt idx="0">
                  <c:v>RAN #51</c:v>
                </c:pt>
              </c:strCache>
            </c:strRef>
          </c:tx>
          <c:spPr>
            <a:solidFill>
              <a:srgbClr val="00FF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Statistics'!$AU$67:$AU$74</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Statistics'!$AV$66</c:f>
              <c:strCache>
                <c:ptCount val="1"/>
                <c:pt idx="0">
                  <c:v>RAN #52</c:v>
                </c:pt>
              </c:strCache>
            </c:strRef>
          </c:tx>
          <c:spPr>
            <a:solidFill>
              <a:srgbClr val="FF00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Statistics'!$AV$67:$AV$74</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Statistics'!$AW$66</c:f>
              <c:strCache>
                <c:ptCount val="1"/>
                <c:pt idx="0">
                  <c:v>RAN #53</c:v>
                </c:pt>
              </c:strCache>
            </c:strRef>
          </c:tx>
          <c:spPr>
            <a:solidFill>
              <a:srgbClr val="FF00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Statistics'!$AW$67:$AW$74</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Statistics'!$AX$66</c:f>
              <c:strCache>
                <c:ptCount val="1"/>
                <c:pt idx="0">
                  <c:v>RAN #54</c:v>
                </c:pt>
              </c:strCache>
            </c:strRef>
          </c:tx>
          <c:spPr>
            <a:solidFill>
              <a:srgbClr val="00FF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Statistics'!$AX$67:$AX$74</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Statistics'!$AY$66</c:f>
              <c:strCache>
                <c:ptCount val="1"/>
                <c:pt idx="0">
                  <c:v>RAN #55</c:v>
                </c:pt>
              </c:strCache>
            </c:strRef>
          </c:tx>
          <c:spPr>
            <a:solidFill>
              <a:srgbClr val="FF00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Statistics'!$AY$67:$AY$74</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Statistics'!$AZ$66</c:f>
              <c:strCache>
                <c:ptCount val="1"/>
                <c:pt idx="0">
                  <c:v>RAN #56</c:v>
                </c:pt>
              </c:strCache>
            </c:strRef>
          </c:tx>
          <c:spPr>
            <a:solidFill>
              <a:srgbClr val="8000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Statistics'!$AZ$67:$AZ$74</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Statistics'!$BA$66</c:f>
              <c:strCache>
                <c:ptCount val="1"/>
                <c:pt idx="0">
                  <c:v>RAN #57</c:v>
                </c:pt>
              </c:strCache>
            </c:strRef>
          </c:tx>
          <c:spPr>
            <a:solidFill>
              <a:srgbClr val="FFCC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Statistics'!$BA$67:$BA$74</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Statistics'!$BB$66</c:f>
              <c:strCache>
                <c:ptCount val="1"/>
                <c:pt idx="0">
                  <c:v>RAN #58</c:v>
                </c:pt>
              </c:strCache>
            </c:strRef>
          </c:tx>
          <c:spPr>
            <a:solidFill>
              <a:srgbClr val="FFFF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Statistics'!$BB$67:$BB$74</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Statistics'!$BC$66</c:f>
              <c:strCache>
                <c:ptCount val="1"/>
                <c:pt idx="0">
                  <c:v>RAN #59</c:v>
                </c:pt>
              </c:strCache>
            </c:strRef>
          </c:tx>
          <c:spPr>
            <a:solidFill>
              <a:srgbClr val="00CC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Statistics'!$BC$67:$BC$74</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Statistics'!$BD$66</c:f>
              <c:strCache>
                <c:ptCount val="1"/>
                <c:pt idx="0">
                  <c:v>RAN #60</c:v>
                </c:pt>
              </c:strCache>
            </c:strRef>
          </c:tx>
          <c:spPr>
            <a:solidFill>
              <a:srgbClr val="00FF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Statistics'!$BD$67:$BD$74</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Statistics'!$BE$66</c:f>
              <c:strCache>
                <c:ptCount val="1"/>
                <c:pt idx="0">
                  <c:v>RAN #61</c:v>
                </c:pt>
              </c:strCache>
            </c:strRef>
          </c:tx>
          <c:spPr>
            <a:solidFill>
              <a:schemeClr val="accent6">
                <a:lumMod val="60000"/>
                <a:lumOff val="40000"/>
              </a:schemeClr>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Statistics'!$BE$67:$BE$74</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Statistics'!$BF$66</c:f>
              <c:strCache>
                <c:ptCount val="1"/>
                <c:pt idx="0">
                  <c:v>RAN #62</c:v>
                </c:pt>
              </c:strCache>
            </c:strRef>
          </c:tx>
          <c:spPr>
            <a:solidFill>
              <a:srgbClr val="00FFFF"/>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Statistics'!$BF$67:$BF$74</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Statistics'!$BG$66</c:f>
              <c:strCache>
                <c:ptCount val="1"/>
                <c:pt idx="0">
                  <c:v>RAN #63</c:v>
                </c:pt>
              </c:strCache>
            </c:strRef>
          </c:tx>
          <c:spPr>
            <a:solidFill>
              <a:srgbClr val="FFFF00"/>
            </a:solidFill>
            <a:ln w="12700">
              <a:solidFill>
                <a:srgbClr val="000000"/>
              </a:solidFill>
              <a:prstDash val="solid"/>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Statistics'!$BG$67:$BG$74</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Statistics'!$BH$66</c:f>
              <c:strCache>
                <c:ptCount val="1"/>
                <c:pt idx="0">
                  <c:v>RAN #64</c:v>
                </c:pt>
              </c:strCache>
            </c:strRef>
          </c:tx>
          <c:spPr>
            <a:solidFill>
              <a:srgbClr val="FF9900"/>
            </a:solidFill>
            <a:ln>
              <a:solidFill>
                <a:schemeClr val="tx1"/>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Statistics'!$BH$67:$BH$74</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Statistics'!$BI$66</c:f>
              <c:strCache>
                <c:ptCount val="1"/>
                <c:pt idx="0">
                  <c:v>RAN#65</c:v>
                </c:pt>
              </c:strCache>
            </c:strRef>
          </c:tx>
          <c:spPr>
            <a:solidFill>
              <a:srgbClr val="0066FF"/>
            </a:solidFill>
            <a:ln>
              <a:solidFill>
                <a:srgbClr val="000000"/>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Statistics'!$BI$67:$BI$74</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Statistics'!$BJ$66</c:f>
              <c:strCache>
                <c:ptCount val="1"/>
                <c:pt idx="0">
                  <c:v>RAN #66</c:v>
                </c:pt>
              </c:strCache>
            </c:strRef>
          </c:tx>
          <c:spPr>
            <a:solidFill>
              <a:schemeClr val="accent6">
                <a:lumMod val="50000"/>
              </a:schemeClr>
            </a:solidFill>
            <a:ln>
              <a:solidFill>
                <a:schemeClr val="tx1"/>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Statistics'!$BJ$67:$BJ$74</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Statistics'!$BK$66</c:f>
              <c:strCache>
                <c:ptCount val="1"/>
                <c:pt idx="0">
                  <c:v>RAN #67</c:v>
                </c:pt>
              </c:strCache>
            </c:strRef>
          </c:tx>
          <c:spPr>
            <a:solidFill>
              <a:srgbClr val="FF0000"/>
            </a:solidFill>
            <a:ln>
              <a:solidFill>
                <a:sysClr val="windowText" lastClr="000000"/>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Statistics'!$BK$67:$BK$74</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Statistics'!$BL$66</c:f>
              <c:strCache>
                <c:ptCount val="1"/>
                <c:pt idx="0">
                  <c:v>RAN #68</c:v>
                </c:pt>
              </c:strCache>
            </c:strRef>
          </c:tx>
          <c:spPr>
            <a:solidFill>
              <a:srgbClr val="FF9900"/>
            </a:solidFill>
            <a:ln>
              <a:solidFill>
                <a:schemeClr val="tx1"/>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Statistics'!$BL$67:$BL$74</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Statistics'!$BM$66</c:f>
              <c:strCache>
                <c:ptCount val="1"/>
                <c:pt idx="0">
                  <c:v>RAN #69</c:v>
                </c:pt>
              </c:strCache>
            </c:strRef>
          </c:tx>
          <c:spPr>
            <a:ln>
              <a:solidFill>
                <a:srgbClr val="000000"/>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Statistics'!$BM$67:$BM$74</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Statistics'!$BN$66</c:f>
              <c:strCache>
                <c:ptCount val="1"/>
                <c:pt idx="0">
                  <c:v>RAN #70</c:v>
                </c:pt>
              </c:strCache>
            </c:strRef>
          </c:tx>
          <c:spPr>
            <a:solidFill>
              <a:srgbClr val="FF0000"/>
            </a:solidFill>
            <a:ln>
              <a:solidFill>
                <a:schemeClr val="tx1"/>
              </a:solidFill>
            </a:ln>
          </c:spPr>
          <c:cat>
            <c:strRef>
              <c:f>'CR Statistics'!$BO$67:$BO$74</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Statistics'!$BN$67:$BN$74</c:f>
              <c:numCache>
                <c:formatCode>General</c:formatCode>
                <c:ptCount val="8"/>
                <c:pt idx="0">
                  <c:v>25</c:v>
                </c:pt>
                <c:pt idx="1">
                  <c:v>7</c:v>
                </c:pt>
                <c:pt idx="2">
                  <c:v>59</c:v>
                </c:pt>
                <c:pt idx="3">
                  <c:v>43</c:v>
                </c:pt>
                <c:pt idx="4">
                  <c:v>126</c:v>
                </c:pt>
                <c:pt idx="5">
                  <c:v>642</c:v>
                </c:pt>
                <c:pt idx="6">
                  <c:v>364</c:v>
                </c:pt>
                <c:pt idx="7">
                  <c:v>17</c:v>
                </c:pt>
              </c:numCache>
            </c:numRef>
          </c:val>
        </c:ser>
        <c:axId val="177970560"/>
        <c:axId val="177984640"/>
      </c:barChart>
      <c:catAx>
        <c:axId val="1779705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7984640"/>
        <c:crosses val="autoZero"/>
        <c:auto val="1"/>
        <c:lblAlgn val="ctr"/>
        <c:lblOffset val="100"/>
        <c:tickLblSkip val="1"/>
        <c:tickMarkSkip val="1"/>
      </c:catAx>
      <c:valAx>
        <c:axId val="17798464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77970560"/>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784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2125"/>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0</c:v>
                </c:pt>
                <c:pt idx="3">
                  <c:v>1</c:v>
                </c:pt>
                <c:pt idx="4">
                  <c:v>1</c:v>
                </c:pt>
                <c:pt idx="5">
                  <c:v>67</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0</c:v>
                </c:pt>
                <c:pt idx="3">
                  <c:v>2</c:v>
                </c:pt>
                <c:pt idx="4">
                  <c:v>17</c:v>
                </c:pt>
                <c:pt idx="5">
                  <c:v>113</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2</c:v>
                </c:pt>
                <c:pt idx="5">
                  <c:v>37</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2</c:v>
                </c:pt>
                <c:pt idx="1">
                  <c:v>1</c:v>
                </c:pt>
                <c:pt idx="2">
                  <c:v>6</c:v>
                </c:pt>
                <c:pt idx="3">
                  <c:v>15</c:v>
                </c:pt>
                <c:pt idx="4">
                  <c:v>36</c:v>
                </c:pt>
                <c:pt idx="5">
                  <c:v>102</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0</c:v>
                </c:pt>
                <c:pt idx="1">
                  <c:v>0</c:v>
                </c:pt>
                <c:pt idx="2">
                  <c:v>0</c:v>
                </c:pt>
                <c:pt idx="3">
                  <c:v>23</c:v>
                </c:pt>
                <c:pt idx="4">
                  <c:v>484</c:v>
                </c:pt>
                <c:pt idx="5">
                  <c:v>191</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2</c:v>
                </c:pt>
                <c:pt idx="1">
                  <c:v>1</c:v>
                </c:pt>
                <c:pt idx="2">
                  <c:v>6</c:v>
                </c:pt>
                <c:pt idx="3">
                  <c:v>18</c:v>
                </c:pt>
                <c:pt idx="4">
                  <c:v>56</c:v>
                </c:pt>
                <c:pt idx="5">
                  <c:v>319</c:v>
                </c:pt>
              </c:numCache>
            </c:numRef>
          </c:val>
        </c:ser>
        <c:axId val="178021120"/>
        <c:axId val="178022656"/>
      </c:barChart>
      <c:catAx>
        <c:axId val="1780211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78022656"/>
        <c:crosses val="autoZero"/>
        <c:auto val="1"/>
        <c:lblAlgn val="ctr"/>
        <c:lblOffset val="100"/>
        <c:tickLblSkip val="1"/>
        <c:tickMarkSkip val="1"/>
      </c:catAx>
      <c:valAx>
        <c:axId val="178022656"/>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7802112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702"/>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218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Statistics'!$AQ$22:$AQ$29</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Statistics'!$AR$22:$AR$29</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Statistics'!$AS$22:$AS$29</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Statistics'!$AT$22:$AT$29</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Statistics'!$AU$22:$AU$29</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Statistics'!$AV$22:$AV$29</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Statistics'!$AW$22:$AW$29</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Statistics'!$AX$22:$AX$29</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Statistics'!$AY$22:$AY$29</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Statistics'!$AZ$22:$AZ$29</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Statistics'!$BA$22:$BA$29</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Statistics'!$BB$22:$BB$29</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Statistics'!$BC$22:$BC$29</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Statistics'!$BD$22:$BD$29</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Statistics'!$BE$22:$BE$29</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Statistics'!$BF$22:$BF$29</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Statistics'!$BG$22:$BG$29</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Statistics'!$BH$22:$BH$29</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Statistics'!$BI$22:$BI$29</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Statistics'!$BJ$22:$BJ$29</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Statistics'!$BK$22:$BK$29</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Statistics'!$BL$22:$BL$29</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Statistics'!$BM$21</c:f>
              <c:strCache>
                <c:ptCount val="1"/>
                <c:pt idx="0">
                  <c:v>RAN #69</c:v>
                </c:pt>
              </c:strCache>
            </c:strRef>
          </c:tx>
          <c:spPr>
            <a:ln>
              <a:solidFill>
                <a:srgbClr val="000000"/>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Statistics'!$BM$22:$BM$29</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Statistics'!$BN$21</c:f>
              <c:strCache>
                <c:ptCount val="1"/>
                <c:pt idx="0">
                  <c:v>RAN #70</c:v>
                </c:pt>
              </c:strCache>
            </c:strRef>
          </c:tx>
          <c:spPr>
            <a:solidFill>
              <a:srgbClr val="FF0000"/>
            </a:solidFill>
            <a:ln>
              <a:solidFill>
                <a:schemeClr val="tx1"/>
              </a:solidFill>
            </a:ln>
          </c:spPr>
          <c:cat>
            <c:strRef>
              <c:f>'CR Statistics'!$BP$22:$BP$29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Statistics'!$BN$22:$BN$29</c:f>
              <c:numCache>
                <c:formatCode>General</c:formatCode>
                <c:ptCount val="8"/>
                <c:pt idx="0">
                  <c:v>25</c:v>
                </c:pt>
                <c:pt idx="1">
                  <c:v>7</c:v>
                </c:pt>
                <c:pt idx="2">
                  <c:v>59</c:v>
                </c:pt>
                <c:pt idx="3">
                  <c:v>43</c:v>
                </c:pt>
                <c:pt idx="4">
                  <c:v>126</c:v>
                </c:pt>
                <c:pt idx="5">
                  <c:v>642</c:v>
                </c:pt>
                <c:pt idx="6">
                  <c:v>364</c:v>
                </c:pt>
                <c:pt idx="7">
                  <c:v>17</c:v>
                </c:pt>
              </c:numCache>
            </c:numRef>
          </c:val>
        </c:ser>
        <c:ser>
          <c:idx val="3"/>
          <c:order val="24"/>
          <c:tx>
            <c:strRef>
              <c:f>'CR Statistics'!$BO$21</c:f>
              <c:strCache>
                <c:ptCount val="1"/>
                <c:pt idx="0">
                  <c:v>RAN #71</c:v>
                </c:pt>
              </c:strCache>
            </c:strRef>
          </c:tx>
          <c:spPr>
            <a:solidFill>
              <a:srgbClr val="00FF00"/>
            </a:solidFill>
            <a:ln>
              <a:solidFill>
                <a:srgbClr val="000000"/>
              </a:solidFill>
            </a:ln>
          </c:spPr>
          <c:val>
            <c:numRef>
              <c:f>'CR Statistics'!$BO$22:$BO$29</c:f>
              <c:numCache>
                <c:formatCode>General</c:formatCode>
                <c:ptCount val="8"/>
                <c:pt idx="0">
                  <c:v>6</c:v>
                </c:pt>
                <c:pt idx="1">
                  <c:v>0</c:v>
                </c:pt>
                <c:pt idx="2">
                  <c:v>18</c:v>
                </c:pt>
                <c:pt idx="3">
                  <c:v>23</c:v>
                </c:pt>
                <c:pt idx="4">
                  <c:v>56</c:v>
                </c:pt>
                <c:pt idx="5">
                  <c:v>484</c:v>
                </c:pt>
                <c:pt idx="6">
                  <c:v>319</c:v>
                </c:pt>
                <c:pt idx="7">
                  <c:v>191</c:v>
                </c:pt>
              </c:numCache>
            </c:numRef>
          </c:val>
        </c:ser>
        <c:axId val="179242112"/>
        <c:axId val="179243648"/>
      </c:barChart>
      <c:catAx>
        <c:axId val="17924211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79243648"/>
        <c:crosses val="autoZero"/>
        <c:auto val="1"/>
        <c:lblAlgn val="ctr"/>
        <c:lblOffset val="100"/>
        <c:tickLblSkip val="1"/>
        <c:tickMarkSkip val="1"/>
      </c:catAx>
      <c:valAx>
        <c:axId val="17924364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79242112"/>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159E-2"/>
          <c:y val="8.4740445127194156E-2"/>
          <c:w val="0.61874849170400781"/>
          <c:h val="0.14701183382711394"/>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 Id="rId51"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xdr:from>
      <xdr:col>27</xdr:col>
      <xdr:colOff>238125</xdr:colOff>
      <xdr:row>923</xdr:row>
      <xdr:rowOff>114300</xdr:rowOff>
    </xdr:from>
    <xdr:to>
      <xdr:col>34</xdr:col>
      <xdr:colOff>466725</xdr:colOff>
      <xdr:row>941</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957</xdr:row>
      <xdr:rowOff>28575</xdr:rowOff>
    </xdr:from>
    <xdr:to>
      <xdr:col>35</xdr:col>
      <xdr:colOff>381000</xdr:colOff>
      <xdr:row>979</xdr:row>
      <xdr:rowOff>276225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888</xdr:row>
      <xdr:rowOff>142875</xdr:rowOff>
    </xdr:from>
    <xdr:to>
      <xdr:col>34</xdr:col>
      <xdr:colOff>333375</xdr:colOff>
      <xdr:row>907</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879</xdr:row>
      <xdr:rowOff>123825</xdr:rowOff>
    </xdr:from>
    <xdr:to>
      <xdr:col>56</xdr:col>
      <xdr:colOff>171450</xdr:colOff>
      <xdr:row>901</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910</xdr:row>
      <xdr:rowOff>123825</xdr:rowOff>
    </xdr:from>
    <xdr:to>
      <xdr:col>56</xdr:col>
      <xdr:colOff>200025</xdr:colOff>
      <xdr:row>932</xdr:row>
      <xdr:rowOff>142875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854</xdr:row>
      <xdr:rowOff>47625</xdr:rowOff>
    </xdr:from>
    <xdr:to>
      <xdr:col>34</xdr:col>
      <xdr:colOff>114300</xdr:colOff>
      <xdr:row>872</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853</xdr:row>
      <xdr:rowOff>238125</xdr:rowOff>
    </xdr:from>
    <xdr:to>
      <xdr:col>56</xdr:col>
      <xdr:colOff>200025</xdr:colOff>
      <xdr:row>877</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826</xdr:row>
      <xdr:rowOff>409575</xdr:rowOff>
    </xdr:from>
    <xdr:to>
      <xdr:col>35</xdr:col>
      <xdr:colOff>257175</xdr:colOff>
      <xdr:row>844</xdr:row>
      <xdr:rowOff>114300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826</xdr:row>
      <xdr:rowOff>352425</xdr:rowOff>
    </xdr:from>
    <xdr:to>
      <xdr:col>60</xdr:col>
      <xdr:colOff>295275</xdr:colOff>
      <xdr:row>850</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735</xdr:row>
      <xdr:rowOff>295275</xdr:rowOff>
    </xdr:from>
    <xdr:to>
      <xdr:col>36</xdr:col>
      <xdr:colOff>152400</xdr:colOff>
      <xdr:row>762</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801</xdr:row>
      <xdr:rowOff>266700</xdr:rowOff>
    </xdr:from>
    <xdr:to>
      <xdr:col>35</xdr:col>
      <xdr:colOff>257175</xdr:colOff>
      <xdr:row>819</xdr:row>
      <xdr:rowOff>47625</xdr:rowOff>
    </xdr:to>
    <xdr:graphicFrame macro="">
      <xdr:nvGraphicFramePr>
        <xdr:cNvPr id="1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801</xdr:row>
      <xdr:rowOff>257175</xdr:rowOff>
    </xdr:from>
    <xdr:to>
      <xdr:col>60</xdr:col>
      <xdr:colOff>238125</xdr:colOff>
      <xdr:row>823</xdr:row>
      <xdr:rowOff>0</xdr:rowOff>
    </xdr:to>
    <xdr:graphicFrame macro="">
      <xdr:nvGraphicFramePr>
        <xdr:cNvPr id="1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771</xdr:row>
      <xdr:rowOff>238125</xdr:rowOff>
    </xdr:from>
    <xdr:to>
      <xdr:col>36</xdr:col>
      <xdr:colOff>152400</xdr:colOff>
      <xdr:row>789</xdr:row>
      <xdr:rowOff>76200</xdr:rowOff>
    </xdr:to>
    <xdr:graphicFrame macro="">
      <xdr:nvGraphicFramePr>
        <xdr:cNvPr id="1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772</xdr:row>
      <xdr:rowOff>9525</xdr:rowOff>
    </xdr:from>
    <xdr:to>
      <xdr:col>60</xdr:col>
      <xdr:colOff>28575</xdr:colOff>
      <xdr:row>795</xdr:row>
      <xdr:rowOff>9525</xdr:rowOff>
    </xdr:to>
    <xdr:graphicFrame macro="">
      <xdr:nvGraphicFramePr>
        <xdr:cNvPr id="1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735</xdr:row>
      <xdr:rowOff>295275</xdr:rowOff>
    </xdr:from>
    <xdr:to>
      <xdr:col>63</xdr:col>
      <xdr:colOff>561975</xdr:colOff>
      <xdr:row>764</xdr:row>
      <xdr:rowOff>66675</xdr:rowOff>
    </xdr:to>
    <xdr:graphicFrame macro="">
      <xdr:nvGraphicFramePr>
        <xdr:cNvPr id="1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700</xdr:row>
      <xdr:rowOff>9525</xdr:rowOff>
    </xdr:from>
    <xdr:to>
      <xdr:col>36</xdr:col>
      <xdr:colOff>114300</xdr:colOff>
      <xdr:row>731</xdr:row>
      <xdr:rowOff>28575</xdr:rowOff>
    </xdr:to>
    <xdr:graphicFrame macro="">
      <xdr:nvGraphicFramePr>
        <xdr:cNvPr id="1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701</xdr:row>
      <xdr:rowOff>0</xdr:rowOff>
    </xdr:from>
    <xdr:to>
      <xdr:col>65</xdr:col>
      <xdr:colOff>28575</xdr:colOff>
      <xdr:row>733</xdr:row>
      <xdr:rowOff>66675</xdr:rowOff>
    </xdr:to>
    <xdr:graphicFrame macro="">
      <xdr:nvGraphicFramePr>
        <xdr:cNvPr id="1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663</xdr:row>
      <xdr:rowOff>47625</xdr:rowOff>
    </xdr:from>
    <xdr:to>
      <xdr:col>36</xdr:col>
      <xdr:colOff>228600</xdr:colOff>
      <xdr:row>694</xdr:row>
      <xdr:rowOff>85725</xdr:rowOff>
    </xdr:to>
    <xdr:graphicFrame macro="">
      <xdr:nvGraphicFramePr>
        <xdr:cNvPr id="1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662</xdr:row>
      <xdr:rowOff>47625</xdr:rowOff>
    </xdr:from>
    <xdr:to>
      <xdr:col>66</xdr:col>
      <xdr:colOff>409575</xdr:colOff>
      <xdr:row>696</xdr:row>
      <xdr:rowOff>85725</xdr:rowOff>
    </xdr:to>
    <xdr:graphicFrame macro="">
      <xdr:nvGraphicFramePr>
        <xdr:cNvPr id="20"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665</xdr:row>
      <xdr:rowOff>9525</xdr:rowOff>
    </xdr:from>
    <xdr:ext cx="727187" cy="229550"/>
    <xdr:sp macro="" textlink="">
      <xdr:nvSpPr>
        <xdr:cNvPr id="21" name="Text Box 24"/>
        <xdr:cNvSpPr txBox="1">
          <a:spLocks noChangeArrowheads="1"/>
        </xdr:cNvSpPr>
      </xdr:nvSpPr>
      <xdr:spPr bwMode="auto">
        <a:xfrm>
          <a:off x="35918775" y="112318800"/>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625</xdr:row>
      <xdr:rowOff>523875</xdr:rowOff>
    </xdr:from>
    <xdr:to>
      <xdr:col>69</xdr:col>
      <xdr:colOff>523875</xdr:colOff>
      <xdr:row>658</xdr:row>
      <xdr:rowOff>123825</xdr:rowOff>
    </xdr:to>
    <xdr:graphicFrame macro="">
      <xdr:nvGraphicFramePr>
        <xdr:cNvPr id="22"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625</xdr:row>
      <xdr:rowOff>390525</xdr:rowOff>
    </xdr:from>
    <xdr:to>
      <xdr:col>36</xdr:col>
      <xdr:colOff>295275</xdr:colOff>
      <xdr:row>656</xdr:row>
      <xdr:rowOff>104775</xdr:rowOff>
    </xdr:to>
    <xdr:graphicFrame macro="">
      <xdr:nvGraphicFramePr>
        <xdr:cNvPr id="23"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629</xdr:row>
      <xdr:rowOff>9525</xdr:rowOff>
    </xdr:from>
    <xdr:ext cx="727187" cy="229550"/>
    <xdr:sp macro="" textlink="">
      <xdr:nvSpPr>
        <xdr:cNvPr id="24" name="Text Box 27"/>
        <xdr:cNvSpPr txBox="1">
          <a:spLocks noChangeArrowheads="1"/>
        </xdr:cNvSpPr>
      </xdr:nvSpPr>
      <xdr:spPr bwMode="auto">
        <a:xfrm>
          <a:off x="37719000" y="106165650"/>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590</xdr:row>
      <xdr:rowOff>371475</xdr:rowOff>
    </xdr:from>
    <xdr:to>
      <xdr:col>36</xdr:col>
      <xdr:colOff>266700</xdr:colOff>
      <xdr:row>622</xdr:row>
      <xdr:rowOff>104775</xdr:rowOff>
    </xdr:to>
    <xdr:graphicFrame macro="">
      <xdr:nvGraphicFramePr>
        <xdr:cNvPr id="25"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591</xdr:row>
      <xdr:rowOff>66675</xdr:rowOff>
    </xdr:from>
    <xdr:to>
      <xdr:col>69</xdr:col>
      <xdr:colOff>504825</xdr:colOff>
      <xdr:row>623</xdr:row>
      <xdr:rowOff>38100</xdr:rowOff>
    </xdr:to>
    <xdr:graphicFrame macro="">
      <xdr:nvGraphicFramePr>
        <xdr:cNvPr id="26"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553</xdr:row>
      <xdr:rowOff>447675</xdr:rowOff>
    </xdr:from>
    <xdr:to>
      <xdr:col>36</xdr:col>
      <xdr:colOff>342900</xdr:colOff>
      <xdr:row>587</xdr:row>
      <xdr:rowOff>19050</xdr:rowOff>
    </xdr:to>
    <xdr:graphicFrame macro="">
      <xdr:nvGraphicFramePr>
        <xdr:cNvPr id="27"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555</xdr:row>
      <xdr:rowOff>0</xdr:rowOff>
    </xdr:from>
    <xdr:to>
      <xdr:col>69</xdr:col>
      <xdr:colOff>466725</xdr:colOff>
      <xdr:row>589</xdr:row>
      <xdr:rowOff>28575</xdr:rowOff>
    </xdr:to>
    <xdr:graphicFrame macro="">
      <xdr:nvGraphicFramePr>
        <xdr:cNvPr id="2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519</xdr:row>
      <xdr:rowOff>200025</xdr:rowOff>
    </xdr:from>
    <xdr:to>
      <xdr:col>36</xdr:col>
      <xdr:colOff>371475</xdr:colOff>
      <xdr:row>551</xdr:row>
      <xdr:rowOff>57150</xdr:rowOff>
    </xdr:to>
    <xdr:graphicFrame macro="">
      <xdr:nvGraphicFramePr>
        <xdr:cNvPr id="29"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519</xdr:row>
      <xdr:rowOff>142875</xdr:rowOff>
    </xdr:from>
    <xdr:to>
      <xdr:col>70</xdr:col>
      <xdr:colOff>95250</xdr:colOff>
      <xdr:row>552</xdr:row>
      <xdr:rowOff>9525</xdr:rowOff>
    </xdr:to>
    <xdr:graphicFrame macro="">
      <xdr:nvGraphicFramePr>
        <xdr:cNvPr id="30"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483</xdr:row>
      <xdr:rowOff>0</xdr:rowOff>
    </xdr:from>
    <xdr:to>
      <xdr:col>36</xdr:col>
      <xdr:colOff>352425</xdr:colOff>
      <xdr:row>513</xdr:row>
      <xdr:rowOff>123825</xdr:rowOff>
    </xdr:to>
    <xdr:graphicFrame macro="">
      <xdr:nvGraphicFramePr>
        <xdr:cNvPr id="31"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483</xdr:row>
      <xdr:rowOff>0</xdr:rowOff>
    </xdr:from>
    <xdr:to>
      <xdr:col>70</xdr:col>
      <xdr:colOff>1019175</xdr:colOff>
      <xdr:row>516</xdr:row>
      <xdr:rowOff>85725</xdr:rowOff>
    </xdr:to>
    <xdr:graphicFrame macro="">
      <xdr:nvGraphicFramePr>
        <xdr:cNvPr id="32"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442</xdr:row>
      <xdr:rowOff>0</xdr:rowOff>
    </xdr:from>
    <xdr:to>
      <xdr:col>36</xdr:col>
      <xdr:colOff>295275</xdr:colOff>
      <xdr:row>472</xdr:row>
      <xdr:rowOff>152400</xdr:rowOff>
    </xdr:to>
    <xdr:graphicFrame macro="">
      <xdr:nvGraphicFramePr>
        <xdr:cNvPr id="33"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441</xdr:row>
      <xdr:rowOff>0</xdr:rowOff>
    </xdr:from>
    <xdr:to>
      <xdr:col>72</xdr:col>
      <xdr:colOff>371475</xdr:colOff>
      <xdr:row>477</xdr:row>
      <xdr:rowOff>85725</xdr:rowOff>
    </xdr:to>
    <xdr:graphicFrame macro="">
      <xdr:nvGraphicFramePr>
        <xdr:cNvPr id="34"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401</xdr:row>
      <xdr:rowOff>0</xdr:rowOff>
    </xdr:from>
    <xdr:to>
      <xdr:col>36</xdr:col>
      <xdr:colOff>228600</xdr:colOff>
      <xdr:row>430</xdr:row>
      <xdr:rowOff>104775</xdr:rowOff>
    </xdr:to>
    <xdr:graphicFrame macro="">
      <xdr:nvGraphicFramePr>
        <xdr:cNvPr id="35"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401</xdr:row>
      <xdr:rowOff>0</xdr:rowOff>
    </xdr:from>
    <xdr:to>
      <xdr:col>74</xdr:col>
      <xdr:colOff>38100</xdr:colOff>
      <xdr:row>436</xdr:row>
      <xdr:rowOff>152400</xdr:rowOff>
    </xdr:to>
    <xdr:graphicFrame macro="">
      <xdr:nvGraphicFramePr>
        <xdr:cNvPr id="36"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361</xdr:row>
      <xdr:rowOff>9525</xdr:rowOff>
    </xdr:from>
    <xdr:to>
      <xdr:col>36</xdr:col>
      <xdr:colOff>238125</xdr:colOff>
      <xdr:row>393</xdr:row>
      <xdr:rowOff>114300</xdr:rowOff>
    </xdr:to>
    <xdr:graphicFrame macro="">
      <xdr:nvGraphicFramePr>
        <xdr:cNvPr id="37"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360</xdr:row>
      <xdr:rowOff>333375</xdr:rowOff>
    </xdr:from>
    <xdr:to>
      <xdr:col>75</xdr:col>
      <xdr:colOff>142875</xdr:colOff>
      <xdr:row>396</xdr:row>
      <xdr:rowOff>9525</xdr:rowOff>
    </xdr:to>
    <xdr:graphicFrame macro="">
      <xdr:nvGraphicFramePr>
        <xdr:cNvPr id="38"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321</xdr:row>
      <xdr:rowOff>0</xdr:rowOff>
    </xdr:from>
    <xdr:to>
      <xdr:col>36</xdr:col>
      <xdr:colOff>238125</xdr:colOff>
      <xdr:row>353</xdr:row>
      <xdr:rowOff>104775</xdr:rowOff>
    </xdr:to>
    <xdr:graphicFrame macro="">
      <xdr:nvGraphicFramePr>
        <xdr:cNvPr id="3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321</xdr:row>
      <xdr:rowOff>9525</xdr:rowOff>
    </xdr:from>
    <xdr:to>
      <xdr:col>76</xdr:col>
      <xdr:colOff>104775</xdr:colOff>
      <xdr:row>357</xdr:row>
      <xdr:rowOff>9525</xdr:rowOff>
    </xdr:to>
    <xdr:graphicFrame macro="">
      <xdr:nvGraphicFramePr>
        <xdr:cNvPr id="4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281</xdr:row>
      <xdr:rowOff>0</xdr:rowOff>
    </xdr:from>
    <xdr:to>
      <xdr:col>36</xdr:col>
      <xdr:colOff>238125</xdr:colOff>
      <xdr:row>313</xdr:row>
      <xdr:rowOff>104775</xdr:rowOff>
    </xdr:to>
    <xdr:graphicFrame macro="">
      <xdr:nvGraphicFramePr>
        <xdr:cNvPr id="4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280</xdr:row>
      <xdr:rowOff>180975</xdr:rowOff>
    </xdr:from>
    <xdr:to>
      <xdr:col>77</xdr:col>
      <xdr:colOff>95250</xdr:colOff>
      <xdr:row>315</xdr:row>
      <xdr:rowOff>28575</xdr:rowOff>
    </xdr:to>
    <xdr:graphicFrame macro="">
      <xdr:nvGraphicFramePr>
        <xdr:cNvPr id="4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236</xdr:row>
      <xdr:rowOff>419100</xdr:rowOff>
    </xdr:from>
    <xdr:to>
      <xdr:col>36</xdr:col>
      <xdr:colOff>257175</xdr:colOff>
      <xdr:row>261</xdr:row>
      <xdr:rowOff>85725</xdr:rowOff>
    </xdr:to>
    <xdr:graphicFrame macro="">
      <xdr:nvGraphicFramePr>
        <xdr:cNvPr id="4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237</xdr:row>
      <xdr:rowOff>19050</xdr:rowOff>
    </xdr:from>
    <xdr:to>
      <xdr:col>75</xdr:col>
      <xdr:colOff>238125</xdr:colOff>
      <xdr:row>268</xdr:row>
      <xdr:rowOff>85725</xdr:rowOff>
    </xdr:to>
    <xdr:graphicFrame macro="">
      <xdr:nvGraphicFramePr>
        <xdr:cNvPr id="4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205</xdr:row>
      <xdr:rowOff>0</xdr:rowOff>
    </xdr:from>
    <xdr:to>
      <xdr:col>36</xdr:col>
      <xdr:colOff>381000</xdr:colOff>
      <xdr:row>229</xdr:row>
      <xdr:rowOff>152400</xdr:rowOff>
    </xdr:to>
    <xdr:graphicFrame macro="">
      <xdr:nvGraphicFramePr>
        <xdr:cNvPr id="4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204</xdr:row>
      <xdr:rowOff>0</xdr:rowOff>
    </xdr:from>
    <xdr:to>
      <xdr:col>78</xdr:col>
      <xdr:colOff>533400</xdr:colOff>
      <xdr:row>235</xdr:row>
      <xdr:rowOff>66675</xdr:rowOff>
    </xdr:to>
    <xdr:graphicFrame macro="">
      <xdr:nvGraphicFramePr>
        <xdr:cNvPr id="4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168</xdr:row>
      <xdr:rowOff>123825</xdr:rowOff>
    </xdr:from>
    <xdr:to>
      <xdr:col>36</xdr:col>
      <xdr:colOff>219075</xdr:colOff>
      <xdr:row>193</xdr:row>
      <xdr:rowOff>85725</xdr:rowOff>
    </xdr:to>
    <xdr:graphicFrame macro="">
      <xdr:nvGraphicFramePr>
        <xdr:cNvPr id="4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168</xdr:row>
      <xdr:rowOff>0</xdr:rowOff>
    </xdr:from>
    <xdr:to>
      <xdr:col>79</xdr:col>
      <xdr:colOff>38100</xdr:colOff>
      <xdr:row>200</xdr:row>
      <xdr:rowOff>28575</xdr:rowOff>
    </xdr:to>
    <xdr:graphicFrame macro="">
      <xdr:nvGraphicFramePr>
        <xdr:cNvPr id="4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126</xdr:row>
      <xdr:rowOff>393700</xdr:rowOff>
    </xdr:from>
    <xdr:to>
      <xdr:col>36</xdr:col>
      <xdr:colOff>206375</xdr:colOff>
      <xdr:row>151</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126</xdr:row>
      <xdr:rowOff>279400</xdr:rowOff>
    </xdr:from>
    <xdr:to>
      <xdr:col>79</xdr:col>
      <xdr:colOff>215900</xdr:colOff>
      <xdr:row>158</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88</xdr:row>
      <xdr:rowOff>533400</xdr:rowOff>
    </xdr:from>
    <xdr:to>
      <xdr:col>36</xdr:col>
      <xdr:colOff>79375</xdr:colOff>
      <xdr:row>117</xdr:row>
      <xdr:rowOff>38100</xdr:rowOff>
    </xdr:to>
    <xdr:graphicFrame macro="">
      <xdr:nvGraphicFramePr>
        <xdr:cNvPr id="5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88</xdr:row>
      <xdr:rowOff>254000</xdr:rowOff>
    </xdr:from>
    <xdr:to>
      <xdr:col>80</xdr:col>
      <xdr:colOff>304800</xdr:colOff>
      <xdr:row>124</xdr:row>
      <xdr:rowOff>28575</xdr:rowOff>
    </xdr:to>
    <xdr:graphicFrame macro="">
      <xdr:nvGraphicFramePr>
        <xdr:cNvPr id="5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45</xdr:row>
      <xdr:rowOff>127000</xdr:rowOff>
    </xdr:from>
    <xdr:to>
      <xdr:col>36</xdr:col>
      <xdr:colOff>155575</xdr:colOff>
      <xdr:row>76</xdr:row>
      <xdr:rowOff>127000</xdr:rowOff>
    </xdr:to>
    <xdr:graphicFrame macro="">
      <xdr:nvGraphicFramePr>
        <xdr:cNvPr id="5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47</xdr:row>
      <xdr:rowOff>152400</xdr:rowOff>
    </xdr:from>
    <xdr:to>
      <xdr:col>80</xdr:col>
      <xdr:colOff>482600</xdr:colOff>
      <xdr:row>88</xdr:row>
      <xdr:rowOff>0</xdr:rowOff>
    </xdr:to>
    <xdr:graphicFrame macro="">
      <xdr:nvGraphicFramePr>
        <xdr:cNvPr id="5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0</xdr:row>
      <xdr:rowOff>177800</xdr:rowOff>
    </xdr:from>
    <xdr:to>
      <xdr:col>36</xdr:col>
      <xdr:colOff>346075</xdr:colOff>
      <xdr:row>41</xdr:row>
      <xdr:rowOff>101600</xdr:rowOff>
    </xdr:to>
    <xdr:graphicFrame macro="">
      <xdr:nvGraphicFramePr>
        <xdr:cNvPr id="5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0</xdr:row>
      <xdr:rowOff>114300</xdr:rowOff>
    </xdr:from>
    <xdr:to>
      <xdr:col>85</xdr:col>
      <xdr:colOff>460375</xdr:colOff>
      <xdr:row>45</xdr:row>
      <xdr:rowOff>431800</xdr:rowOff>
    </xdr:to>
    <xdr:graphicFrame macro="">
      <xdr:nvGraphicFramePr>
        <xdr:cNvPr id="5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vgl3_RAN%237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 val="AccessDB"/>
      <sheetName val="sorted_ADB"/>
      <sheetName val="compare_3GU_ADB"/>
      <sheetName val="CR-parsed-info"/>
      <sheetName val="sorted_CR-parsed-info"/>
      <sheetName val="compare_3GU_parsed"/>
      <sheetName val="CR_Packs_List_new"/>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1001"/>
  <sheetViews>
    <sheetView zoomScale="80" zoomScaleNormal="80" workbookViewId="0">
      <selection activeCell="A39" sqref="A39"/>
    </sheetView>
  </sheetViews>
  <sheetFormatPr defaultRowHeight="12.75"/>
  <cols>
    <col min="1" max="1" width="7.42578125" style="2" customWidth="1"/>
    <col min="2" max="2" width="4.7109375" style="2" customWidth="1"/>
    <col min="3" max="3" width="6.42578125" style="2" customWidth="1"/>
    <col min="4" max="5" width="9.7109375" style="2" customWidth="1"/>
    <col min="6" max="6" width="10" style="2" customWidth="1"/>
    <col min="7" max="7" width="9.42578125" style="2" customWidth="1"/>
    <col min="8" max="8" width="9.85546875" style="2" customWidth="1"/>
    <col min="9" max="9" width="9.7109375" style="2" customWidth="1"/>
    <col min="10" max="10" width="9.85546875" style="2" customWidth="1"/>
    <col min="11" max="11" width="10.5703125" style="2" customWidth="1"/>
    <col min="12" max="12" width="11" style="2" customWidth="1"/>
    <col min="13" max="13" width="11.140625" style="2" customWidth="1"/>
    <col min="14" max="16" width="9.140625" style="2"/>
    <col min="17" max="17" width="8" style="2" customWidth="1"/>
    <col min="18" max="18" width="9.140625" style="2"/>
    <col min="19" max="19" width="15" style="2" customWidth="1"/>
    <col min="20" max="24" width="9.140625" style="2"/>
    <col min="25" max="25" width="16.7109375" style="2" customWidth="1"/>
    <col min="26" max="37" width="9.140625" style="2"/>
    <col min="38" max="38" width="18.85546875" style="2" customWidth="1"/>
    <col min="39" max="60" width="9.140625" style="2"/>
    <col min="61" max="61" width="12" style="2" customWidth="1"/>
    <col min="62" max="62" width="15.7109375" style="2" customWidth="1"/>
    <col min="63" max="63" width="13.85546875" style="2" customWidth="1"/>
    <col min="64" max="64" width="13.7109375" style="2" customWidth="1"/>
    <col min="65" max="66" width="9.140625" style="2"/>
    <col min="67" max="67" width="12.85546875" style="2" customWidth="1"/>
    <col min="68" max="68" width="12.5703125" style="2" customWidth="1"/>
    <col min="69" max="69" width="9.140625" style="2"/>
    <col min="70" max="70" width="9.140625" style="3"/>
    <col min="71" max="71" width="18.28515625" style="2" customWidth="1"/>
    <col min="72" max="72" width="9.140625" style="2"/>
    <col min="73" max="73" width="16.85546875" style="2" customWidth="1"/>
    <col min="74" max="74" width="16.42578125" style="3" customWidth="1"/>
    <col min="75" max="16384" width="9.140625" style="2"/>
  </cols>
  <sheetData>
    <row r="1" spans="1:68" ht="42" customHeight="1">
      <c r="A1" s="21" t="s">
        <v>6099</v>
      </c>
      <c r="B1" s="21" t="s">
        <v>26</v>
      </c>
      <c r="C1" s="21" t="s">
        <v>5960</v>
      </c>
      <c r="D1" s="21" t="s">
        <v>5961</v>
      </c>
      <c r="E1" s="21" t="s">
        <v>5962</v>
      </c>
      <c r="F1" s="21" t="s">
        <v>5963</v>
      </c>
      <c r="G1" s="21" t="s">
        <v>5964</v>
      </c>
      <c r="H1" s="21" t="s">
        <v>5965</v>
      </c>
      <c r="I1" s="21" t="s">
        <v>5966</v>
      </c>
      <c r="J1" s="22" t="s">
        <v>5967</v>
      </c>
      <c r="K1" s="23" t="s">
        <v>5968</v>
      </c>
      <c r="M1" s="25" t="s">
        <v>6101</v>
      </c>
      <c r="S1" s="24" t="s">
        <v>6099</v>
      </c>
      <c r="AL1" s="1" t="s">
        <v>5970</v>
      </c>
      <c r="AM1" s="29" t="s">
        <v>5959</v>
      </c>
      <c r="AN1" s="30"/>
      <c r="AO1" s="30"/>
      <c r="AP1" s="30"/>
    </row>
    <row r="2" spans="1:68">
      <c r="A2" s="214" t="s">
        <v>37</v>
      </c>
      <c r="B2" s="214" t="s">
        <v>53</v>
      </c>
      <c r="C2" s="32">
        <v>1</v>
      </c>
      <c r="D2" s="217">
        <v>1</v>
      </c>
      <c r="E2" s="217">
        <v>0</v>
      </c>
      <c r="F2" s="217">
        <v>0</v>
      </c>
      <c r="G2" s="217">
        <v>0</v>
      </c>
      <c r="H2" s="217">
        <v>1</v>
      </c>
      <c r="I2" s="217">
        <v>0</v>
      </c>
      <c r="J2" s="217">
        <v>0</v>
      </c>
      <c r="K2" s="218">
        <f t="shared" ref="K2" si="0">SUM(E2:J2)</f>
        <v>1</v>
      </c>
      <c r="S2" s="37" t="s">
        <v>5971</v>
      </c>
      <c r="T2" s="37" t="s">
        <v>39</v>
      </c>
      <c r="U2" s="37" t="s">
        <v>40</v>
      </c>
      <c r="V2" s="37" t="s">
        <v>41</v>
      </c>
      <c r="W2" s="37" t="s">
        <v>42</v>
      </c>
      <c r="X2" s="37" t="s">
        <v>43</v>
      </c>
      <c r="Y2" s="37" t="s">
        <v>44</v>
      </c>
      <c r="AL2" s="2" t="s">
        <v>5972</v>
      </c>
      <c r="AM2" s="30"/>
      <c r="AN2" s="30"/>
      <c r="AO2" s="30"/>
      <c r="AP2" s="30"/>
    </row>
    <row r="3" spans="1:68">
      <c r="A3" s="214" t="s">
        <v>37</v>
      </c>
      <c r="B3" s="214" t="s">
        <v>38</v>
      </c>
      <c r="C3" s="32">
        <v>1</v>
      </c>
      <c r="D3" s="217">
        <v>1</v>
      </c>
      <c r="E3" s="217">
        <v>0</v>
      </c>
      <c r="F3" s="217">
        <v>0</v>
      </c>
      <c r="G3" s="217">
        <v>0</v>
      </c>
      <c r="H3" s="217">
        <v>1</v>
      </c>
      <c r="I3" s="217">
        <v>0</v>
      </c>
      <c r="J3" s="217">
        <v>0</v>
      </c>
      <c r="K3" s="218">
        <f t="shared" ref="K3" si="1">SUM(E3:J3)</f>
        <v>1</v>
      </c>
      <c r="M3" s="2">
        <v>2</v>
      </c>
      <c r="S3" s="37" t="s">
        <v>5973</v>
      </c>
      <c r="T3" s="46">
        <v>0</v>
      </c>
      <c r="U3" s="46">
        <v>0</v>
      </c>
      <c r="V3" s="46">
        <v>0</v>
      </c>
      <c r="W3" s="46">
        <v>2</v>
      </c>
      <c r="X3" s="46">
        <v>0</v>
      </c>
      <c r="Y3" s="37">
        <f t="shared" ref="Y3:Y9" si="2">SUM(T3:X3)</f>
        <v>2</v>
      </c>
      <c r="AL3" s="2" t="s">
        <v>5974</v>
      </c>
      <c r="AM3" s="30"/>
      <c r="AN3" s="30"/>
      <c r="AO3" s="30"/>
      <c r="AP3" s="30"/>
      <c r="BI3" s="2" t="s">
        <v>5975</v>
      </c>
    </row>
    <row r="4" spans="1:68">
      <c r="A4" s="215" t="s">
        <v>45</v>
      </c>
      <c r="B4" s="215" t="s">
        <v>46</v>
      </c>
      <c r="C4" s="39">
        <v>2</v>
      </c>
      <c r="D4" s="219">
        <v>2</v>
      </c>
      <c r="E4" s="219">
        <v>0</v>
      </c>
      <c r="F4" s="219">
        <v>0</v>
      </c>
      <c r="G4" s="219">
        <v>0</v>
      </c>
      <c r="H4" s="219">
        <v>2</v>
      </c>
      <c r="I4" s="219">
        <v>0</v>
      </c>
      <c r="J4" s="219">
        <v>0</v>
      </c>
      <c r="K4" s="220">
        <f t="shared" ref="K4:K22" si="3">SUM(E4:J4)</f>
        <v>2</v>
      </c>
      <c r="S4" s="49" t="s">
        <v>5976</v>
      </c>
      <c r="T4" s="50">
        <v>0</v>
      </c>
      <c r="U4" s="50">
        <v>0</v>
      </c>
      <c r="V4" s="50">
        <v>0</v>
      </c>
      <c r="W4" s="50">
        <v>3</v>
      </c>
      <c r="X4" s="50">
        <v>0</v>
      </c>
      <c r="Y4" s="37">
        <f t="shared" si="2"/>
        <v>3</v>
      </c>
      <c r="AM4" s="30"/>
      <c r="AN4" s="30"/>
      <c r="AO4" s="30"/>
      <c r="AP4" s="30"/>
    </row>
    <row r="5" spans="1:68">
      <c r="A5" s="215" t="s">
        <v>45</v>
      </c>
      <c r="B5" s="216" t="s">
        <v>49</v>
      </c>
      <c r="C5" s="40">
        <v>1</v>
      </c>
      <c r="D5" s="219">
        <v>1</v>
      </c>
      <c r="E5" s="219">
        <v>0</v>
      </c>
      <c r="F5" s="219">
        <v>0</v>
      </c>
      <c r="G5" s="219">
        <v>0</v>
      </c>
      <c r="H5" s="219">
        <v>1</v>
      </c>
      <c r="I5" s="219">
        <v>0</v>
      </c>
      <c r="J5" s="219">
        <v>0</v>
      </c>
      <c r="K5" s="221">
        <f t="shared" si="3"/>
        <v>1</v>
      </c>
      <c r="M5" s="2">
        <v>3</v>
      </c>
      <c r="S5" s="37" t="s">
        <v>5977</v>
      </c>
      <c r="T5" s="46">
        <v>0</v>
      </c>
      <c r="U5" s="46">
        <v>0</v>
      </c>
      <c r="V5" s="46">
        <v>0</v>
      </c>
      <c r="W5" s="46">
        <v>6</v>
      </c>
      <c r="X5" s="46">
        <v>0</v>
      </c>
      <c r="Y5" s="37">
        <f t="shared" si="2"/>
        <v>6</v>
      </c>
      <c r="AL5" s="2" t="s">
        <v>48</v>
      </c>
      <c r="AM5" s="2" t="s">
        <v>5978</v>
      </c>
      <c r="AN5" s="2" t="s">
        <v>5979</v>
      </c>
      <c r="AO5" s="2" t="s">
        <v>5980</v>
      </c>
      <c r="AP5" s="2" t="s">
        <v>5981</v>
      </c>
      <c r="AQ5" s="2" t="s">
        <v>5982</v>
      </c>
      <c r="AR5" s="2" t="s">
        <v>5983</v>
      </c>
      <c r="AS5" s="2" t="s">
        <v>5984</v>
      </c>
      <c r="AT5" s="51" t="s">
        <v>5985</v>
      </c>
      <c r="AU5" s="51" t="s">
        <v>5986</v>
      </c>
      <c r="AV5" s="2" t="s">
        <v>5987</v>
      </c>
      <c r="AW5" s="2" t="s">
        <v>5988</v>
      </c>
      <c r="AX5" s="2" t="s">
        <v>5989</v>
      </c>
      <c r="AY5" s="2" t="s">
        <v>5990</v>
      </c>
      <c r="AZ5" s="2" t="s">
        <v>5991</v>
      </c>
      <c r="BA5" s="2" t="s">
        <v>5992</v>
      </c>
      <c r="BB5" s="2" t="s">
        <v>5993</v>
      </c>
      <c r="BC5" s="2" t="s">
        <v>5994</v>
      </c>
      <c r="BD5" s="2" t="s">
        <v>5995</v>
      </c>
      <c r="BE5" s="2" t="s">
        <v>5996</v>
      </c>
      <c r="BF5" s="2" t="s">
        <v>5997</v>
      </c>
      <c r="BG5" s="2" t="s">
        <v>5998</v>
      </c>
      <c r="BH5" s="2" t="s">
        <v>5999</v>
      </c>
      <c r="BI5" s="24" t="s">
        <v>6000</v>
      </c>
      <c r="BJ5" s="2" t="s">
        <v>6001</v>
      </c>
      <c r="BK5" s="2" t="s">
        <v>6002</v>
      </c>
      <c r="BL5" s="2" t="s">
        <v>6003</v>
      </c>
      <c r="BM5" s="2" t="s">
        <v>6004</v>
      </c>
      <c r="BN5" s="2" t="s">
        <v>5959</v>
      </c>
      <c r="BO5" s="2" t="s">
        <v>6099</v>
      </c>
    </row>
    <row r="6" spans="1:68">
      <c r="A6" s="214" t="s">
        <v>47</v>
      </c>
      <c r="B6" s="214" t="s">
        <v>49</v>
      </c>
      <c r="C6" s="32">
        <v>3</v>
      </c>
      <c r="D6" s="217">
        <v>3</v>
      </c>
      <c r="E6" s="217">
        <v>0</v>
      </c>
      <c r="F6" s="217">
        <v>0</v>
      </c>
      <c r="G6" s="217">
        <v>0</v>
      </c>
      <c r="H6" s="217">
        <v>3</v>
      </c>
      <c r="I6" s="217">
        <v>0</v>
      </c>
      <c r="J6" s="217">
        <v>0</v>
      </c>
      <c r="K6" s="218">
        <f t="shared" si="3"/>
        <v>3</v>
      </c>
      <c r="S6" s="49" t="s">
        <v>6005</v>
      </c>
      <c r="T6" s="50">
        <v>1</v>
      </c>
      <c r="U6" s="50">
        <v>2</v>
      </c>
      <c r="V6" s="50">
        <v>0</v>
      </c>
      <c r="W6" s="50">
        <v>17</v>
      </c>
      <c r="X6" s="50">
        <v>23</v>
      </c>
      <c r="Y6" s="37">
        <f t="shared" si="2"/>
        <v>43</v>
      </c>
      <c r="AL6" s="2" t="s">
        <v>6006</v>
      </c>
      <c r="AM6" s="30">
        <v>0</v>
      </c>
      <c r="AN6" s="30">
        <v>0</v>
      </c>
      <c r="AO6" s="30">
        <v>0</v>
      </c>
      <c r="AP6" s="30">
        <v>0</v>
      </c>
      <c r="AQ6" s="30">
        <v>0</v>
      </c>
      <c r="AR6" s="30">
        <v>0</v>
      </c>
      <c r="AS6" s="30">
        <v>0</v>
      </c>
      <c r="AT6" s="29">
        <v>0</v>
      </c>
      <c r="AU6" s="29">
        <v>0</v>
      </c>
      <c r="AV6" s="30">
        <v>0</v>
      </c>
      <c r="AW6" s="30">
        <v>0</v>
      </c>
      <c r="AX6" s="30">
        <v>0</v>
      </c>
      <c r="AY6" s="30">
        <v>0</v>
      </c>
      <c r="AZ6" s="30">
        <v>0</v>
      </c>
      <c r="BA6" s="30">
        <v>0</v>
      </c>
      <c r="BB6" s="30">
        <v>0</v>
      </c>
      <c r="BC6" s="30">
        <v>0</v>
      </c>
      <c r="BD6" s="30">
        <v>0</v>
      </c>
      <c r="BE6" s="30">
        <v>0</v>
      </c>
      <c r="BF6" s="30">
        <v>0</v>
      </c>
      <c r="BG6" s="30">
        <v>0</v>
      </c>
      <c r="BH6" s="30">
        <v>0</v>
      </c>
      <c r="BI6" s="30">
        <v>0</v>
      </c>
      <c r="BJ6" s="30">
        <v>0</v>
      </c>
      <c r="BK6" s="1">
        <v>0</v>
      </c>
      <c r="BL6" s="1">
        <v>0</v>
      </c>
      <c r="BM6" s="1">
        <v>0</v>
      </c>
      <c r="BN6" s="2">
        <v>0</v>
      </c>
      <c r="BO6" s="2">
        <v>0</v>
      </c>
      <c r="BP6" s="2" t="s">
        <v>6006</v>
      </c>
    </row>
    <row r="7" spans="1:68">
      <c r="A7" s="214" t="s">
        <v>47</v>
      </c>
      <c r="B7" s="214" t="s">
        <v>53</v>
      </c>
      <c r="C7" s="32">
        <v>1</v>
      </c>
      <c r="D7" s="217">
        <v>1</v>
      </c>
      <c r="E7" s="217">
        <v>0</v>
      </c>
      <c r="F7" s="217">
        <v>0</v>
      </c>
      <c r="G7" s="217">
        <v>0</v>
      </c>
      <c r="H7" s="217">
        <v>1</v>
      </c>
      <c r="I7" s="217">
        <v>0</v>
      </c>
      <c r="J7" s="217">
        <v>0</v>
      </c>
      <c r="K7" s="218">
        <f t="shared" si="3"/>
        <v>1</v>
      </c>
      <c r="S7" s="53" t="s">
        <v>6007</v>
      </c>
      <c r="T7" s="46">
        <v>2</v>
      </c>
      <c r="U7" s="46">
        <v>19</v>
      </c>
      <c r="V7" s="46">
        <v>2</v>
      </c>
      <c r="W7" s="46">
        <v>47</v>
      </c>
      <c r="X7" s="46">
        <v>484</v>
      </c>
      <c r="Y7" s="37">
        <f t="shared" si="2"/>
        <v>554</v>
      </c>
      <c r="AL7" s="2" t="s">
        <v>6008</v>
      </c>
      <c r="AM7" s="30">
        <v>0</v>
      </c>
      <c r="AN7" s="30">
        <v>0</v>
      </c>
      <c r="AO7" s="30">
        <v>0</v>
      </c>
      <c r="AP7" s="30">
        <v>0</v>
      </c>
      <c r="AQ7" s="30">
        <v>0</v>
      </c>
      <c r="AR7" s="30">
        <v>0</v>
      </c>
      <c r="AS7" s="30">
        <v>0</v>
      </c>
      <c r="AT7" s="29">
        <v>0</v>
      </c>
      <c r="AU7" s="29">
        <v>0</v>
      </c>
      <c r="AV7" s="30">
        <v>0</v>
      </c>
      <c r="AW7" s="30">
        <v>0</v>
      </c>
      <c r="AX7" s="30">
        <v>0</v>
      </c>
      <c r="AY7" s="30">
        <v>0</v>
      </c>
      <c r="AZ7" s="30">
        <v>0</v>
      </c>
      <c r="BA7" s="30">
        <v>0</v>
      </c>
      <c r="BB7" s="30">
        <v>0</v>
      </c>
      <c r="BC7" s="30">
        <v>0</v>
      </c>
      <c r="BD7" s="30">
        <v>0</v>
      </c>
      <c r="BE7" s="30">
        <v>0</v>
      </c>
      <c r="BF7" s="30">
        <v>0</v>
      </c>
      <c r="BG7" s="30">
        <v>0</v>
      </c>
      <c r="BH7" s="30">
        <v>0</v>
      </c>
      <c r="BI7" s="30">
        <v>0</v>
      </c>
      <c r="BJ7" s="30">
        <v>0</v>
      </c>
      <c r="BK7" s="1">
        <v>0</v>
      </c>
      <c r="BL7" s="1">
        <v>0</v>
      </c>
      <c r="BM7" s="1">
        <v>0</v>
      </c>
      <c r="BN7" s="2">
        <v>0</v>
      </c>
      <c r="BO7" s="2">
        <v>0</v>
      </c>
      <c r="BP7" s="2" t="s">
        <v>6008</v>
      </c>
    </row>
    <row r="8" spans="1:68">
      <c r="A8" s="214" t="s">
        <v>47</v>
      </c>
      <c r="B8" s="214" t="s">
        <v>38</v>
      </c>
      <c r="C8" s="32">
        <v>2</v>
      </c>
      <c r="D8" s="217">
        <v>2</v>
      </c>
      <c r="E8" s="217">
        <v>0</v>
      </c>
      <c r="F8" s="217">
        <v>0</v>
      </c>
      <c r="G8" s="217">
        <v>0</v>
      </c>
      <c r="H8" s="217">
        <v>2</v>
      </c>
      <c r="I8" s="217">
        <v>0</v>
      </c>
      <c r="J8" s="217">
        <v>0</v>
      </c>
      <c r="K8" s="218">
        <f t="shared" si="3"/>
        <v>2</v>
      </c>
      <c r="M8" s="2">
        <v>6</v>
      </c>
      <c r="S8" s="49" t="s">
        <v>6009</v>
      </c>
      <c r="T8" s="50">
        <v>69</v>
      </c>
      <c r="U8" s="50">
        <v>129</v>
      </c>
      <c r="V8" s="50">
        <v>39</v>
      </c>
      <c r="W8" s="50">
        <v>135</v>
      </c>
      <c r="X8" s="50">
        <v>191</v>
      </c>
      <c r="Y8" s="37">
        <f t="shared" si="2"/>
        <v>563</v>
      </c>
      <c r="AL8" s="2" t="s">
        <v>6010</v>
      </c>
      <c r="AM8" s="30">
        <v>0</v>
      </c>
      <c r="AN8" s="30">
        <v>0</v>
      </c>
      <c r="AO8" s="30">
        <v>0</v>
      </c>
      <c r="AP8" s="30">
        <v>0</v>
      </c>
      <c r="AQ8" s="30">
        <v>0</v>
      </c>
      <c r="AR8" s="30">
        <v>0</v>
      </c>
      <c r="AS8" s="30">
        <v>0</v>
      </c>
      <c r="AT8" s="29">
        <v>0</v>
      </c>
      <c r="AU8" s="29">
        <v>0</v>
      </c>
      <c r="AV8" s="30">
        <v>0</v>
      </c>
      <c r="AW8" s="30">
        <v>0</v>
      </c>
      <c r="AX8" s="30">
        <v>1</v>
      </c>
      <c r="AY8" s="30">
        <v>0</v>
      </c>
      <c r="AZ8" s="30">
        <v>0</v>
      </c>
      <c r="BA8" s="30">
        <v>0</v>
      </c>
      <c r="BB8" s="30">
        <v>0</v>
      </c>
      <c r="BC8" s="30">
        <v>0</v>
      </c>
      <c r="BD8" s="30">
        <v>0</v>
      </c>
      <c r="BE8" s="30">
        <v>0</v>
      </c>
      <c r="BF8" s="30">
        <v>0</v>
      </c>
      <c r="BG8" s="30">
        <v>0</v>
      </c>
      <c r="BH8" s="30">
        <v>0</v>
      </c>
      <c r="BI8" s="30">
        <v>0</v>
      </c>
      <c r="BJ8" s="30">
        <v>0</v>
      </c>
      <c r="BK8" s="1">
        <v>0</v>
      </c>
      <c r="BL8" s="1">
        <v>0</v>
      </c>
      <c r="BM8" s="1">
        <v>0</v>
      </c>
      <c r="BN8" s="2">
        <v>0</v>
      </c>
      <c r="BO8" s="2">
        <v>0</v>
      </c>
      <c r="BP8" s="2" t="s">
        <v>6010</v>
      </c>
    </row>
    <row r="9" spans="1:68">
      <c r="A9" s="215" t="s">
        <v>51</v>
      </c>
      <c r="B9" s="215" t="s">
        <v>46</v>
      </c>
      <c r="C9" s="42">
        <v>2</v>
      </c>
      <c r="D9" s="219">
        <v>2</v>
      </c>
      <c r="E9" s="219">
        <v>0</v>
      </c>
      <c r="F9" s="219">
        <v>0</v>
      </c>
      <c r="G9" s="219">
        <v>0</v>
      </c>
      <c r="H9" s="219">
        <v>2</v>
      </c>
      <c r="I9" s="219">
        <v>0</v>
      </c>
      <c r="J9" s="219">
        <v>0</v>
      </c>
      <c r="K9" s="220">
        <f t="shared" si="3"/>
        <v>2</v>
      </c>
      <c r="T9" s="2">
        <f>SUM(T3:T8)</f>
        <v>72</v>
      </c>
      <c r="U9" s="2">
        <f>SUM(U3:U8)</f>
        <v>150</v>
      </c>
      <c r="V9" s="2">
        <f>SUM(V3:V8)</f>
        <v>41</v>
      </c>
      <c r="W9" s="2">
        <f>SUM(W3:W8)</f>
        <v>210</v>
      </c>
      <c r="X9" s="2">
        <f>SUM(X3:X8)</f>
        <v>698</v>
      </c>
      <c r="Y9" s="37">
        <f t="shared" si="2"/>
        <v>1171</v>
      </c>
      <c r="AL9" s="2" t="s">
        <v>6011</v>
      </c>
      <c r="AM9" s="30">
        <v>0</v>
      </c>
      <c r="AN9" s="30">
        <v>0</v>
      </c>
      <c r="AO9" s="30">
        <v>0</v>
      </c>
      <c r="AP9" s="30">
        <v>0</v>
      </c>
      <c r="AQ9" s="30">
        <v>0</v>
      </c>
      <c r="AR9" s="30">
        <v>0</v>
      </c>
      <c r="AS9" s="30">
        <v>0</v>
      </c>
      <c r="AT9" s="29">
        <v>0</v>
      </c>
      <c r="AU9" s="29">
        <v>0</v>
      </c>
      <c r="AV9" s="30">
        <v>0</v>
      </c>
      <c r="AW9" s="30">
        <v>0</v>
      </c>
      <c r="AX9" s="30">
        <v>1</v>
      </c>
      <c r="AY9" s="30">
        <v>0</v>
      </c>
      <c r="AZ9" s="30">
        <v>0</v>
      </c>
      <c r="BA9" s="30">
        <v>0</v>
      </c>
      <c r="BB9" s="30">
        <v>0</v>
      </c>
      <c r="BC9" s="30">
        <v>0</v>
      </c>
      <c r="BD9" s="30">
        <v>0</v>
      </c>
      <c r="BE9" s="30">
        <v>0</v>
      </c>
      <c r="BF9" s="30">
        <v>0</v>
      </c>
      <c r="BG9" s="30">
        <v>0</v>
      </c>
      <c r="BH9" s="30">
        <v>0</v>
      </c>
      <c r="BI9" s="30">
        <v>0</v>
      </c>
      <c r="BJ9" s="30">
        <v>0</v>
      </c>
      <c r="BK9" s="1">
        <v>0</v>
      </c>
      <c r="BL9" s="1">
        <v>0</v>
      </c>
      <c r="BM9" s="1">
        <v>0</v>
      </c>
      <c r="BN9" s="2">
        <v>0</v>
      </c>
      <c r="BO9" s="2">
        <v>0</v>
      </c>
      <c r="BP9" s="2" t="s">
        <v>6011</v>
      </c>
    </row>
    <row r="10" spans="1:68">
      <c r="A10" s="215" t="s">
        <v>51</v>
      </c>
      <c r="B10" s="215" t="s">
        <v>49</v>
      </c>
      <c r="C10" s="42">
        <v>10</v>
      </c>
      <c r="D10" s="219">
        <v>10</v>
      </c>
      <c r="E10" s="219">
        <v>0</v>
      </c>
      <c r="F10" s="219">
        <v>0</v>
      </c>
      <c r="G10" s="219">
        <v>0</v>
      </c>
      <c r="H10" s="219">
        <v>4</v>
      </c>
      <c r="I10" s="219">
        <v>6</v>
      </c>
      <c r="J10" s="219">
        <v>0</v>
      </c>
      <c r="K10" s="220">
        <f t="shared" si="3"/>
        <v>10</v>
      </c>
      <c r="AL10" s="2" t="s">
        <v>6012</v>
      </c>
      <c r="AM10" s="30">
        <v>364</v>
      </c>
      <c r="AN10" s="30">
        <v>349</v>
      </c>
      <c r="AO10" s="30">
        <v>510</v>
      </c>
      <c r="AP10" s="30">
        <v>535</v>
      </c>
      <c r="AQ10" s="30">
        <v>579</v>
      </c>
      <c r="AR10" s="30">
        <v>91</v>
      </c>
      <c r="AS10" s="30">
        <v>181</v>
      </c>
      <c r="AT10" s="29">
        <v>166</v>
      </c>
      <c r="AU10" s="29">
        <v>123</v>
      </c>
      <c r="AV10" s="30">
        <v>6</v>
      </c>
      <c r="AW10" s="30">
        <v>0</v>
      </c>
      <c r="AX10" s="30">
        <v>1</v>
      </c>
      <c r="AY10" s="30">
        <v>0</v>
      </c>
      <c r="AZ10" s="30">
        <v>0</v>
      </c>
      <c r="BA10" s="30">
        <v>0</v>
      </c>
      <c r="BB10" s="30">
        <v>0</v>
      </c>
      <c r="BC10" s="30">
        <v>0</v>
      </c>
      <c r="BD10" s="30">
        <v>0</v>
      </c>
      <c r="BE10" s="30">
        <v>0</v>
      </c>
      <c r="BF10" s="30">
        <v>0</v>
      </c>
      <c r="BG10" s="30">
        <v>0</v>
      </c>
      <c r="BH10" s="30">
        <v>0</v>
      </c>
      <c r="BI10" s="30">
        <v>0</v>
      </c>
      <c r="BJ10" s="30">
        <v>0</v>
      </c>
      <c r="BK10" s="1">
        <v>0</v>
      </c>
      <c r="BL10" s="1">
        <v>1</v>
      </c>
      <c r="BM10" s="1">
        <v>0</v>
      </c>
      <c r="BN10" s="2">
        <v>0</v>
      </c>
      <c r="BO10" s="2">
        <v>0</v>
      </c>
      <c r="BP10" s="2" t="s">
        <v>6012</v>
      </c>
    </row>
    <row r="11" spans="1:68">
      <c r="A11" s="215" t="s">
        <v>51</v>
      </c>
      <c r="B11" s="215" t="s">
        <v>53</v>
      </c>
      <c r="C11" s="42">
        <v>1</v>
      </c>
      <c r="D11" s="219">
        <v>1</v>
      </c>
      <c r="E11" s="219">
        <v>0</v>
      </c>
      <c r="F11" s="219">
        <v>0</v>
      </c>
      <c r="G11" s="219">
        <v>0</v>
      </c>
      <c r="H11" s="219">
        <v>1</v>
      </c>
      <c r="I11" s="219">
        <v>0</v>
      </c>
      <c r="J11" s="219">
        <v>0</v>
      </c>
      <c r="K11" s="220">
        <f t="shared" si="3"/>
        <v>1</v>
      </c>
      <c r="AL11" s="44" t="s">
        <v>6013</v>
      </c>
      <c r="AM11" s="30">
        <v>0</v>
      </c>
      <c r="AN11" s="30">
        <v>0</v>
      </c>
      <c r="AO11" s="30">
        <v>0</v>
      </c>
      <c r="AP11" s="30">
        <v>0</v>
      </c>
      <c r="AQ11" s="30">
        <v>0</v>
      </c>
      <c r="AR11" s="30">
        <v>415</v>
      </c>
      <c r="AS11" s="30">
        <v>435</v>
      </c>
      <c r="AT11" s="29">
        <v>345</v>
      </c>
      <c r="AU11" s="29">
        <v>433</v>
      </c>
      <c r="AV11" s="30">
        <v>457</v>
      </c>
      <c r="AW11" s="30">
        <v>568</v>
      </c>
      <c r="AX11" s="30">
        <v>453</v>
      </c>
      <c r="AY11" s="30">
        <v>391</v>
      </c>
      <c r="AZ11" s="30">
        <v>236</v>
      </c>
      <c r="BA11" s="30">
        <v>35</v>
      </c>
      <c r="BB11" s="30">
        <v>44</v>
      </c>
      <c r="BC11" s="30">
        <v>12</v>
      </c>
      <c r="BD11" s="54">
        <v>15</v>
      </c>
      <c r="BE11" s="54">
        <v>11</v>
      </c>
      <c r="BF11" s="54">
        <v>1</v>
      </c>
      <c r="BG11" s="30">
        <v>0</v>
      </c>
      <c r="BH11" s="55">
        <v>0</v>
      </c>
      <c r="BI11" s="30">
        <v>0</v>
      </c>
      <c r="BJ11" s="30">
        <v>0</v>
      </c>
      <c r="BK11" s="1">
        <v>0</v>
      </c>
      <c r="BL11" s="1">
        <v>1</v>
      </c>
      <c r="BM11" s="1">
        <v>0</v>
      </c>
      <c r="BN11" s="44">
        <v>0</v>
      </c>
      <c r="BO11" s="2">
        <v>0</v>
      </c>
      <c r="BP11" s="44" t="s">
        <v>6013</v>
      </c>
    </row>
    <row r="12" spans="1:68">
      <c r="A12" s="215" t="s">
        <v>51</v>
      </c>
      <c r="B12" s="215" t="s">
        <v>38</v>
      </c>
      <c r="C12" s="42">
        <v>31</v>
      </c>
      <c r="D12" s="219">
        <v>30</v>
      </c>
      <c r="E12" s="219">
        <v>1</v>
      </c>
      <c r="F12" s="219">
        <v>2</v>
      </c>
      <c r="G12" s="219">
        <v>0</v>
      </c>
      <c r="H12" s="219">
        <v>10</v>
      </c>
      <c r="I12" s="219">
        <v>17</v>
      </c>
      <c r="J12" s="219">
        <v>0</v>
      </c>
      <c r="K12" s="220">
        <f t="shared" si="3"/>
        <v>30</v>
      </c>
      <c r="M12" s="2">
        <f>SUM(K9:K12)</f>
        <v>43</v>
      </c>
      <c r="S12" s="37" t="s">
        <v>6014</v>
      </c>
      <c r="T12" s="37" t="s">
        <v>39</v>
      </c>
      <c r="U12" s="37" t="s">
        <v>40</v>
      </c>
      <c r="V12" s="37" t="s">
        <v>41</v>
      </c>
      <c r="W12" s="37" t="s">
        <v>42</v>
      </c>
      <c r="X12" s="37" t="s">
        <v>43</v>
      </c>
      <c r="Y12" s="37" t="s">
        <v>44</v>
      </c>
      <c r="AL12" s="2" t="s">
        <v>6015</v>
      </c>
      <c r="AM12" s="30">
        <v>3</v>
      </c>
      <c r="AN12" s="30">
        <v>0</v>
      </c>
      <c r="AO12" s="30">
        <v>1</v>
      </c>
      <c r="AP12" s="30">
        <v>1</v>
      </c>
      <c r="AQ12" s="30">
        <v>1</v>
      </c>
      <c r="AR12" s="30">
        <v>0</v>
      </c>
      <c r="AS12" s="30">
        <v>0</v>
      </c>
      <c r="AT12" s="29">
        <v>0</v>
      </c>
      <c r="AU12" s="29">
        <v>0</v>
      </c>
      <c r="AV12" s="30">
        <v>1</v>
      </c>
      <c r="AW12" s="30">
        <v>2</v>
      </c>
      <c r="AX12" s="30">
        <v>1</v>
      </c>
      <c r="AY12" s="30">
        <v>1</v>
      </c>
      <c r="AZ12" s="30">
        <v>0</v>
      </c>
      <c r="BA12" s="30">
        <v>0</v>
      </c>
      <c r="BB12" s="30">
        <v>1</v>
      </c>
      <c r="BC12" s="30">
        <v>0</v>
      </c>
      <c r="BD12" s="30">
        <v>0</v>
      </c>
      <c r="BE12" s="30">
        <v>0</v>
      </c>
      <c r="BF12" s="30">
        <v>1</v>
      </c>
      <c r="BG12" s="30">
        <v>1</v>
      </c>
      <c r="BH12" s="30">
        <v>0</v>
      </c>
      <c r="BI12" s="30">
        <v>0</v>
      </c>
      <c r="BJ12" s="30">
        <v>0</v>
      </c>
      <c r="BK12" s="1">
        <v>0</v>
      </c>
      <c r="BL12" s="1">
        <v>0</v>
      </c>
      <c r="BM12" s="1">
        <v>0</v>
      </c>
      <c r="BN12" s="2">
        <v>0</v>
      </c>
      <c r="BO12" s="2">
        <v>0</v>
      </c>
      <c r="BP12" s="2" t="s">
        <v>6015</v>
      </c>
    </row>
    <row r="13" spans="1:68">
      <c r="A13" s="214" t="s">
        <v>52</v>
      </c>
      <c r="B13" s="214" t="s">
        <v>46</v>
      </c>
      <c r="C13" s="33">
        <v>15</v>
      </c>
      <c r="D13" s="217">
        <v>14</v>
      </c>
      <c r="E13" s="217">
        <v>1</v>
      </c>
      <c r="F13" s="217">
        <v>2</v>
      </c>
      <c r="G13" s="217">
        <v>0</v>
      </c>
      <c r="H13" s="217">
        <v>11</v>
      </c>
      <c r="I13" s="217">
        <v>0</v>
      </c>
      <c r="J13" s="217">
        <v>0</v>
      </c>
      <c r="K13" s="218">
        <f t="shared" si="3"/>
        <v>14</v>
      </c>
      <c r="S13" s="37" t="s">
        <v>5973</v>
      </c>
      <c r="T13" s="46">
        <v>0</v>
      </c>
      <c r="U13" s="46">
        <v>0</v>
      </c>
      <c r="V13" s="46">
        <v>0</v>
      </c>
      <c r="W13" s="59">
        <v>0</v>
      </c>
      <c r="X13" s="46">
        <v>0</v>
      </c>
      <c r="Y13" s="37">
        <f t="shared" ref="Y13:Y19" si="4">SUM(T13:X13)</f>
        <v>0</v>
      </c>
      <c r="AL13" s="2" t="s">
        <v>6016</v>
      </c>
      <c r="AM13" s="30">
        <v>3</v>
      </c>
      <c r="AN13" s="30">
        <v>3</v>
      </c>
      <c r="AO13" s="30">
        <v>1</v>
      </c>
      <c r="AP13" s="30">
        <v>1</v>
      </c>
      <c r="AQ13" s="30">
        <v>1</v>
      </c>
      <c r="AR13" s="30">
        <v>0</v>
      </c>
      <c r="AS13" s="30">
        <v>0</v>
      </c>
      <c r="AT13" s="29">
        <v>0</v>
      </c>
      <c r="AU13" s="29">
        <v>1</v>
      </c>
      <c r="AV13" s="30">
        <v>1</v>
      </c>
      <c r="AW13" s="30">
        <v>0</v>
      </c>
      <c r="AX13" s="30">
        <v>0</v>
      </c>
      <c r="AY13" s="30">
        <v>1</v>
      </c>
      <c r="AZ13" s="30">
        <v>0</v>
      </c>
      <c r="BA13" s="30">
        <v>0</v>
      </c>
      <c r="BB13" s="30">
        <v>1</v>
      </c>
      <c r="BC13" s="30">
        <v>0</v>
      </c>
      <c r="BD13" s="30">
        <v>0</v>
      </c>
      <c r="BE13" s="30">
        <v>0</v>
      </c>
      <c r="BF13" s="30">
        <v>0</v>
      </c>
      <c r="BG13" s="30">
        <v>1</v>
      </c>
      <c r="BH13" s="30">
        <v>0</v>
      </c>
      <c r="BI13" s="30">
        <v>0</v>
      </c>
      <c r="BJ13" s="30">
        <v>0</v>
      </c>
      <c r="BK13" s="1">
        <v>0</v>
      </c>
      <c r="BL13" s="1">
        <v>0</v>
      </c>
      <c r="BM13" s="1">
        <v>0</v>
      </c>
      <c r="BN13" s="2">
        <v>0</v>
      </c>
      <c r="BO13" s="2">
        <v>0</v>
      </c>
      <c r="BP13" s="2" t="s">
        <v>6016</v>
      </c>
    </row>
    <row r="14" spans="1:68">
      <c r="A14" s="214" t="s">
        <v>52</v>
      </c>
      <c r="B14" s="214" t="s">
        <v>49</v>
      </c>
      <c r="C14" s="32">
        <v>32</v>
      </c>
      <c r="D14" s="217">
        <v>32</v>
      </c>
      <c r="E14" s="217">
        <v>0</v>
      </c>
      <c r="F14" s="217">
        <v>0</v>
      </c>
      <c r="G14" s="217">
        <v>0</v>
      </c>
      <c r="H14" s="217">
        <v>4</v>
      </c>
      <c r="I14" s="217">
        <v>28</v>
      </c>
      <c r="J14" s="217">
        <v>0</v>
      </c>
      <c r="K14" s="218">
        <f t="shared" si="3"/>
        <v>32</v>
      </c>
      <c r="S14" s="49" t="s">
        <v>5976</v>
      </c>
      <c r="T14" s="50">
        <v>0</v>
      </c>
      <c r="U14" s="50">
        <v>0</v>
      </c>
      <c r="V14" s="50">
        <v>0</v>
      </c>
      <c r="W14" s="58">
        <v>2</v>
      </c>
      <c r="X14" s="50">
        <v>0</v>
      </c>
      <c r="Y14" s="37">
        <f t="shared" si="4"/>
        <v>2</v>
      </c>
      <c r="AL14" s="2" t="s">
        <v>6017</v>
      </c>
      <c r="AM14" s="30">
        <v>10</v>
      </c>
      <c r="AN14" s="30">
        <v>3</v>
      </c>
      <c r="AO14" s="30">
        <v>5</v>
      </c>
      <c r="AP14" s="30">
        <v>3</v>
      </c>
      <c r="AQ14" s="30">
        <v>2</v>
      </c>
      <c r="AR14" s="30">
        <v>0</v>
      </c>
      <c r="AS14" s="30">
        <v>0</v>
      </c>
      <c r="AT14" s="29">
        <v>0</v>
      </c>
      <c r="AU14" s="29">
        <v>1</v>
      </c>
      <c r="AV14" s="30">
        <v>1</v>
      </c>
      <c r="AW14" s="30">
        <v>0</v>
      </c>
      <c r="AX14" s="30">
        <v>0</v>
      </c>
      <c r="AY14" s="30">
        <v>1</v>
      </c>
      <c r="AZ14" s="30">
        <v>0</v>
      </c>
      <c r="BA14" s="30">
        <v>0</v>
      </c>
      <c r="BB14" s="30">
        <v>1</v>
      </c>
      <c r="BC14" s="30">
        <v>0</v>
      </c>
      <c r="BD14" s="30">
        <v>0</v>
      </c>
      <c r="BE14" s="30">
        <v>0</v>
      </c>
      <c r="BF14" s="30">
        <v>0</v>
      </c>
      <c r="BG14" s="30">
        <v>1</v>
      </c>
      <c r="BH14" s="30">
        <v>0</v>
      </c>
      <c r="BI14" s="30">
        <v>0</v>
      </c>
      <c r="BJ14" s="30">
        <v>0</v>
      </c>
      <c r="BK14" s="1">
        <v>0</v>
      </c>
      <c r="BL14" s="1">
        <v>0</v>
      </c>
      <c r="BM14" s="1">
        <v>0</v>
      </c>
      <c r="BN14" s="2">
        <v>0</v>
      </c>
      <c r="BO14" s="2">
        <v>0</v>
      </c>
      <c r="BP14" s="2" t="s">
        <v>6017</v>
      </c>
    </row>
    <row r="15" spans="1:68">
      <c r="A15" s="214" t="s">
        <v>52</v>
      </c>
      <c r="B15" s="214" t="s">
        <v>50</v>
      </c>
      <c r="C15" s="32">
        <v>4</v>
      </c>
      <c r="D15" s="217">
        <v>3</v>
      </c>
      <c r="E15" s="217">
        <v>0</v>
      </c>
      <c r="F15" s="217">
        <v>3</v>
      </c>
      <c r="G15" s="217">
        <v>0</v>
      </c>
      <c r="H15" s="217">
        <v>0</v>
      </c>
      <c r="I15" s="217">
        <v>0</v>
      </c>
      <c r="J15" s="217">
        <v>0</v>
      </c>
      <c r="K15" s="218">
        <f t="shared" si="3"/>
        <v>3</v>
      </c>
      <c r="S15" s="37" t="s">
        <v>5977</v>
      </c>
      <c r="T15" s="72">
        <v>0</v>
      </c>
      <c r="U15" s="72">
        <v>0</v>
      </c>
      <c r="V15" s="72">
        <v>0</v>
      </c>
      <c r="W15" s="59">
        <v>0</v>
      </c>
      <c r="X15" s="46">
        <v>0</v>
      </c>
      <c r="Y15" s="37">
        <f t="shared" si="4"/>
        <v>0</v>
      </c>
      <c r="AL15" s="2" t="s">
        <v>6018</v>
      </c>
      <c r="AM15" s="30">
        <v>51</v>
      </c>
      <c r="AN15" s="30">
        <v>46</v>
      </c>
      <c r="AO15" s="30">
        <v>37</v>
      </c>
      <c r="AP15" s="30">
        <v>28</v>
      </c>
      <c r="AQ15" s="30">
        <v>23</v>
      </c>
      <c r="AR15" s="30">
        <v>12</v>
      </c>
      <c r="AS15" s="30">
        <v>18</v>
      </c>
      <c r="AT15" s="29">
        <v>8</v>
      </c>
      <c r="AU15" s="29">
        <v>10</v>
      </c>
      <c r="AV15" s="30">
        <v>4</v>
      </c>
      <c r="AW15" s="30">
        <v>1</v>
      </c>
      <c r="AX15" s="30">
        <v>5</v>
      </c>
      <c r="AY15" s="30">
        <v>3</v>
      </c>
      <c r="AZ15" s="30">
        <v>0</v>
      </c>
      <c r="BA15" s="30">
        <v>0</v>
      </c>
      <c r="BB15" s="30">
        <v>2</v>
      </c>
      <c r="BC15" s="30">
        <v>0</v>
      </c>
      <c r="BD15" s="30">
        <v>0</v>
      </c>
      <c r="BE15" s="30">
        <v>0</v>
      </c>
      <c r="BF15" s="30">
        <v>4</v>
      </c>
      <c r="BG15" s="30">
        <v>1</v>
      </c>
      <c r="BH15" s="30">
        <v>1</v>
      </c>
      <c r="BI15" s="30">
        <v>0</v>
      </c>
      <c r="BJ15" s="30">
        <v>0</v>
      </c>
      <c r="BK15" s="1">
        <v>0</v>
      </c>
      <c r="BL15" s="1">
        <v>0</v>
      </c>
      <c r="BM15" s="1">
        <v>0</v>
      </c>
      <c r="BN15" s="2">
        <v>0</v>
      </c>
      <c r="BO15" s="2">
        <v>0</v>
      </c>
      <c r="BP15" s="2" t="s">
        <v>6018</v>
      </c>
    </row>
    <row r="16" spans="1:68">
      <c r="A16" s="214" t="s">
        <v>52</v>
      </c>
      <c r="B16" s="214" t="s">
        <v>38</v>
      </c>
      <c r="C16" s="32">
        <v>505</v>
      </c>
      <c r="D16" s="217">
        <v>505</v>
      </c>
      <c r="E16" s="217">
        <v>1</v>
      </c>
      <c r="F16" s="217">
        <v>14</v>
      </c>
      <c r="G16" s="217">
        <v>2</v>
      </c>
      <c r="H16" s="217">
        <v>32</v>
      </c>
      <c r="I16" s="217">
        <v>456</v>
      </c>
      <c r="J16" s="217">
        <v>0</v>
      </c>
      <c r="K16" s="218">
        <f t="shared" si="3"/>
        <v>505</v>
      </c>
      <c r="M16" s="2">
        <f>SUM(K13:K16)</f>
        <v>554</v>
      </c>
      <c r="S16" s="49" t="s">
        <v>6005</v>
      </c>
      <c r="T16" s="50">
        <v>0</v>
      </c>
      <c r="U16" s="50">
        <v>0</v>
      </c>
      <c r="V16" s="50">
        <v>0</v>
      </c>
      <c r="W16" s="58">
        <v>2</v>
      </c>
      <c r="X16" s="50">
        <v>0</v>
      </c>
      <c r="Y16" s="37">
        <f t="shared" si="4"/>
        <v>2</v>
      </c>
      <c r="AL16" s="2" t="s">
        <v>6019</v>
      </c>
      <c r="AM16" s="30">
        <v>713</v>
      </c>
      <c r="AN16" s="30">
        <v>352</v>
      </c>
      <c r="AO16" s="30">
        <v>266</v>
      </c>
      <c r="AP16" s="30">
        <v>249</v>
      </c>
      <c r="AQ16" s="30">
        <v>156</v>
      </c>
      <c r="AR16" s="30">
        <v>84</v>
      </c>
      <c r="AS16" s="30">
        <v>62</v>
      </c>
      <c r="AT16" s="29">
        <v>82</v>
      </c>
      <c r="AU16" s="29">
        <v>42</v>
      </c>
      <c r="AV16" s="30">
        <v>52</v>
      </c>
      <c r="AW16" s="30">
        <v>37</v>
      </c>
      <c r="AX16" s="30">
        <v>17</v>
      </c>
      <c r="AY16" s="30">
        <v>19</v>
      </c>
      <c r="AZ16" s="30">
        <v>37</v>
      </c>
      <c r="BA16" s="30">
        <v>13</v>
      </c>
      <c r="BB16" s="30">
        <v>19</v>
      </c>
      <c r="BC16" s="30">
        <v>16</v>
      </c>
      <c r="BD16" s="60">
        <v>11</v>
      </c>
      <c r="BE16" s="30">
        <v>3</v>
      </c>
      <c r="BF16" s="30">
        <v>6</v>
      </c>
      <c r="BG16" s="30">
        <v>2</v>
      </c>
      <c r="BH16" s="30">
        <v>3</v>
      </c>
      <c r="BI16" s="30">
        <v>5</v>
      </c>
      <c r="BJ16" s="30">
        <v>3</v>
      </c>
      <c r="BK16" s="30">
        <v>0</v>
      </c>
      <c r="BL16" s="30">
        <v>0</v>
      </c>
      <c r="BM16" s="1">
        <v>0</v>
      </c>
      <c r="BN16" s="2">
        <v>1</v>
      </c>
      <c r="BO16" s="2">
        <v>2</v>
      </c>
      <c r="BP16" s="2" t="s">
        <v>6019</v>
      </c>
    </row>
    <row r="17" spans="1:68">
      <c r="A17" s="216" t="s">
        <v>62</v>
      </c>
      <c r="B17" s="216" t="s">
        <v>46</v>
      </c>
      <c r="C17" s="40">
        <v>54</v>
      </c>
      <c r="D17" s="40">
        <v>53</v>
      </c>
      <c r="E17" s="40">
        <v>2</v>
      </c>
      <c r="F17" s="40">
        <v>16</v>
      </c>
      <c r="G17" s="40">
        <v>2</v>
      </c>
      <c r="H17" s="40">
        <v>33</v>
      </c>
      <c r="I17" s="40">
        <v>0</v>
      </c>
      <c r="J17" s="40">
        <v>0</v>
      </c>
      <c r="K17" s="220">
        <f t="shared" si="3"/>
        <v>53</v>
      </c>
      <c r="S17" s="53" t="s">
        <v>6007</v>
      </c>
      <c r="T17" s="46">
        <v>1</v>
      </c>
      <c r="U17" s="46">
        <v>2</v>
      </c>
      <c r="V17" s="46">
        <v>0</v>
      </c>
      <c r="W17" s="59">
        <v>11</v>
      </c>
      <c r="X17" s="46">
        <v>0</v>
      </c>
      <c r="Y17" s="37">
        <f t="shared" si="4"/>
        <v>14</v>
      </c>
      <c r="AL17" s="2" t="s">
        <v>6020</v>
      </c>
      <c r="AM17" s="30">
        <v>1</v>
      </c>
      <c r="AN17" s="30">
        <v>28</v>
      </c>
      <c r="AO17" s="30">
        <v>72</v>
      </c>
      <c r="AP17" s="30">
        <v>273</v>
      </c>
      <c r="AQ17" s="30">
        <v>355</v>
      </c>
      <c r="AR17" s="30">
        <v>161</v>
      </c>
      <c r="AS17" s="30">
        <v>145</v>
      </c>
      <c r="AT17" s="29">
        <v>92</v>
      </c>
      <c r="AU17" s="29">
        <v>72</v>
      </c>
      <c r="AV17" s="30">
        <v>60</v>
      </c>
      <c r="AW17" s="30">
        <v>43</v>
      </c>
      <c r="AX17" s="30">
        <v>40</v>
      </c>
      <c r="AY17" s="30">
        <v>31</v>
      </c>
      <c r="AZ17" s="30">
        <v>39</v>
      </c>
      <c r="BA17" s="30">
        <v>28</v>
      </c>
      <c r="BB17" s="30">
        <v>32</v>
      </c>
      <c r="BC17" s="30">
        <v>17</v>
      </c>
      <c r="BD17" s="60">
        <v>29</v>
      </c>
      <c r="BE17" s="30">
        <v>10</v>
      </c>
      <c r="BF17" s="30">
        <v>15</v>
      </c>
      <c r="BG17" s="30">
        <v>6</v>
      </c>
      <c r="BH17" s="30">
        <v>14</v>
      </c>
      <c r="BI17" s="30">
        <v>7</v>
      </c>
      <c r="BJ17" s="30">
        <v>4</v>
      </c>
      <c r="BK17" s="30">
        <v>1</v>
      </c>
      <c r="BL17" s="30">
        <v>0</v>
      </c>
      <c r="BM17" s="1">
        <v>0</v>
      </c>
      <c r="BN17" s="2">
        <v>5</v>
      </c>
      <c r="BO17" s="2">
        <v>1</v>
      </c>
      <c r="BP17" s="2" t="s">
        <v>6020</v>
      </c>
    </row>
    <row r="18" spans="1:68">
      <c r="A18" s="216" t="s">
        <v>62</v>
      </c>
      <c r="B18" s="216" t="s">
        <v>49</v>
      </c>
      <c r="C18" s="40">
        <v>108</v>
      </c>
      <c r="D18" s="40">
        <v>89</v>
      </c>
      <c r="E18" s="40">
        <v>5</v>
      </c>
      <c r="F18" s="40">
        <v>22</v>
      </c>
      <c r="G18" s="40">
        <v>9</v>
      </c>
      <c r="H18" s="40">
        <v>53</v>
      </c>
      <c r="I18" s="40">
        <v>0</v>
      </c>
      <c r="J18" s="40">
        <v>0</v>
      </c>
      <c r="K18" s="220">
        <f t="shared" si="3"/>
        <v>89</v>
      </c>
      <c r="S18" s="49" t="s">
        <v>6009</v>
      </c>
      <c r="T18" s="50">
        <v>2</v>
      </c>
      <c r="U18" s="50">
        <v>16</v>
      </c>
      <c r="V18" s="50">
        <v>2</v>
      </c>
      <c r="W18" s="73">
        <v>33</v>
      </c>
      <c r="X18" s="50">
        <v>0</v>
      </c>
      <c r="Y18" s="37">
        <f t="shared" si="4"/>
        <v>53</v>
      </c>
      <c r="BI18" s="44"/>
    </row>
    <row r="19" spans="1:68">
      <c r="A19" s="216" t="s">
        <v>62</v>
      </c>
      <c r="B19" s="216" t="s">
        <v>50</v>
      </c>
      <c r="C19" s="40">
        <v>12</v>
      </c>
      <c r="D19" s="40">
        <v>12</v>
      </c>
      <c r="E19" s="40">
        <v>0</v>
      </c>
      <c r="F19" s="40">
        <v>10</v>
      </c>
      <c r="G19" s="40">
        <v>2</v>
      </c>
      <c r="H19" s="40">
        <v>0</v>
      </c>
      <c r="I19" s="40">
        <v>0</v>
      </c>
      <c r="J19" s="40">
        <v>0</v>
      </c>
      <c r="K19" s="220">
        <f t="shared" si="3"/>
        <v>12</v>
      </c>
      <c r="S19" s="63"/>
      <c r="T19" s="35">
        <f>SUM(T13:T18)</f>
        <v>3</v>
      </c>
      <c r="U19" s="35">
        <f>SUM(U13:U18)</f>
        <v>18</v>
      </c>
      <c r="V19" s="35">
        <f>SUM(V13:V18)</f>
        <v>2</v>
      </c>
      <c r="W19" s="35">
        <f>SUM(W13:W18)</f>
        <v>48</v>
      </c>
      <c r="X19" s="35">
        <f>SUM(X13:X18)</f>
        <v>0</v>
      </c>
      <c r="Y19" s="37">
        <f t="shared" si="4"/>
        <v>71</v>
      </c>
      <c r="BI19" s="44"/>
    </row>
    <row r="20" spans="1:68">
      <c r="A20" s="216" t="s">
        <v>62</v>
      </c>
      <c r="B20" s="216" t="s">
        <v>53</v>
      </c>
      <c r="C20" s="40">
        <v>16</v>
      </c>
      <c r="D20" s="40">
        <v>16</v>
      </c>
      <c r="E20" s="40">
        <v>0</v>
      </c>
      <c r="F20" s="40">
        <v>3</v>
      </c>
      <c r="G20" s="40">
        <v>12</v>
      </c>
      <c r="H20" s="40">
        <v>1</v>
      </c>
      <c r="I20" s="40">
        <v>0</v>
      </c>
      <c r="J20" s="40">
        <v>0</v>
      </c>
      <c r="K20" s="220">
        <f t="shared" si="3"/>
        <v>16</v>
      </c>
      <c r="AP20" s="2" t="s">
        <v>6094</v>
      </c>
      <c r="AU20" s="2" t="s">
        <v>6100</v>
      </c>
      <c r="BA20" s="2" t="s">
        <v>6095</v>
      </c>
      <c r="BI20" s="44" t="s">
        <v>6096</v>
      </c>
      <c r="BN20" s="2" t="s">
        <v>6097</v>
      </c>
    </row>
    <row r="21" spans="1:68">
      <c r="A21" s="216" t="s">
        <v>62</v>
      </c>
      <c r="B21" s="216" t="s">
        <v>38</v>
      </c>
      <c r="C21" s="40">
        <v>399</v>
      </c>
      <c r="D21" s="40">
        <v>393</v>
      </c>
      <c r="E21" s="40">
        <v>62</v>
      </c>
      <c r="F21" s="40">
        <v>78</v>
      </c>
      <c r="G21" s="40">
        <v>14</v>
      </c>
      <c r="H21" s="40">
        <v>48</v>
      </c>
      <c r="I21" s="40">
        <v>191</v>
      </c>
      <c r="J21" s="40">
        <v>0</v>
      </c>
      <c r="K21" s="220">
        <f t="shared" si="3"/>
        <v>393</v>
      </c>
      <c r="M21" s="2">
        <f>SUM(K17:K21)</f>
        <v>563</v>
      </c>
      <c r="AL21" s="2" t="s">
        <v>48</v>
      </c>
      <c r="AM21" s="2" t="s">
        <v>6021</v>
      </c>
      <c r="AN21" s="2" t="s">
        <v>5979</v>
      </c>
      <c r="AO21" s="2" t="s">
        <v>5980</v>
      </c>
      <c r="AP21" s="2" t="s">
        <v>5981</v>
      </c>
      <c r="AQ21" s="2" t="s">
        <v>5982</v>
      </c>
      <c r="AR21" s="2" t="s">
        <v>5983</v>
      </c>
      <c r="AS21" s="2" t="s">
        <v>5984</v>
      </c>
      <c r="AT21" s="51" t="s">
        <v>5985</v>
      </c>
      <c r="AU21" s="51" t="s">
        <v>5986</v>
      </c>
      <c r="AV21" s="2" t="s">
        <v>5987</v>
      </c>
      <c r="AW21" s="2" t="s">
        <v>5988</v>
      </c>
      <c r="AX21" s="2" t="s">
        <v>5989</v>
      </c>
      <c r="AY21" s="2" t="s">
        <v>5990</v>
      </c>
      <c r="AZ21" s="2" t="s">
        <v>5991</v>
      </c>
      <c r="BA21" s="2" t="s">
        <v>5992</v>
      </c>
      <c r="BB21" s="2" t="s">
        <v>5993</v>
      </c>
      <c r="BC21" s="2" t="s">
        <v>5994</v>
      </c>
      <c r="BD21" s="2" t="s">
        <v>5995</v>
      </c>
      <c r="BE21" s="2" t="s">
        <v>5996</v>
      </c>
      <c r="BF21" s="2" t="s">
        <v>5997</v>
      </c>
      <c r="BG21" s="2" t="s">
        <v>5998</v>
      </c>
      <c r="BH21" s="2" t="s">
        <v>5999</v>
      </c>
      <c r="BI21" s="64" t="s">
        <v>6022</v>
      </c>
      <c r="BJ21" s="2" t="s">
        <v>6001</v>
      </c>
      <c r="BK21" s="2" t="s">
        <v>6002</v>
      </c>
      <c r="BL21" s="2" t="s">
        <v>6003</v>
      </c>
      <c r="BM21" s="2" t="s">
        <v>6004</v>
      </c>
      <c r="BN21" s="2" t="s">
        <v>5959</v>
      </c>
      <c r="BO21" s="2" t="s">
        <v>6099</v>
      </c>
    </row>
    <row r="22" spans="1:68">
      <c r="A22" s="213" t="s">
        <v>6026</v>
      </c>
      <c r="B22" s="33"/>
      <c r="C22" s="33">
        <f t="shared" ref="C22:J22" si="5">SUM(C2:C21)</f>
        <v>1200</v>
      </c>
      <c r="D22" s="33">
        <f t="shared" si="5"/>
        <v>1171</v>
      </c>
      <c r="E22" s="33">
        <f t="shared" si="5"/>
        <v>72</v>
      </c>
      <c r="F22" s="33">
        <f t="shared" si="5"/>
        <v>150</v>
      </c>
      <c r="G22" s="33">
        <f t="shared" si="5"/>
        <v>41</v>
      </c>
      <c r="H22" s="33">
        <f t="shared" si="5"/>
        <v>210</v>
      </c>
      <c r="I22" s="33">
        <f t="shared" si="5"/>
        <v>698</v>
      </c>
      <c r="J22" s="33">
        <f t="shared" si="5"/>
        <v>0</v>
      </c>
      <c r="K22" s="218">
        <f t="shared" si="3"/>
        <v>1171</v>
      </c>
      <c r="M22" s="2">
        <f>SUM(M2:M21)</f>
        <v>1171</v>
      </c>
      <c r="S22" s="37" t="s">
        <v>6023</v>
      </c>
      <c r="T22" s="37" t="s">
        <v>39</v>
      </c>
      <c r="U22" s="37" t="s">
        <v>40</v>
      </c>
      <c r="V22" s="37" t="s">
        <v>41</v>
      </c>
      <c r="W22" s="37" t="s">
        <v>42</v>
      </c>
      <c r="X22" s="37" t="s">
        <v>43</v>
      </c>
      <c r="Y22" s="37" t="s">
        <v>6024</v>
      </c>
      <c r="AL22" s="2" t="s">
        <v>6025</v>
      </c>
      <c r="AM22" s="30">
        <v>0</v>
      </c>
      <c r="AN22" s="30">
        <v>0</v>
      </c>
      <c r="AO22" s="30">
        <v>0</v>
      </c>
      <c r="AP22" s="30">
        <v>0</v>
      </c>
      <c r="AQ22" s="30">
        <v>2</v>
      </c>
      <c r="AR22" s="30">
        <v>15</v>
      </c>
      <c r="AS22" s="30">
        <v>39</v>
      </c>
      <c r="AT22" s="29">
        <v>174</v>
      </c>
      <c r="AU22" s="29">
        <v>257</v>
      </c>
      <c r="AV22" s="30">
        <v>409</v>
      </c>
      <c r="AW22" s="30">
        <v>233</v>
      </c>
      <c r="AX22" s="30">
        <v>203</v>
      </c>
      <c r="AY22" s="30">
        <v>114</v>
      </c>
      <c r="AZ22" s="30">
        <v>154</v>
      </c>
      <c r="BA22" s="30">
        <v>112</v>
      </c>
      <c r="BB22" s="30">
        <v>124</v>
      </c>
      <c r="BC22" s="30">
        <v>60</v>
      </c>
      <c r="BD22" s="60">
        <v>87</v>
      </c>
      <c r="BE22" s="30">
        <v>39</v>
      </c>
      <c r="BF22" s="30">
        <v>57</v>
      </c>
      <c r="BG22" s="30">
        <v>29</v>
      </c>
      <c r="BH22" s="30">
        <v>50</v>
      </c>
      <c r="BI22" s="30">
        <v>34</v>
      </c>
      <c r="BJ22" s="30">
        <v>35</v>
      </c>
      <c r="BK22" s="30">
        <v>18</v>
      </c>
      <c r="BL22" s="30">
        <v>21</v>
      </c>
      <c r="BM22" s="1">
        <v>18</v>
      </c>
      <c r="BN22" s="2">
        <v>25</v>
      </c>
      <c r="BO22" s="2">
        <v>6</v>
      </c>
      <c r="BP22" s="2" t="s">
        <v>6025</v>
      </c>
    </row>
    <row r="23" spans="1:68">
      <c r="S23" s="37" t="s">
        <v>5973</v>
      </c>
      <c r="T23" s="56">
        <v>0</v>
      </c>
      <c r="U23" s="56">
        <v>0</v>
      </c>
      <c r="V23" s="56">
        <v>0</v>
      </c>
      <c r="W23" s="56">
        <v>2</v>
      </c>
      <c r="X23" s="56">
        <v>0</v>
      </c>
      <c r="Y23" s="53">
        <f>SUM(T23:W23)</f>
        <v>2</v>
      </c>
      <c r="Z23" s="37" t="s">
        <v>5973</v>
      </c>
      <c r="AL23" s="67" t="s">
        <v>6027</v>
      </c>
      <c r="AM23" s="68">
        <v>0</v>
      </c>
      <c r="AN23" s="68">
        <v>0</v>
      </c>
      <c r="AO23" s="68">
        <v>0</v>
      </c>
      <c r="AP23" s="68">
        <v>0</v>
      </c>
      <c r="AQ23" s="68">
        <v>0</v>
      </c>
      <c r="AR23" s="68">
        <v>0</v>
      </c>
      <c r="AS23" s="68">
        <v>0</v>
      </c>
      <c r="AT23" s="68">
        <v>0</v>
      </c>
      <c r="AU23" s="68">
        <v>0</v>
      </c>
      <c r="AV23" s="68">
        <v>2</v>
      </c>
      <c r="AW23" s="68">
        <v>10</v>
      </c>
      <c r="AX23" s="68">
        <v>51</v>
      </c>
      <c r="AY23" s="68">
        <v>115</v>
      </c>
      <c r="AZ23" s="68">
        <v>428</v>
      </c>
      <c r="BA23" s="68">
        <v>525</v>
      </c>
      <c r="BB23" s="68">
        <v>467</v>
      </c>
      <c r="BC23" s="68">
        <v>379</v>
      </c>
      <c r="BD23" s="69">
        <v>320</v>
      </c>
      <c r="BE23" s="69">
        <v>115</v>
      </c>
      <c r="BF23" s="68">
        <v>91</v>
      </c>
      <c r="BG23" s="68">
        <v>54</v>
      </c>
      <c r="BH23" s="70">
        <v>62</v>
      </c>
      <c r="BI23" s="71">
        <v>37</v>
      </c>
      <c r="BJ23" s="71">
        <v>45</v>
      </c>
      <c r="BK23" s="71">
        <v>34</v>
      </c>
      <c r="BL23" s="71">
        <v>33</v>
      </c>
      <c r="BM23" s="71">
        <v>0</v>
      </c>
      <c r="BN23" s="67">
        <v>7</v>
      </c>
      <c r="BO23" s="222">
        <v>0</v>
      </c>
      <c r="BP23" s="67" t="s">
        <v>6027</v>
      </c>
    </row>
    <row r="24" spans="1:68">
      <c r="S24" s="49" t="s">
        <v>5976</v>
      </c>
      <c r="T24" s="58">
        <v>0</v>
      </c>
      <c r="U24" s="58">
        <v>0</v>
      </c>
      <c r="V24" s="58">
        <v>0</v>
      </c>
      <c r="W24" s="58">
        <v>1</v>
      </c>
      <c r="X24" s="58">
        <v>0</v>
      </c>
      <c r="Y24" s="53">
        <f t="shared" ref="Y24:Y29" si="6">SUM(T24:W24)</f>
        <v>1</v>
      </c>
      <c r="Z24" s="49" t="s">
        <v>5976</v>
      </c>
      <c r="AL24" s="2" t="s">
        <v>6028</v>
      </c>
      <c r="AM24" s="30">
        <v>0</v>
      </c>
      <c r="AN24" s="30">
        <v>0</v>
      </c>
      <c r="AO24" s="30">
        <v>0</v>
      </c>
      <c r="AP24" s="30">
        <v>0</v>
      </c>
      <c r="AQ24" s="30">
        <v>0</v>
      </c>
      <c r="AR24" s="30">
        <v>0</v>
      </c>
      <c r="AS24" s="30">
        <v>0</v>
      </c>
      <c r="AT24" s="30">
        <v>0</v>
      </c>
      <c r="AU24" s="30">
        <v>0</v>
      </c>
      <c r="AV24" s="30">
        <v>1</v>
      </c>
      <c r="AW24" s="30">
        <v>7</v>
      </c>
      <c r="AX24" s="30">
        <v>40</v>
      </c>
      <c r="AY24" s="30">
        <v>42</v>
      </c>
      <c r="AZ24" s="30">
        <v>161</v>
      </c>
      <c r="BA24" s="30">
        <v>182</v>
      </c>
      <c r="BB24" s="30">
        <v>349</v>
      </c>
      <c r="BC24" s="30">
        <v>202</v>
      </c>
      <c r="BD24" s="60">
        <v>211</v>
      </c>
      <c r="BE24" s="30">
        <v>120</v>
      </c>
      <c r="BF24" s="30">
        <v>162</v>
      </c>
      <c r="BG24" s="30">
        <v>71</v>
      </c>
      <c r="BH24" s="30">
        <v>109</v>
      </c>
      <c r="BI24" s="30">
        <v>69</v>
      </c>
      <c r="BJ24" s="30">
        <v>64</v>
      </c>
      <c r="BK24" s="30">
        <v>30</v>
      </c>
      <c r="BL24" s="30">
        <v>38</v>
      </c>
      <c r="BM24" s="1">
        <v>21</v>
      </c>
      <c r="BN24" s="2">
        <v>59</v>
      </c>
      <c r="BO24" s="2">
        <v>18</v>
      </c>
      <c r="BP24" s="2" t="s">
        <v>6028</v>
      </c>
    </row>
    <row r="25" spans="1:68">
      <c r="S25" s="37" t="s">
        <v>5977</v>
      </c>
      <c r="T25" s="59">
        <v>0</v>
      </c>
      <c r="U25" s="59">
        <v>0</v>
      </c>
      <c r="V25" s="59">
        <v>0</v>
      </c>
      <c r="W25" s="59">
        <v>6</v>
      </c>
      <c r="X25" s="59">
        <v>0</v>
      </c>
      <c r="Y25" s="53">
        <f t="shared" si="6"/>
        <v>6</v>
      </c>
      <c r="Z25" s="37" t="s">
        <v>5977</v>
      </c>
      <c r="AL25" s="67" t="s">
        <v>6029</v>
      </c>
      <c r="AM25" s="68">
        <v>0</v>
      </c>
      <c r="AN25" s="68">
        <v>0</v>
      </c>
      <c r="AO25" s="68">
        <v>0</v>
      </c>
      <c r="AP25" s="68">
        <v>0</v>
      </c>
      <c r="AQ25" s="68">
        <v>0</v>
      </c>
      <c r="AR25" s="68">
        <v>0</v>
      </c>
      <c r="AS25" s="68">
        <v>0</v>
      </c>
      <c r="AT25" s="68">
        <v>0</v>
      </c>
      <c r="AU25" s="68">
        <v>0</v>
      </c>
      <c r="AV25" s="68">
        <v>0</v>
      </c>
      <c r="AW25" s="68">
        <v>0</v>
      </c>
      <c r="AX25" s="68">
        <v>13</v>
      </c>
      <c r="AY25" s="68">
        <v>33</v>
      </c>
      <c r="AZ25" s="68">
        <v>51</v>
      </c>
      <c r="BA25" s="68">
        <v>28</v>
      </c>
      <c r="BB25" s="68">
        <v>181</v>
      </c>
      <c r="BC25" s="68">
        <v>177</v>
      </c>
      <c r="BD25" s="69">
        <v>386</v>
      </c>
      <c r="BE25" s="69">
        <v>395</v>
      </c>
      <c r="BF25" s="68">
        <v>522</v>
      </c>
      <c r="BG25" s="68">
        <v>271</v>
      </c>
      <c r="BH25" s="70">
        <v>333</v>
      </c>
      <c r="BI25" s="71">
        <v>316</v>
      </c>
      <c r="BJ25" s="71">
        <v>325</v>
      </c>
      <c r="BK25" s="71">
        <v>83</v>
      </c>
      <c r="BL25" s="71">
        <v>73</v>
      </c>
      <c r="BM25" s="71">
        <v>14</v>
      </c>
      <c r="BN25" s="67">
        <v>43</v>
      </c>
      <c r="BO25" s="222">
        <v>23</v>
      </c>
      <c r="BP25" s="67" t="s">
        <v>6029</v>
      </c>
    </row>
    <row r="26" spans="1:68">
      <c r="S26" s="49" t="s">
        <v>6005</v>
      </c>
      <c r="T26" s="58">
        <v>1</v>
      </c>
      <c r="U26" s="58">
        <v>2</v>
      </c>
      <c r="V26" s="58">
        <v>0</v>
      </c>
      <c r="W26" s="58">
        <v>15</v>
      </c>
      <c r="X26" s="58">
        <v>23</v>
      </c>
      <c r="Y26" s="53">
        <f t="shared" si="6"/>
        <v>18</v>
      </c>
      <c r="Z26" s="49" t="s">
        <v>6005</v>
      </c>
      <c r="AL26" s="2" t="s">
        <v>6030</v>
      </c>
      <c r="AM26" s="30">
        <v>0</v>
      </c>
      <c r="AN26" s="30">
        <v>0</v>
      </c>
      <c r="AO26" s="30">
        <v>0</v>
      </c>
      <c r="AP26" s="30">
        <v>0</v>
      </c>
      <c r="AQ26" s="30">
        <v>0</v>
      </c>
      <c r="AR26" s="30">
        <v>0</v>
      </c>
      <c r="AS26" s="30">
        <v>0</v>
      </c>
      <c r="AT26" s="30">
        <v>0</v>
      </c>
      <c r="AU26" s="30">
        <v>0</v>
      </c>
      <c r="AV26" s="30">
        <v>0</v>
      </c>
      <c r="AW26" s="30">
        <v>0</v>
      </c>
      <c r="AX26" s="30">
        <v>0</v>
      </c>
      <c r="AY26" s="30">
        <v>0</v>
      </c>
      <c r="AZ26" s="30">
        <v>0</v>
      </c>
      <c r="BA26" s="30">
        <v>0</v>
      </c>
      <c r="BB26" s="30">
        <v>0</v>
      </c>
      <c r="BC26" s="30">
        <v>0</v>
      </c>
      <c r="BD26" s="60">
        <v>61</v>
      </c>
      <c r="BE26" s="30">
        <v>57</v>
      </c>
      <c r="BF26" s="30">
        <v>152</v>
      </c>
      <c r="BG26" s="30">
        <v>72</v>
      </c>
      <c r="BH26" s="30">
        <v>204</v>
      </c>
      <c r="BI26" s="30">
        <v>229</v>
      </c>
      <c r="BJ26" s="30">
        <v>320</v>
      </c>
      <c r="BK26" s="30">
        <v>186</v>
      </c>
      <c r="BL26" s="30">
        <v>291</v>
      </c>
      <c r="BM26" s="1">
        <v>114</v>
      </c>
      <c r="BN26" s="2">
        <v>126</v>
      </c>
      <c r="BO26" s="2">
        <v>56</v>
      </c>
      <c r="BP26" s="2" t="s">
        <v>6030</v>
      </c>
    </row>
    <row r="27" spans="1:68">
      <c r="S27" s="53" t="s">
        <v>6007</v>
      </c>
      <c r="T27" s="56">
        <v>1</v>
      </c>
      <c r="U27" s="56">
        <v>17</v>
      </c>
      <c r="V27" s="56">
        <v>2</v>
      </c>
      <c r="W27" s="56">
        <v>36</v>
      </c>
      <c r="X27" s="56">
        <v>484</v>
      </c>
      <c r="Y27" s="53">
        <f t="shared" si="6"/>
        <v>56</v>
      </c>
      <c r="Z27" s="53" t="s">
        <v>6007</v>
      </c>
      <c r="AL27" s="67" t="s">
        <v>6031</v>
      </c>
      <c r="AM27" s="68">
        <v>0</v>
      </c>
      <c r="AN27" s="68">
        <v>0</v>
      </c>
      <c r="AO27" s="68">
        <v>0</v>
      </c>
      <c r="AP27" s="68">
        <v>0</v>
      </c>
      <c r="AQ27" s="68">
        <v>0</v>
      </c>
      <c r="AR27" s="68">
        <v>0</v>
      </c>
      <c r="AS27" s="68">
        <v>0</v>
      </c>
      <c r="AT27" s="68">
        <v>0</v>
      </c>
      <c r="AU27" s="68">
        <v>0</v>
      </c>
      <c r="AV27" s="68">
        <v>0</v>
      </c>
      <c r="AW27" s="68">
        <v>0</v>
      </c>
      <c r="AX27" s="68">
        <v>0</v>
      </c>
      <c r="AY27" s="68">
        <v>0</v>
      </c>
      <c r="AZ27" s="68">
        <v>0</v>
      </c>
      <c r="BA27" s="68">
        <v>0</v>
      </c>
      <c r="BB27" s="68">
        <v>0</v>
      </c>
      <c r="BC27" s="68">
        <v>0</v>
      </c>
      <c r="BD27" s="69">
        <v>0</v>
      </c>
      <c r="BE27" s="69">
        <v>0</v>
      </c>
      <c r="BF27" s="68">
        <v>76</v>
      </c>
      <c r="BG27" s="68">
        <v>315</v>
      </c>
      <c r="BH27" s="70">
        <v>456</v>
      </c>
      <c r="BI27" s="71">
        <v>337</v>
      </c>
      <c r="BJ27" s="71">
        <v>386</v>
      </c>
      <c r="BK27" s="71">
        <v>515</v>
      </c>
      <c r="BL27" s="71">
        <v>623</v>
      </c>
      <c r="BM27" s="71">
        <v>676</v>
      </c>
      <c r="BN27" s="67">
        <v>642</v>
      </c>
      <c r="BO27" s="222">
        <v>484</v>
      </c>
      <c r="BP27" s="67" t="s">
        <v>6031</v>
      </c>
    </row>
    <row r="28" spans="1:68">
      <c r="S28" s="49" t="s">
        <v>6009</v>
      </c>
      <c r="T28" s="62">
        <v>67</v>
      </c>
      <c r="U28" s="62">
        <v>113</v>
      </c>
      <c r="V28" s="62">
        <v>37</v>
      </c>
      <c r="W28" s="62">
        <v>102</v>
      </c>
      <c r="X28" s="62">
        <v>191</v>
      </c>
      <c r="Y28" s="53">
        <f t="shared" si="6"/>
        <v>319</v>
      </c>
      <c r="Z28" s="49" t="s">
        <v>6009</v>
      </c>
      <c r="AL28" s="2" t="s">
        <v>6032</v>
      </c>
      <c r="AM28" s="30">
        <v>0</v>
      </c>
      <c r="AN28" s="30">
        <v>0</v>
      </c>
      <c r="AO28" s="30">
        <v>0</v>
      </c>
      <c r="AP28" s="30">
        <v>0</v>
      </c>
      <c r="AQ28" s="30">
        <v>0</v>
      </c>
      <c r="AR28" s="30">
        <v>0</v>
      </c>
      <c r="AS28" s="30">
        <v>0</v>
      </c>
      <c r="AT28" s="30">
        <v>0</v>
      </c>
      <c r="AU28" s="30">
        <v>0</v>
      </c>
      <c r="AV28" s="30">
        <v>0</v>
      </c>
      <c r="AW28" s="30">
        <v>0</v>
      </c>
      <c r="AX28" s="30">
        <v>0</v>
      </c>
      <c r="AY28" s="30">
        <v>0</v>
      </c>
      <c r="AZ28" s="30">
        <v>0</v>
      </c>
      <c r="BA28" s="30">
        <v>0</v>
      </c>
      <c r="BB28" s="30">
        <v>0</v>
      </c>
      <c r="BC28" s="30">
        <v>0</v>
      </c>
      <c r="BD28" s="30">
        <v>0</v>
      </c>
      <c r="BE28" s="30">
        <v>0</v>
      </c>
      <c r="BF28" s="30">
        <v>0</v>
      </c>
      <c r="BG28" s="30">
        <v>0</v>
      </c>
      <c r="BH28" s="30">
        <v>0</v>
      </c>
      <c r="BI28" s="30">
        <v>0</v>
      </c>
      <c r="BJ28" s="30">
        <v>4</v>
      </c>
      <c r="BK28" s="30">
        <v>1</v>
      </c>
      <c r="BL28" s="30">
        <v>40</v>
      </c>
      <c r="BM28" s="1">
        <v>50</v>
      </c>
      <c r="BN28" s="2">
        <v>364</v>
      </c>
      <c r="BO28" s="2">
        <v>319</v>
      </c>
      <c r="BP28" s="2" t="s">
        <v>6032</v>
      </c>
    </row>
    <row r="29" spans="1:68">
      <c r="T29" s="74">
        <f>SUM(T23:T28)</f>
        <v>69</v>
      </c>
      <c r="U29" s="74">
        <f>SUM(U23:U28)</f>
        <v>132</v>
      </c>
      <c r="V29" s="74">
        <f>SUM(V23:V28)</f>
        <v>39</v>
      </c>
      <c r="W29" s="74">
        <f>SUM(W23:W28)</f>
        <v>162</v>
      </c>
      <c r="X29" s="74">
        <f>SUM(X23:X28)</f>
        <v>698</v>
      </c>
      <c r="Y29" s="53">
        <f t="shared" si="6"/>
        <v>402</v>
      </c>
      <c r="AL29" s="67" t="s">
        <v>6033</v>
      </c>
      <c r="AM29" s="68">
        <v>0</v>
      </c>
      <c r="AN29" s="68">
        <v>0</v>
      </c>
      <c r="AO29" s="68">
        <v>0</v>
      </c>
      <c r="AP29" s="68">
        <v>0</v>
      </c>
      <c r="AQ29" s="68">
        <v>0</v>
      </c>
      <c r="AR29" s="68">
        <v>0</v>
      </c>
      <c r="AS29" s="68">
        <v>0</v>
      </c>
      <c r="AT29" s="68">
        <v>0</v>
      </c>
      <c r="AU29" s="68">
        <v>0</v>
      </c>
      <c r="AV29" s="68">
        <v>0</v>
      </c>
      <c r="AW29" s="68">
        <v>0</v>
      </c>
      <c r="AX29" s="68">
        <v>0</v>
      </c>
      <c r="AY29" s="68">
        <v>0</v>
      </c>
      <c r="AZ29" s="68">
        <v>0</v>
      </c>
      <c r="BA29" s="68">
        <v>0</v>
      </c>
      <c r="BB29" s="68">
        <v>0</v>
      </c>
      <c r="BC29" s="68">
        <v>0</v>
      </c>
      <c r="BD29" s="69">
        <v>0</v>
      </c>
      <c r="BE29" s="69">
        <v>0</v>
      </c>
      <c r="BF29" s="69">
        <v>0</v>
      </c>
      <c r="BG29" s="69">
        <v>0</v>
      </c>
      <c r="BH29" s="69">
        <v>0</v>
      </c>
      <c r="BI29" s="69">
        <v>0</v>
      </c>
      <c r="BJ29" s="69">
        <v>0</v>
      </c>
      <c r="BK29" s="69">
        <v>0</v>
      </c>
      <c r="BL29" s="69">
        <v>0</v>
      </c>
      <c r="BM29" s="69">
        <v>1</v>
      </c>
      <c r="BN29" s="67">
        <v>17</v>
      </c>
      <c r="BO29" s="222">
        <v>191</v>
      </c>
      <c r="BP29" s="67" t="s">
        <v>6033</v>
      </c>
    </row>
    <row r="33" spans="1:61">
      <c r="T33" s="96"/>
      <c r="U33" s="96"/>
      <c r="V33" s="96"/>
      <c r="W33" s="96"/>
      <c r="X33" s="96"/>
    </row>
    <row r="34" spans="1:61">
      <c r="T34" s="36"/>
      <c r="U34" s="36"/>
      <c r="V34" s="36"/>
      <c r="W34" s="36"/>
      <c r="X34" s="36"/>
    </row>
    <row r="35" spans="1:61">
      <c r="T35" s="36"/>
      <c r="U35" s="36"/>
      <c r="V35" s="36"/>
      <c r="W35" s="36"/>
      <c r="X35" s="36"/>
    </row>
    <row r="36" spans="1:61">
      <c r="T36" s="36"/>
      <c r="U36" s="36"/>
      <c r="V36" s="36"/>
      <c r="W36" s="36"/>
      <c r="X36" s="36"/>
    </row>
    <row r="37" spans="1:61">
      <c r="T37" s="36"/>
      <c r="U37" s="36"/>
      <c r="V37" s="36"/>
      <c r="W37" s="36"/>
      <c r="X37" s="36"/>
    </row>
    <row r="38" spans="1:61">
      <c r="T38" s="36"/>
      <c r="U38" s="36"/>
      <c r="V38" s="36"/>
      <c r="W38" s="36"/>
      <c r="X38" s="36"/>
    </row>
    <row r="39" spans="1:61">
      <c r="T39" s="36"/>
      <c r="U39" s="36"/>
      <c r="V39" s="36"/>
      <c r="W39" s="36"/>
      <c r="X39" s="36"/>
    </row>
    <row r="40" spans="1:61">
      <c r="T40" s="36"/>
      <c r="U40" s="36"/>
      <c r="V40" s="36"/>
      <c r="W40" s="36"/>
      <c r="X40" s="36"/>
    </row>
    <row r="41" spans="1:61">
      <c r="T41" s="96"/>
      <c r="U41" s="96"/>
      <c r="V41" s="96"/>
      <c r="W41" s="96"/>
      <c r="X41" s="96"/>
    </row>
    <row r="42" spans="1:61">
      <c r="T42" s="96"/>
      <c r="U42" s="96"/>
      <c r="V42" s="96"/>
      <c r="W42" s="96"/>
      <c r="X42" s="96"/>
    </row>
    <row r="46" spans="1:61" ht="38.25">
      <c r="A46" s="21" t="s">
        <v>5959</v>
      </c>
      <c r="B46" s="21" t="s">
        <v>26</v>
      </c>
      <c r="C46" s="21" t="s">
        <v>5960</v>
      </c>
      <c r="D46" s="21" t="s">
        <v>5961</v>
      </c>
      <c r="E46" s="21" t="s">
        <v>5962</v>
      </c>
      <c r="F46" s="21" t="s">
        <v>5963</v>
      </c>
      <c r="G46" s="21" t="s">
        <v>5964</v>
      </c>
      <c r="H46" s="21" t="s">
        <v>5965</v>
      </c>
      <c r="I46" s="21" t="s">
        <v>5966</v>
      </c>
      <c r="J46" s="22" t="s">
        <v>5967</v>
      </c>
      <c r="K46" s="23" t="s">
        <v>5968</v>
      </c>
      <c r="L46" s="24"/>
      <c r="M46" s="25" t="s">
        <v>5969</v>
      </c>
      <c r="N46" s="26"/>
      <c r="O46" s="26"/>
      <c r="P46" s="27"/>
      <c r="Q46" s="28"/>
      <c r="S46" s="24" t="s">
        <v>5959</v>
      </c>
      <c r="AL46" s="1" t="s">
        <v>5970</v>
      </c>
      <c r="AM46" s="29" t="s">
        <v>5959</v>
      </c>
      <c r="AN46" s="30"/>
      <c r="AO46" s="30"/>
      <c r="AP46" s="30"/>
    </row>
    <row r="47" spans="1:61" ht="15">
      <c r="A47" s="31" t="s">
        <v>37</v>
      </c>
      <c r="B47" s="31" t="s">
        <v>49</v>
      </c>
      <c r="C47" s="32">
        <v>1</v>
      </c>
      <c r="D47" s="32">
        <v>1</v>
      </c>
      <c r="E47" s="33">
        <v>0</v>
      </c>
      <c r="F47" s="33">
        <v>0</v>
      </c>
      <c r="G47" s="33">
        <v>0</v>
      </c>
      <c r="H47" s="33">
        <v>1</v>
      </c>
      <c r="I47" s="33">
        <v>0</v>
      </c>
      <c r="J47" s="33">
        <v>0</v>
      </c>
      <c r="K47" s="34">
        <f t="shared" ref="K47:K68" si="7">SUM(E47:J47)</f>
        <v>1</v>
      </c>
      <c r="L47" s="35"/>
      <c r="M47" s="36">
        <v>1</v>
      </c>
      <c r="N47" s="26"/>
      <c r="O47" s="26"/>
      <c r="P47" s="27"/>
      <c r="Q47" s="28"/>
      <c r="S47" s="37" t="s">
        <v>5971</v>
      </c>
      <c r="T47" s="37" t="s">
        <v>39</v>
      </c>
      <c r="U47" s="37" t="s">
        <v>40</v>
      </c>
      <c r="V47" s="37" t="s">
        <v>41</v>
      </c>
      <c r="W47" s="37" t="s">
        <v>42</v>
      </c>
      <c r="X47" s="37" t="s">
        <v>43</v>
      </c>
      <c r="Y47" s="37" t="s">
        <v>44</v>
      </c>
      <c r="AL47" s="2" t="s">
        <v>5972</v>
      </c>
      <c r="AM47" s="30"/>
      <c r="AN47" s="30"/>
      <c r="AO47" s="30"/>
      <c r="AP47" s="30"/>
    </row>
    <row r="48" spans="1:61" ht="15">
      <c r="A48" s="38" t="s">
        <v>45</v>
      </c>
      <c r="B48" s="38" t="s">
        <v>49</v>
      </c>
      <c r="C48" s="39">
        <v>3</v>
      </c>
      <c r="D48" s="40">
        <v>3</v>
      </c>
      <c r="E48" s="41">
        <v>0</v>
      </c>
      <c r="F48" s="42">
        <v>0</v>
      </c>
      <c r="G48" s="42">
        <v>0</v>
      </c>
      <c r="H48" s="42">
        <v>3</v>
      </c>
      <c r="I48" s="42">
        <v>0</v>
      </c>
      <c r="J48" s="42">
        <v>0</v>
      </c>
      <c r="K48" s="43">
        <f t="shared" si="7"/>
        <v>3</v>
      </c>
      <c r="L48" s="44"/>
      <c r="M48" s="45"/>
      <c r="N48" s="26"/>
      <c r="O48" s="26"/>
      <c r="P48" s="27"/>
      <c r="Q48" s="28"/>
      <c r="S48" s="37" t="s">
        <v>5973</v>
      </c>
      <c r="T48" s="46">
        <v>0</v>
      </c>
      <c r="U48" s="46">
        <v>0</v>
      </c>
      <c r="V48" s="46">
        <v>0</v>
      </c>
      <c r="W48" s="46">
        <v>1</v>
      </c>
      <c r="X48" s="46">
        <v>0</v>
      </c>
      <c r="Y48" s="37">
        <f t="shared" ref="Y48:Y54" si="8">SUM(T48:X48)</f>
        <v>1</v>
      </c>
      <c r="AL48" s="2" t="s">
        <v>5974</v>
      </c>
      <c r="AM48" s="30"/>
      <c r="AN48" s="30"/>
      <c r="AO48" s="30"/>
      <c r="AP48" s="30"/>
      <c r="BI48" s="2" t="s">
        <v>5975</v>
      </c>
    </row>
    <row r="49" spans="1:67" ht="15">
      <c r="A49" s="38" t="s">
        <v>45</v>
      </c>
      <c r="B49" s="47" t="s">
        <v>38</v>
      </c>
      <c r="C49" s="40">
        <v>2</v>
      </c>
      <c r="D49" s="40">
        <v>2</v>
      </c>
      <c r="E49" s="41">
        <v>0</v>
      </c>
      <c r="F49" s="41">
        <v>0</v>
      </c>
      <c r="G49" s="41">
        <v>0</v>
      </c>
      <c r="H49" s="41">
        <v>2</v>
      </c>
      <c r="I49" s="41">
        <v>0</v>
      </c>
      <c r="J49" s="41">
        <v>0</v>
      </c>
      <c r="K49" s="48">
        <f t="shared" si="7"/>
        <v>2</v>
      </c>
      <c r="L49" s="35"/>
      <c r="M49" s="36">
        <v>5</v>
      </c>
      <c r="N49" s="26"/>
      <c r="O49" s="26"/>
      <c r="P49" s="27"/>
      <c r="Q49" s="28"/>
      <c r="S49" s="49" t="s">
        <v>5976</v>
      </c>
      <c r="T49" s="50">
        <v>0</v>
      </c>
      <c r="U49" s="50">
        <v>0</v>
      </c>
      <c r="V49" s="50">
        <v>0</v>
      </c>
      <c r="W49" s="50">
        <v>5</v>
      </c>
      <c r="X49" s="50">
        <v>0</v>
      </c>
      <c r="Y49" s="37">
        <f t="shared" si="8"/>
        <v>5</v>
      </c>
      <c r="AM49" s="30"/>
      <c r="AN49" s="30"/>
      <c r="AO49" s="30"/>
      <c r="AP49" s="30"/>
    </row>
    <row r="50" spans="1:67" ht="15">
      <c r="A50" s="31" t="s">
        <v>47</v>
      </c>
      <c r="B50" s="31" t="s">
        <v>46</v>
      </c>
      <c r="C50" s="32">
        <v>2</v>
      </c>
      <c r="D50" s="32">
        <v>2</v>
      </c>
      <c r="E50" s="33">
        <v>0</v>
      </c>
      <c r="F50" s="33">
        <v>0</v>
      </c>
      <c r="G50" s="33">
        <v>0</v>
      </c>
      <c r="H50" s="33">
        <v>2</v>
      </c>
      <c r="I50" s="33">
        <v>0</v>
      </c>
      <c r="J50" s="33">
        <v>0</v>
      </c>
      <c r="K50" s="34">
        <f t="shared" si="7"/>
        <v>2</v>
      </c>
      <c r="L50" s="35"/>
      <c r="M50" s="36"/>
      <c r="N50" s="26"/>
      <c r="O50" s="26"/>
      <c r="P50" s="27"/>
      <c r="Q50" s="28"/>
      <c r="S50" s="37" t="s">
        <v>5977</v>
      </c>
      <c r="T50" s="46">
        <v>0</v>
      </c>
      <c r="U50" s="46">
        <v>6</v>
      </c>
      <c r="V50" s="46">
        <v>0</v>
      </c>
      <c r="W50" s="46">
        <v>21</v>
      </c>
      <c r="X50" s="46">
        <v>7</v>
      </c>
      <c r="Y50" s="37">
        <f t="shared" si="8"/>
        <v>34</v>
      </c>
      <c r="AL50" s="2" t="s">
        <v>48</v>
      </c>
      <c r="AM50" s="2" t="s">
        <v>5978</v>
      </c>
      <c r="AN50" s="2" t="s">
        <v>5979</v>
      </c>
      <c r="AO50" s="2" t="s">
        <v>5980</v>
      </c>
      <c r="AP50" s="2" t="s">
        <v>5981</v>
      </c>
      <c r="AQ50" s="2" t="s">
        <v>5982</v>
      </c>
      <c r="AR50" s="2" t="s">
        <v>5983</v>
      </c>
      <c r="AS50" s="2" t="s">
        <v>5984</v>
      </c>
      <c r="AT50" s="51" t="s">
        <v>5985</v>
      </c>
      <c r="AU50" s="51" t="s">
        <v>5986</v>
      </c>
      <c r="AV50" s="2" t="s">
        <v>5987</v>
      </c>
      <c r="AW50" s="2" t="s">
        <v>5988</v>
      </c>
      <c r="AX50" s="2" t="s">
        <v>5989</v>
      </c>
      <c r="AY50" s="2" t="s">
        <v>5990</v>
      </c>
      <c r="AZ50" s="2" t="s">
        <v>5991</v>
      </c>
      <c r="BA50" s="2" t="s">
        <v>5992</v>
      </c>
      <c r="BB50" s="2" t="s">
        <v>5993</v>
      </c>
      <c r="BC50" s="2" t="s">
        <v>5994</v>
      </c>
      <c r="BD50" s="2" t="s">
        <v>5995</v>
      </c>
      <c r="BE50" s="2" t="s">
        <v>5996</v>
      </c>
      <c r="BF50" s="2" t="s">
        <v>5997</v>
      </c>
      <c r="BG50" s="2" t="s">
        <v>5998</v>
      </c>
      <c r="BH50" s="2" t="s">
        <v>5999</v>
      </c>
      <c r="BI50" s="24" t="s">
        <v>6000</v>
      </c>
      <c r="BJ50" s="2" t="s">
        <v>6001</v>
      </c>
      <c r="BK50" s="2" t="s">
        <v>6002</v>
      </c>
      <c r="BL50" s="2" t="s">
        <v>6003</v>
      </c>
      <c r="BM50" s="2" t="s">
        <v>6004</v>
      </c>
      <c r="BN50" s="2" t="s">
        <v>5959</v>
      </c>
    </row>
    <row r="51" spans="1:67" ht="15">
      <c r="A51" s="31" t="s">
        <v>47</v>
      </c>
      <c r="B51" s="31" t="s">
        <v>49</v>
      </c>
      <c r="C51" s="32">
        <v>8</v>
      </c>
      <c r="D51" s="32">
        <v>8</v>
      </c>
      <c r="E51" s="33">
        <v>0</v>
      </c>
      <c r="F51" s="33">
        <v>0</v>
      </c>
      <c r="G51" s="33">
        <v>0</v>
      </c>
      <c r="H51" s="33">
        <v>8</v>
      </c>
      <c r="I51" s="33">
        <v>0</v>
      </c>
      <c r="J51" s="52">
        <v>0</v>
      </c>
      <c r="K51" s="34">
        <f t="shared" si="7"/>
        <v>8</v>
      </c>
      <c r="L51" s="35"/>
      <c r="M51" s="36"/>
      <c r="N51" s="26"/>
      <c r="O51" s="26"/>
      <c r="P51" s="27"/>
      <c r="Q51" s="28"/>
      <c r="S51" s="49" t="s">
        <v>6005</v>
      </c>
      <c r="T51" s="50">
        <v>0</v>
      </c>
      <c r="U51" s="50">
        <v>10</v>
      </c>
      <c r="V51" s="50">
        <v>0</v>
      </c>
      <c r="W51" s="50">
        <v>65</v>
      </c>
      <c r="X51" s="50">
        <v>43</v>
      </c>
      <c r="Y51" s="37">
        <f t="shared" si="8"/>
        <v>118</v>
      </c>
      <c r="AL51" s="2" t="s">
        <v>6006</v>
      </c>
      <c r="AM51" s="30">
        <v>0</v>
      </c>
      <c r="AN51" s="30">
        <v>0</v>
      </c>
      <c r="AO51" s="30">
        <v>0</v>
      </c>
      <c r="AP51" s="30">
        <v>0</v>
      </c>
      <c r="AQ51" s="30">
        <v>0</v>
      </c>
      <c r="AR51" s="30">
        <v>0</v>
      </c>
      <c r="AS51" s="30">
        <v>0</v>
      </c>
      <c r="AT51" s="29">
        <v>0</v>
      </c>
      <c r="AU51" s="29">
        <v>0</v>
      </c>
      <c r="AV51" s="30">
        <v>0</v>
      </c>
      <c r="AW51" s="30">
        <v>0</v>
      </c>
      <c r="AX51" s="30">
        <v>0</v>
      </c>
      <c r="AY51" s="30">
        <v>0</v>
      </c>
      <c r="AZ51" s="30">
        <v>0</v>
      </c>
      <c r="BA51" s="30">
        <v>0</v>
      </c>
      <c r="BB51" s="30">
        <v>0</v>
      </c>
      <c r="BC51" s="30">
        <v>0</v>
      </c>
      <c r="BD51" s="30">
        <v>0</v>
      </c>
      <c r="BE51" s="30">
        <v>0</v>
      </c>
      <c r="BF51" s="30">
        <v>0</v>
      </c>
      <c r="BG51" s="30">
        <v>0</v>
      </c>
      <c r="BH51" s="30">
        <v>0</v>
      </c>
      <c r="BI51" s="30">
        <v>0</v>
      </c>
      <c r="BJ51" s="30">
        <v>0</v>
      </c>
      <c r="BK51" s="1">
        <v>0</v>
      </c>
      <c r="BL51" s="1">
        <v>0</v>
      </c>
      <c r="BM51" s="1">
        <v>0</v>
      </c>
      <c r="BN51" s="2">
        <v>0</v>
      </c>
      <c r="BO51" s="2" t="s">
        <v>6006</v>
      </c>
    </row>
    <row r="52" spans="1:67" ht="15">
      <c r="A52" s="31" t="s">
        <v>47</v>
      </c>
      <c r="B52" s="31" t="s">
        <v>50</v>
      </c>
      <c r="C52" s="32">
        <v>3</v>
      </c>
      <c r="D52" s="32">
        <v>3</v>
      </c>
      <c r="E52" s="33">
        <v>0</v>
      </c>
      <c r="F52" s="33">
        <v>3</v>
      </c>
      <c r="G52" s="33">
        <v>0</v>
      </c>
      <c r="H52" s="33">
        <v>0</v>
      </c>
      <c r="I52" s="33">
        <v>0</v>
      </c>
      <c r="J52" s="33">
        <v>0</v>
      </c>
      <c r="K52" s="34">
        <f t="shared" si="7"/>
        <v>3</v>
      </c>
      <c r="L52" s="35"/>
      <c r="M52" s="36"/>
      <c r="N52" s="26"/>
      <c r="O52" s="26"/>
      <c r="P52" s="27"/>
      <c r="Q52" s="28"/>
      <c r="S52" s="53" t="s">
        <v>6007</v>
      </c>
      <c r="T52" s="46">
        <v>8</v>
      </c>
      <c r="U52" s="46">
        <v>44</v>
      </c>
      <c r="V52" s="46">
        <v>2</v>
      </c>
      <c r="W52" s="46">
        <v>127</v>
      </c>
      <c r="X52" s="46">
        <v>642</v>
      </c>
      <c r="Y52" s="37">
        <f t="shared" si="8"/>
        <v>823</v>
      </c>
      <c r="AL52" s="2" t="s">
        <v>6008</v>
      </c>
      <c r="AM52" s="30">
        <v>0</v>
      </c>
      <c r="AN52" s="30">
        <v>0</v>
      </c>
      <c r="AO52" s="30">
        <v>0</v>
      </c>
      <c r="AP52" s="30">
        <v>0</v>
      </c>
      <c r="AQ52" s="30">
        <v>0</v>
      </c>
      <c r="AR52" s="30">
        <v>0</v>
      </c>
      <c r="AS52" s="30">
        <v>0</v>
      </c>
      <c r="AT52" s="29">
        <v>0</v>
      </c>
      <c r="AU52" s="29">
        <v>0</v>
      </c>
      <c r="AV52" s="30">
        <v>0</v>
      </c>
      <c r="AW52" s="30">
        <v>0</v>
      </c>
      <c r="AX52" s="30">
        <v>0</v>
      </c>
      <c r="AY52" s="30">
        <v>0</v>
      </c>
      <c r="AZ52" s="30">
        <v>0</v>
      </c>
      <c r="BA52" s="30">
        <v>0</v>
      </c>
      <c r="BB52" s="30">
        <v>0</v>
      </c>
      <c r="BC52" s="30">
        <v>0</v>
      </c>
      <c r="BD52" s="30">
        <v>0</v>
      </c>
      <c r="BE52" s="30">
        <v>0</v>
      </c>
      <c r="BF52" s="30">
        <v>0</v>
      </c>
      <c r="BG52" s="30">
        <v>0</v>
      </c>
      <c r="BH52" s="30">
        <v>0</v>
      </c>
      <c r="BI52" s="30">
        <v>0</v>
      </c>
      <c r="BJ52" s="30">
        <v>0</v>
      </c>
      <c r="BK52" s="1">
        <v>0</v>
      </c>
      <c r="BL52" s="1">
        <v>0</v>
      </c>
      <c r="BM52" s="1">
        <v>0</v>
      </c>
      <c r="BN52" s="2">
        <v>0</v>
      </c>
      <c r="BO52" s="2" t="s">
        <v>6008</v>
      </c>
    </row>
    <row r="53" spans="1:67" ht="15">
      <c r="A53" s="31" t="s">
        <v>47</v>
      </c>
      <c r="B53" s="31" t="s">
        <v>53</v>
      </c>
      <c r="C53" s="32">
        <v>1</v>
      </c>
      <c r="D53" s="32">
        <v>1</v>
      </c>
      <c r="E53" s="33">
        <v>0</v>
      </c>
      <c r="F53" s="33">
        <v>0</v>
      </c>
      <c r="G53" s="33">
        <v>0</v>
      </c>
      <c r="H53" s="33">
        <v>1</v>
      </c>
      <c r="I53" s="33">
        <v>0</v>
      </c>
      <c r="J53" s="52">
        <v>0</v>
      </c>
      <c r="K53" s="34">
        <f t="shared" si="7"/>
        <v>1</v>
      </c>
      <c r="L53" s="35"/>
      <c r="M53" s="36"/>
      <c r="N53" s="26"/>
      <c r="O53" s="26"/>
      <c r="P53" s="27"/>
      <c r="Q53" s="28"/>
      <c r="S53" s="49" t="s">
        <v>6009</v>
      </c>
      <c r="T53" s="50">
        <v>27</v>
      </c>
      <c r="U53" s="50">
        <v>118</v>
      </c>
      <c r="V53" s="50">
        <v>65</v>
      </c>
      <c r="W53" s="50">
        <v>249</v>
      </c>
      <c r="X53" s="50">
        <v>17</v>
      </c>
      <c r="Y53" s="37">
        <f t="shared" si="8"/>
        <v>476</v>
      </c>
      <c r="AL53" s="2" t="s">
        <v>6010</v>
      </c>
      <c r="AM53" s="30">
        <v>0</v>
      </c>
      <c r="AN53" s="30">
        <v>0</v>
      </c>
      <c r="AO53" s="30">
        <v>0</v>
      </c>
      <c r="AP53" s="30">
        <v>0</v>
      </c>
      <c r="AQ53" s="30">
        <v>0</v>
      </c>
      <c r="AR53" s="30">
        <v>0</v>
      </c>
      <c r="AS53" s="30">
        <v>0</v>
      </c>
      <c r="AT53" s="29">
        <v>0</v>
      </c>
      <c r="AU53" s="29">
        <v>0</v>
      </c>
      <c r="AV53" s="30">
        <v>0</v>
      </c>
      <c r="AW53" s="30">
        <v>0</v>
      </c>
      <c r="AX53" s="30">
        <v>1</v>
      </c>
      <c r="AY53" s="30">
        <v>0</v>
      </c>
      <c r="AZ53" s="30">
        <v>0</v>
      </c>
      <c r="BA53" s="30">
        <v>0</v>
      </c>
      <c r="BB53" s="30">
        <v>0</v>
      </c>
      <c r="BC53" s="30">
        <v>0</v>
      </c>
      <c r="BD53" s="30">
        <v>0</v>
      </c>
      <c r="BE53" s="30">
        <v>0</v>
      </c>
      <c r="BF53" s="30">
        <v>0</v>
      </c>
      <c r="BG53" s="30">
        <v>0</v>
      </c>
      <c r="BH53" s="30">
        <v>0</v>
      </c>
      <c r="BI53" s="30">
        <v>0</v>
      </c>
      <c r="BJ53" s="30">
        <v>0</v>
      </c>
      <c r="BK53" s="1">
        <v>0</v>
      </c>
      <c r="BL53" s="1">
        <v>0</v>
      </c>
      <c r="BM53" s="1">
        <v>0</v>
      </c>
      <c r="BN53" s="2">
        <v>0</v>
      </c>
      <c r="BO53" s="2" t="s">
        <v>6010</v>
      </c>
    </row>
    <row r="54" spans="1:67" ht="15">
      <c r="A54" s="31" t="s">
        <v>47</v>
      </c>
      <c r="B54" s="31" t="s">
        <v>38</v>
      </c>
      <c r="C54" s="32">
        <v>20</v>
      </c>
      <c r="D54" s="32">
        <v>20</v>
      </c>
      <c r="E54" s="33">
        <v>0</v>
      </c>
      <c r="F54" s="33">
        <v>3</v>
      </c>
      <c r="G54" s="33">
        <v>0</v>
      </c>
      <c r="H54" s="33">
        <v>10</v>
      </c>
      <c r="I54" s="33">
        <v>7</v>
      </c>
      <c r="J54" s="52">
        <v>0</v>
      </c>
      <c r="K54" s="34">
        <f t="shared" si="7"/>
        <v>20</v>
      </c>
      <c r="L54" s="44"/>
      <c r="M54" s="45">
        <v>34</v>
      </c>
      <c r="N54" s="26"/>
      <c r="O54" s="26"/>
      <c r="P54" s="27"/>
      <c r="Q54" s="28"/>
      <c r="T54" s="2">
        <f>SUM(T48:T53)</f>
        <v>35</v>
      </c>
      <c r="U54" s="2">
        <f>SUM(U48:U53)</f>
        <v>178</v>
      </c>
      <c r="V54" s="2">
        <f>SUM(V48:V53)</f>
        <v>67</v>
      </c>
      <c r="W54" s="2">
        <f>SUM(W48:W53)</f>
        <v>468</v>
      </c>
      <c r="X54" s="2">
        <f>SUM(X48:X53)</f>
        <v>709</v>
      </c>
      <c r="Y54" s="37">
        <f t="shared" si="8"/>
        <v>1457</v>
      </c>
      <c r="AL54" s="2" t="s">
        <v>6011</v>
      </c>
      <c r="AM54" s="30">
        <v>0</v>
      </c>
      <c r="AN54" s="30">
        <v>0</v>
      </c>
      <c r="AO54" s="30">
        <v>0</v>
      </c>
      <c r="AP54" s="30">
        <v>0</v>
      </c>
      <c r="AQ54" s="30">
        <v>0</v>
      </c>
      <c r="AR54" s="30">
        <v>0</v>
      </c>
      <c r="AS54" s="30">
        <v>0</v>
      </c>
      <c r="AT54" s="29">
        <v>0</v>
      </c>
      <c r="AU54" s="29">
        <v>0</v>
      </c>
      <c r="AV54" s="30">
        <v>0</v>
      </c>
      <c r="AW54" s="30">
        <v>0</v>
      </c>
      <c r="AX54" s="30">
        <v>1</v>
      </c>
      <c r="AY54" s="30">
        <v>0</v>
      </c>
      <c r="AZ54" s="30">
        <v>0</v>
      </c>
      <c r="BA54" s="30">
        <v>0</v>
      </c>
      <c r="BB54" s="30">
        <v>0</v>
      </c>
      <c r="BC54" s="30">
        <v>0</v>
      </c>
      <c r="BD54" s="30">
        <v>0</v>
      </c>
      <c r="BE54" s="30">
        <v>0</v>
      </c>
      <c r="BF54" s="30">
        <v>0</v>
      </c>
      <c r="BG54" s="30">
        <v>0</v>
      </c>
      <c r="BH54" s="30">
        <v>0</v>
      </c>
      <c r="BI54" s="30">
        <v>0</v>
      </c>
      <c r="BJ54" s="30">
        <v>0</v>
      </c>
      <c r="BK54" s="1">
        <v>0</v>
      </c>
      <c r="BL54" s="1">
        <v>0</v>
      </c>
      <c r="BM54" s="1">
        <v>0</v>
      </c>
      <c r="BN54" s="2">
        <v>0</v>
      </c>
      <c r="BO54" s="2" t="s">
        <v>6011</v>
      </c>
    </row>
    <row r="55" spans="1:67" ht="15">
      <c r="A55" s="38" t="s">
        <v>51</v>
      </c>
      <c r="B55" s="38" t="s">
        <v>46</v>
      </c>
      <c r="C55" s="42">
        <v>17</v>
      </c>
      <c r="D55" s="40">
        <v>16</v>
      </c>
      <c r="E55" s="41">
        <v>0</v>
      </c>
      <c r="F55" s="42">
        <v>6</v>
      </c>
      <c r="G55" s="42">
        <v>0</v>
      </c>
      <c r="H55" s="42">
        <v>10</v>
      </c>
      <c r="I55" s="42">
        <v>0</v>
      </c>
      <c r="J55" s="42">
        <v>0</v>
      </c>
      <c r="K55" s="43">
        <f t="shared" si="7"/>
        <v>16</v>
      </c>
      <c r="L55" s="35"/>
      <c r="M55" s="36"/>
      <c r="N55" s="26"/>
      <c r="O55" s="26"/>
      <c r="P55" s="27"/>
      <c r="Q55" s="28"/>
      <c r="AL55" s="2" t="s">
        <v>6012</v>
      </c>
      <c r="AM55" s="30">
        <v>364</v>
      </c>
      <c r="AN55" s="30">
        <v>349</v>
      </c>
      <c r="AO55" s="30">
        <v>510</v>
      </c>
      <c r="AP55" s="30">
        <v>535</v>
      </c>
      <c r="AQ55" s="30">
        <v>579</v>
      </c>
      <c r="AR55" s="30">
        <v>91</v>
      </c>
      <c r="AS55" s="30">
        <v>181</v>
      </c>
      <c r="AT55" s="29">
        <v>166</v>
      </c>
      <c r="AU55" s="29">
        <v>123</v>
      </c>
      <c r="AV55" s="30">
        <v>6</v>
      </c>
      <c r="AW55" s="30">
        <v>0</v>
      </c>
      <c r="AX55" s="30">
        <v>1</v>
      </c>
      <c r="AY55" s="30">
        <v>0</v>
      </c>
      <c r="AZ55" s="30">
        <v>0</v>
      </c>
      <c r="BA55" s="30">
        <v>0</v>
      </c>
      <c r="BB55" s="30">
        <v>0</v>
      </c>
      <c r="BC55" s="30">
        <v>0</v>
      </c>
      <c r="BD55" s="30">
        <v>0</v>
      </c>
      <c r="BE55" s="30">
        <v>0</v>
      </c>
      <c r="BF55" s="30">
        <v>0</v>
      </c>
      <c r="BG55" s="30">
        <v>0</v>
      </c>
      <c r="BH55" s="30">
        <v>0</v>
      </c>
      <c r="BI55" s="30">
        <v>0</v>
      </c>
      <c r="BJ55" s="30">
        <v>0</v>
      </c>
      <c r="BK55" s="1">
        <v>0</v>
      </c>
      <c r="BL55" s="1">
        <v>1</v>
      </c>
      <c r="BM55" s="1">
        <v>0</v>
      </c>
      <c r="BN55" s="2">
        <v>0</v>
      </c>
      <c r="BO55" s="2" t="s">
        <v>6012</v>
      </c>
    </row>
    <row r="56" spans="1:67" ht="15">
      <c r="A56" s="38" t="s">
        <v>51</v>
      </c>
      <c r="B56" s="38" t="s">
        <v>49</v>
      </c>
      <c r="C56" s="42">
        <v>19</v>
      </c>
      <c r="D56" s="40">
        <v>19</v>
      </c>
      <c r="E56" s="41">
        <v>0</v>
      </c>
      <c r="F56" s="42">
        <v>0</v>
      </c>
      <c r="G56" s="42">
        <v>0</v>
      </c>
      <c r="H56" s="42">
        <v>18</v>
      </c>
      <c r="I56" s="42">
        <v>1</v>
      </c>
      <c r="J56" s="42">
        <v>0</v>
      </c>
      <c r="K56" s="43">
        <f t="shared" si="7"/>
        <v>19</v>
      </c>
      <c r="L56" s="35"/>
      <c r="M56" s="36"/>
      <c r="N56" s="26"/>
      <c r="O56" s="26"/>
      <c r="P56" s="27"/>
      <c r="Q56" s="28"/>
      <c r="AL56" s="44" t="s">
        <v>6013</v>
      </c>
      <c r="AM56" s="30">
        <v>0</v>
      </c>
      <c r="AN56" s="30">
        <v>0</v>
      </c>
      <c r="AO56" s="30">
        <v>0</v>
      </c>
      <c r="AP56" s="30">
        <v>0</v>
      </c>
      <c r="AQ56" s="30">
        <v>0</v>
      </c>
      <c r="AR56" s="30">
        <v>415</v>
      </c>
      <c r="AS56" s="30">
        <v>435</v>
      </c>
      <c r="AT56" s="29">
        <v>345</v>
      </c>
      <c r="AU56" s="29">
        <v>433</v>
      </c>
      <c r="AV56" s="30">
        <v>457</v>
      </c>
      <c r="AW56" s="30">
        <v>568</v>
      </c>
      <c r="AX56" s="30">
        <v>453</v>
      </c>
      <c r="AY56" s="30">
        <v>391</v>
      </c>
      <c r="AZ56" s="30">
        <v>236</v>
      </c>
      <c r="BA56" s="30">
        <v>35</v>
      </c>
      <c r="BB56" s="30">
        <v>44</v>
      </c>
      <c r="BC56" s="30">
        <v>12</v>
      </c>
      <c r="BD56" s="54">
        <v>15</v>
      </c>
      <c r="BE56" s="54">
        <v>11</v>
      </c>
      <c r="BF56" s="54">
        <v>1</v>
      </c>
      <c r="BG56" s="30">
        <v>0</v>
      </c>
      <c r="BH56" s="55">
        <v>0</v>
      </c>
      <c r="BI56" s="30">
        <v>0</v>
      </c>
      <c r="BJ56" s="30">
        <v>0</v>
      </c>
      <c r="BK56" s="1">
        <v>0</v>
      </c>
      <c r="BL56" s="1">
        <v>1</v>
      </c>
      <c r="BM56" s="1">
        <v>0</v>
      </c>
      <c r="BN56" s="44">
        <v>0</v>
      </c>
      <c r="BO56" s="44" t="s">
        <v>6013</v>
      </c>
    </row>
    <row r="57" spans="1:67" ht="15">
      <c r="A57" s="38" t="s">
        <v>51</v>
      </c>
      <c r="B57" s="38" t="s">
        <v>38</v>
      </c>
      <c r="C57" s="42">
        <v>83</v>
      </c>
      <c r="D57" s="40">
        <v>83</v>
      </c>
      <c r="E57" s="41">
        <v>0</v>
      </c>
      <c r="F57" s="42">
        <v>4</v>
      </c>
      <c r="G57" s="42">
        <v>0</v>
      </c>
      <c r="H57" s="42">
        <v>37</v>
      </c>
      <c r="I57" s="42">
        <v>42</v>
      </c>
      <c r="J57" s="42">
        <v>0</v>
      </c>
      <c r="K57" s="43">
        <f t="shared" si="7"/>
        <v>83</v>
      </c>
      <c r="L57" s="35"/>
      <c r="M57" s="36">
        <v>118</v>
      </c>
      <c r="N57" s="27"/>
      <c r="O57" s="27"/>
      <c r="P57" s="27"/>
      <c r="Q57" s="28"/>
      <c r="S57" s="37" t="s">
        <v>6014</v>
      </c>
      <c r="T57" s="37" t="s">
        <v>39</v>
      </c>
      <c r="U57" s="37" t="s">
        <v>40</v>
      </c>
      <c r="V57" s="37" t="s">
        <v>41</v>
      </c>
      <c r="W57" s="37" t="s">
        <v>42</v>
      </c>
      <c r="X57" s="37" t="s">
        <v>43</v>
      </c>
      <c r="Y57" s="37" t="s">
        <v>44</v>
      </c>
      <c r="AL57" s="2" t="s">
        <v>6015</v>
      </c>
      <c r="AM57" s="30">
        <v>3</v>
      </c>
      <c r="AN57" s="30">
        <v>0</v>
      </c>
      <c r="AO57" s="30">
        <v>1</v>
      </c>
      <c r="AP57" s="30">
        <v>1</v>
      </c>
      <c r="AQ57" s="30">
        <v>1</v>
      </c>
      <c r="AR57" s="30">
        <v>0</v>
      </c>
      <c r="AS57" s="30">
        <v>0</v>
      </c>
      <c r="AT57" s="29">
        <v>0</v>
      </c>
      <c r="AU57" s="29">
        <v>0</v>
      </c>
      <c r="AV57" s="30">
        <v>1</v>
      </c>
      <c r="AW57" s="30">
        <v>2</v>
      </c>
      <c r="AX57" s="30">
        <v>1</v>
      </c>
      <c r="AY57" s="30">
        <v>1</v>
      </c>
      <c r="AZ57" s="30">
        <v>0</v>
      </c>
      <c r="BA57" s="30">
        <v>0</v>
      </c>
      <c r="BB57" s="30">
        <v>1</v>
      </c>
      <c r="BC57" s="30">
        <v>0</v>
      </c>
      <c r="BD57" s="30">
        <v>0</v>
      </c>
      <c r="BE57" s="30">
        <v>0</v>
      </c>
      <c r="BF57" s="30">
        <v>1</v>
      </c>
      <c r="BG57" s="30">
        <v>1</v>
      </c>
      <c r="BH57" s="30">
        <v>0</v>
      </c>
      <c r="BI57" s="30">
        <v>0</v>
      </c>
      <c r="BJ57" s="30">
        <v>0</v>
      </c>
      <c r="BK57" s="1">
        <v>0</v>
      </c>
      <c r="BL57" s="1">
        <v>0</v>
      </c>
      <c r="BM57" s="1">
        <v>0</v>
      </c>
      <c r="BN57" s="2">
        <v>0</v>
      </c>
      <c r="BO57" s="2" t="s">
        <v>6015</v>
      </c>
    </row>
    <row r="58" spans="1:67" ht="15">
      <c r="A58" s="31" t="s">
        <v>52</v>
      </c>
      <c r="B58" s="31" t="s">
        <v>46</v>
      </c>
      <c r="C58" s="33">
        <v>56</v>
      </c>
      <c r="D58" s="32">
        <v>55</v>
      </c>
      <c r="E58" s="33">
        <v>0</v>
      </c>
      <c r="F58" s="33">
        <v>10</v>
      </c>
      <c r="G58" s="33">
        <v>0</v>
      </c>
      <c r="H58" s="33">
        <v>45</v>
      </c>
      <c r="I58" s="33">
        <v>0</v>
      </c>
      <c r="J58" s="33">
        <v>0</v>
      </c>
      <c r="K58" s="34">
        <f t="shared" si="7"/>
        <v>55</v>
      </c>
      <c r="L58" s="35"/>
      <c r="M58" s="36"/>
      <c r="N58" s="27"/>
      <c r="O58" s="27"/>
      <c r="P58" s="27"/>
      <c r="Q58" s="28"/>
      <c r="S58" s="37" t="s">
        <v>5973</v>
      </c>
      <c r="T58" s="56">
        <v>0</v>
      </c>
      <c r="U58" s="56">
        <v>0</v>
      </c>
      <c r="V58" s="56">
        <v>0</v>
      </c>
      <c r="W58" s="56">
        <v>0</v>
      </c>
      <c r="X58" s="56">
        <v>0</v>
      </c>
      <c r="Y58" s="37">
        <f t="shared" ref="Y58:Y64" si="9">SUM(T58:X58)</f>
        <v>0</v>
      </c>
      <c r="AL58" s="2" t="s">
        <v>6016</v>
      </c>
      <c r="AM58" s="30">
        <v>3</v>
      </c>
      <c r="AN58" s="30">
        <v>3</v>
      </c>
      <c r="AO58" s="30">
        <v>1</v>
      </c>
      <c r="AP58" s="30">
        <v>1</v>
      </c>
      <c r="AQ58" s="30">
        <v>1</v>
      </c>
      <c r="AR58" s="30">
        <v>0</v>
      </c>
      <c r="AS58" s="30">
        <v>0</v>
      </c>
      <c r="AT58" s="29">
        <v>0</v>
      </c>
      <c r="AU58" s="29">
        <v>1</v>
      </c>
      <c r="AV58" s="30">
        <v>1</v>
      </c>
      <c r="AW58" s="30">
        <v>0</v>
      </c>
      <c r="AX58" s="30">
        <v>0</v>
      </c>
      <c r="AY58" s="30">
        <v>1</v>
      </c>
      <c r="AZ58" s="30">
        <v>0</v>
      </c>
      <c r="BA58" s="30">
        <v>0</v>
      </c>
      <c r="BB58" s="30">
        <v>1</v>
      </c>
      <c r="BC58" s="30">
        <v>0</v>
      </c>
      <c r="BD58" s="30">
        <v>0</v>
      </c>
      <c r="BE58" s="30">
        <v>0</v>
      </c>
      <c r="BF58" s="30">
        <v>0</v>
      </c>
      <c r="BG58" s="30">
        <v>1</v>
      </c>
      <c r="BH58" s="30">
        <v>0</v>
      </c>
      <c r="BI58" s="30">
        <v>0</v>
      </c>
      <c r="BJ58" s="30">
        <v>0</v>
      </c>
      <c r="BK58" s="1">
        <v>0</v>
      </c>
      <c r="BL58" s="1">
        <v>0</v>
      </c>
      <c r="BM58" s="1">
        <v>0</v>
      </c>
      <c r="BN58" s="2">
        <v>0</v>
      </c>
      <c r="BO58" s="2" t="s">
        <v>6016</v>
      </c>
    </row>
    <row r="59" spans="1:67" ht="15">
      <c r="A59" s="31" t="s">
        <v>52</v>
      </c>
      <c r="B59" s="31" t="s">
        <v>49</v>
      </c>
      <c r="C59" s="32">
        <v>64</v>
      </c>
      <c r="D59" s="32">
        <v>64</v>
      </c>
      <c r="E59" s="33">
        <v>0</v>
      </c>
      <c r="F59" s="32">
        <v>0</v>
      </c>
      <c r="G59" s="32">
        <v>0</v>
      </c>
      <c r="H59" s="32">
        <v>21</v>
      </c>
      <c r="I59" s="32">
        <v>43</v>
      </c>
      <c r="J59" s="57">
        <v>0</v>
      </c>
      <c r="K59" s="34">
        <f t="shared" si="7"/>
        <v>64</v>
      </c>
      <c r="L59" s="35"/>
      <c r="M59" s="36"/>
      <c r="N59" s="27"/>
      <c r="O59" s="27"/>
      <c r="P59" s="27"/>
      <c r="Q59" s="28"/>
      <c r="S59" s="49" t="s">
        <v>5976</v>
      </c>
      <c r="T59" s="58">
        <v>0</v>
      </c>
      <c r="U59" s="58">
        <v>0</v>
      </c>
      <c r="V59" s="58">
        <v>0</v>
      </c>
      <c r="W59" s="58">
        <v>0</v>
      </c>
      <c r="X59" s="58">
        <v>0</v>
      </c>
      <c r="Y59" s="37">
        <f t="shared" si="9"/>
        <v>0</v>
      </c>
      <c r="AL59" s="2" t="s">
        <v>6017</v>
      </c>
      <c r="AM59" s="30">
        <v>10</v>
      </c>
      <c r="AN59" s="30">
        <v>3</v>
      </c>
      <c r="AO59" s="30">
        <v>5</v>
      </c>
      <c r="AP59" s="30">
        <v>3</v>
      </c>
      <c r="AQ59" s="30">
        <v>2</v>
      </c>
      <c r="AR59" s="30">
        <v>0</v>
      </c>
      <c r="AS59" s="30">
        <v>0</v>
      </c>
      <c r="AT59" s="29">
        <v>0</v>
      </c>
      <c r="AU59" s="29">
        <v>1</v>
      </c>
      <c r="AV59" s="30">
        <v>1</v>
      </c>
      <c r="AW59" s="30">
        <v>0</v>
      </c>
      <c r="AX59" s="30">
        <v>0</v>
      </c>
      <c r="AY59" s="30">
        <v>1</v>
      </c>
      <c r="AZ59" s="30">
        <v>0</v>
      </c>
      <c r="BA59" s="30">
        <v>0</v>
      </c>
      <c r="BB59" s="30">
        <v>1</v>
      </c>
      <c r="BC59" s="30">
        <v>0</v>
      </c>
      <c r="BD59" s="30">
        <v>0</v>
      </c>
      <c r="BE59" s="30">
        <v>0</v>
      </c>
      <c r="BF59" s="30">
        <v>0</v>
      </c>
      <c r="BG59" s="30">
        <v>1</v>
      </c>
      <c r="BH59" s="30">
        <v>0</v>
      </c>
      <c r="BI59" s="30">
        <v>0</v>
      </c>
      <c r="BJ59" s="30">
        <v>0</v>
      </c>
      <c r="BK59" s="1">
        <v>0</v>
      </c>
      <c r="BL59" s="1">
        <v>0</v>
      </c>
      <c r="BM59" s="1">
        <v>0</v>
      </c>
      <c r="BN59" s="2">
        <v>0</v>
      </c>
      <c r="BO59" s="2" t="s">
        <v>6017</v>
      </c>
    </row>
    <row r="60" spans="1:67" ht="15">
      <c r="A60" s="31" t="s">
        <v>52</v>
      </c>
      <c r="B60" s="31" t="s">
        <v>50</v>
      </c>
      <c r="C60" s="32">
        <v>5</v>
      </c>
      <c r="D60" s="32">
        <v>3</v>
      </c>
      <c r="E60" s="33">
        <v>0</v>
      </c>
      <c r="F60" s="32">
        <v>3</v>
      </c>
      <c r="G60" s="32">
        <v>0</v>
      </c>
      <c r="H60" s="32">
        <v>1</v>
      </c>
      <c r="I60" s="32">
        <v>0</v>
      </c>
      <c r="J60" s="57">
        <v>0</v>
      </c>
      <c r="K60" s="34">
        <f t="shared" si="7"/>
        <v>4</v>
      </c>
      <c r="L60" s="35"/>
      <c r="M60" s="36"/>
      <c r="N60" s="27"/>
      <c r="O60" s="27"/>
      <c r="P60" s="27"/>
      <c r="Q60" s="28"/>
      <c r="S60" s="37" t="s">
        <v>5977</v>
      </c>
      <c r="T60" s="59">
        <v>0</v>
      </c>
      <c r="U60" s="59">
        <v>0</v>
      </c>
      <c r="V60" s="59">
        <v>0</v>
      </c>
      <c r="W60" s="59">
        <v>2</v>
      </c>
      <c r="X60" s="59">
        <v>0</v>
      </c>
      <c r="Y60" s="37">
        <f t="shared" si="9"/>
        <v>2</v>
      </c>
      <c r="AL60" s="2" t="s">
        <v>6018</v>
      </c>
      <c r="AM60" s="30">
        <v>51</v>
      </c>
      <c r="AN60" s="30">
        <v>46</v>
      </c>
      <c r="AO60" s="30">
        <v>37</v>
      </c>
      <c r="AP60" s="30">
        <v>28</v>
      </c>
      <c r="AQ60" s="30">
        <v>23</v>
      </c>
      <c r="AR60" s="30">
        <v>12</v>
      </c>
      <c r="AS60" s="30">
        <v>18</v>
      </c>
      <c r="AT60" s="29">
        <v>8</v>
      </c>
      <c r="AU60" s="29">
        <v>10</v>
      </c>
      <c r="AV60" s="30">
        <v>4</v>
      </c>
      <c r="AW60" s="30">
        <v>1</v>
      </c>
      <c r="AX60" s="30">
        <v>5</v>
      </c>
      <c r="AY60" s="30">
        <v>3</v>
      </c>
      <c r="AZ60" s="30">
        <v>0</v>
      </c>
      <c r="BA60" s="30">
        <v>0</v>
      </c>
      <c r="BB60" s="30">
        <v>2</v>
      </c>
      <c r="BC60" s="30">
        <v>0</v>
      </c>
      <c r="BD60" s="30">
        <v>0</v>
      </c>
      <c r="BE60" s="30">
        <v>0</v>
      </c>
      <c r="BF60" s="30">
        <v>4</v>
      </c>
      <c r="BG60" s="30">
        <v>1</v>
      </c>
      <c r="BH60" s="30">
        <v>1</v>
      </c>
      <c r="BI60" s="30">
        <v>0</v>
      </c>
      <c r="BJ60" s="30">
        <v>0</v>
      </c>
      <c r="BK60" s="1">
        <v>0</v>
      </c>
      <c r="BL60" s="1">
        <v>0</v>
      </c>
      <c r="BM60" s="1">
        <v>0</v>
      </c>
      <c r="BN60" s="2">
        <v>0</v>
      </c>
      <c r="BO60" s="2" t="s">
        <v>6018</v>
      </c>
    </row>
    <row r="61" spans="1:67" ht="15">
      <c r="A61" s="31" t="s">
        <v>52</v>
      </c>
      <c r="B61" s="31" t="s">
        <v>53</v>
      </c>
      <c r="C61" s="32">
        <v>1</v>
      </c>
      <c r="D61" s="32">
        <v>1</v>
      </c>
      <c r="E61" s="33">
        <v>0</v>
      </c>
      <c r="F61" s="32">
        <v>0</v>
      </c>
      <c r="G61" s="32">
        <v>0</v>
      </c>
      <c r="H61" s="32">
        <v>0</v>
      </c>
      <c r="I61" s="32">
        <v>0</v>
      </c>
      <c r="J61" s="57">
        <v>0</v>
      </c>
      <c r="K61" s="34">
        <f t="shared" si="7"/>
        <v>0</v>
      </c>
      <c r="L61" s="35"/>
      <c r="M61" s="36"/>
      <c r="N61" s="27"/>
      <c r="O61" s="27"/>
      <c r="P61" s="27"/>
      <c r="Q61" s="28"/>
      <c r="S61" s="49" t="s">
        <v>6005</v>
      </c>
      <c r="T61" s="58">
        <v>0</v>
      </c>
      <c r="U61" s="58">
        <v>6</v>
      </c>
      <c r="V61" s="58">
        <v>0</v>
      </c>
      <c r="W61" s="58">
        <v>10</v>
      </c>
      <c r="X61" s="58">
        <v>0</v>
      </c>
      <c r="Y61" s="37">
        <f t="shared" si="9"/>
        <v>16</v>
      </c>
      <c r="AL61" s="2" t="s">
        <v>6019</v>
      </c>
      <c r="AM61" s="30">
        <v>713</v>
      </c>
      <c r="AN61" s="30">
        <v>352</v>
      </c>
      <c r="AO61" s="30">
        <v>266</v>
      </c>
      <c r="AP61" s="30">
        <v>249</v>
      </c>
      <c r="AQ61" s="30">
        <v>156</v>
      </c>
      <c r="AR61" s="30">
        <v>84</v>
      </c>
      <c r="AS61" s="30">
        <v>62</v>
      </c>
      <c r="AT61" s="29">
        <v>82</v>
      </c>
      <c r="AU61" s="29">
        <v>42</v>
      </c>
      <c r="AV61" s="30">
        <v>52</v>
      </c>
      <c r="AW61" s="30">
        <v>37</v>
      </c>
      <c r="AX61" s="30">
        <v>17</v>
      </c>
      <c r="AY61" s="30">
        <v>19</v>
      </c>
      <c r="AZ61" s="30">
        <v>37</v>
      </c>
      <c r="BA61" s="30">
        <v>13</v>
      </c>
      <c r="BB61" s="30">
        <v>19</v>
      </c>
      <c r="BC61" s="30">
        <v>16</v>
      </c>
      <c r="BD61" s="60">
        <v>11</v>
      </c>
      <c r="BE61" s="30">
        <v>3</v>
      </c>
      <c r="BF61" s="30">
        <v>6</v>
      </c>
      <c r="BG61" s="30">
        <v>2</v>
      </c>
      <c r="BH61" s="30">
        <v>3</v>
      </c>
      <c r="BI61" s="30">
        <v>5</v>
      </c>
      <c r="BJ61" s="30">
        <v>3</v>
      </c>
      <c r="BK61" s="30">
        <v>0</v>
      </c>
      <c r="BL61" s="30">
        <v>0</v>
      </c>
      <c r="BM61" s="1">
        <v>0</v>
      </c>
      <c r="BN61" s="2">
        <v>1</v>
      </c>
      <c r="BO61" s="2" t="s">
        <v>6019</v>
      </c>
    </row>
    <row r="62" spans="1:67" ht="15">
      <c r="A62" s="31" t="s">
        <v>52</v>
      </c>
      <c r="B62" s="31" t="s">
        <v>38</v>
      </c>
      <c r="C62" s="32">
        <v>703</v>
      </c>
      <c r="D62" s="32">
        <v>700</v>
      </c>
      <c r="E62" s="32">
        <v>8</v>
      </c>
      <c r="F62" s="32">
        <v>31</v>
      </c>
      <c r="G62" s="32">
        <v>2</v>
      </c>
      <c r="H62" s="32">
        <v>60</v>
      </c>
      <c r="I62" s="32">
        <v>599</v>
      </c>
      <c r="J62" s="57">
        <v>0</v>
      </c>
      <c r="K62" s="34">
        <f t="shared" si="7"/>
        <v>700</v>
      </c>
      <c r="L62" s="61"/>
      <c r="M62" s="61">
        <f>SUM(K58:K62)</f>
        <v>823</v>
      </c>
      <c r="N62" s="27"/>
      <c r="O62" s="27"/>
      <c r="P62" s="27"/>
      <c r="Q62" s="28"/>
      <c r="S62" s="53" t="s">
        <v>6007</v>
      </c>
      <c r="T62" s="56">
        <v>0</v>
      </c>
      <c r="U62" s="56">
        <v>10</v>
      </c>
      <c r="V62" s="56">
        <v>0</v>
      </c>
      <c r="W62" s="56">
        <v>45</v>
      </c>
      <c r="X62" s="56">
        <v>0</v>
      </c>
      <c r="Y62" s="37">
        <f t="shared" si="9"/>
        <v>55</v>
      </c>
      <c r="AL62" s="2" t="s">
        <v>6020</v>
      </c>
      <c r="AM62" s="30">
        <v>1</v>
      </c>
      <c r="AN62" s="30">
        <v>28</v>
      </c>
      <c r="AO62" s="30">
        <v>72</v>
      </c>
      <c r="AP62" s="30">
        <v>273</v>
      </c>
      <c r="AQ62" s="30">
        <v>355</v>
      </c>
      <c r="AR62" s="30">
        <v>161</v>
      </c>
      <c r="AS62" s="30">
        <v>145</v>
      </c>
      <c r="AT62" s="29">
        <v>92</v>
      </c>
      <c r="AU62" s="29">
        <v>72</v>
      </c>
      <c r="AV62" s="30">
        <v>60</v>
      </c>
      <c r="AW62" s="30">
        <v>43</v>
      </c>
      <c r="AX62" s="30">
        <v>40</v>
      </c>
      <c r="AY62" s="30">
        <v>31</v>
      </c>
      <c r="AZ62" s="30">
        <v>39</v>
      </c>
      <c r="BA62" s="30">
        <v>28</v>
      </c>
      <c r="BB62" s="30">
        <v>32</v>
      </c>
      <c r="BC62" s="30">
        <v>17</v>
      </c>
      <c r="BD62" s="60">
        <v>29</v>
      </c>
      <c r="BE62" s="30">
        <v>10</v>
      </c>
      <c r="BF62" s="30">
        <v>15</v>
      </c>
      <c r="BG62" s="30">
        <v>6</v>
      </c>
      <c r="BH62" s="30">
        <v>14</v>
      </c>
      <c r="BI62" s="30">
        <v>7</v>
      </c>
      <c r="BJ62" s="30">
        <v>4</v>
      </c>
      <c r="BK62" s="30">
        <v>1</v>
      </c>
      <c r="BL62" s="30">
        <v>0</v>
      </c>
      <c r="BM62" s="1">
        <v>0</v>
      </c>
      <c r="BN62" s="2">
        <v>5</v>
      </c>
      <c r="BO62" s="2" t="s">
        <v>6020</v>
      </c>
    </row>
    <row r="63" spans="1:67" ht="15">
      <c r="A63" s="47" t="s">
        <v>62</v>
      </c>
      <c r="B63" s="47" t="s">
        <v>46</v>
      </c>
      <c r="C63" s="40">
        <v>95</v>
      </c>
      <c r="D63" s="40">
        <v>95</v>
      </c>
      <c r="E63" s="40">
        <v>0</v>
      </c>
      <c r="F63" s="40">
        <v>7</v>
      </c>
      <c r="G63" s="40">
        <v>1</v>
      </c>
      <c r="H63" s="40">
        <v>87</v>
      </c>
      <c r="I63" s="40">
        <v>0</v>
      </c>
      <c r="J63" s="40">
        <v>0</v>
      </c>
      <c r="K63" s="43">
        <f t="shared" si="7"/>
        <v>95</v>
      </c>
      <c r="L63" s="61"/>
      <c r="M63" s="61"/>
      <c r="N63" s="27"/>
      <c r="O63" s="27"/>
      <c r="P63" s="27"/>
      <c r="Q63" s="28"/>
      <c r="S63" s="49" t="s">
        <v>6009</v>
      </c>
      <c r="T63" s="62">
        <v>0</v>
      </c>
      <c r="U63" s="62">
        <v>7</v>
      </c>
      <c r="V63" s="62">
        <v>1</v>
      </c>
      <c r="W63" s="62">
        <v>87</v>
      </c>
      <c r="X63" s="62">
        <v>0</v>
      </c>
      <c r="Y63" s="37">
        <f t="shared" si="9"/>
        <v>95</v>
      </c>
      <c r="BI63" s="44"/>
    </row>
    <row r="64" spans="1:67" ht="15">
      <c r="A64" s="47" t="s">
        <v>62</v>
      </c>
      <c r="B64" s="47" t="s">
        <v>49</v>
      </c>
      <c r="C64" s="40">
        <v>345</v>
      </c>
      <c r="D64" s="40">
        <v>326</v>
      </c>
      <c r="E64" s="40">
        <v>25</v>
      </c>
      <c r="F64" s="40">
        <v>106</v>
      </c>
      <c r="G64" s="40">
        <v>57</v>
      </c>
      <c r="H64" s="40">
        <v>138</v>
      </c>
      <c r="I64" s="40">
        <v>0</v>
      </c>
      <c r="J64" s="40">
        <v>0</v>
      </c>
      <c r="K64" s="43">
        <f t="shared" si="7"/>
        <v>326</v>
      </c>
      <c r="N64" s="27"/>
      <c r="O64" s="27"/>
      <c r="P64" s="27"/>
      <c r="Q64" s="28"/>
      <c r="S64" s="63"/>
      <c r="T64" s="35">
        <f>SUM(T58:T63)</f>
        <v>0</v>
      </c>
      <c r="U64" s="35">
        <f>SUM(U58:U63)</f>
        <v>23</v>
      </c>
      <c r="V64" s="35">
        <f>SUM(V58:V63)</f>
        <v>1</v>
      </c>
      <c r="W64" s="35">
        <f>SUM(W58:W63)</f>
        <v>144</v>
      </c>
      <c r="X64" s="35">
        <f>SUM(X58:X63)</f>
        <v>0</v>
      </c>
      <c r="Y64" s="37">
        <f t="shared" si="9"/>
        <v>168</v>
      </c>
      <c r="BI64" s="44"/>
    </row>
    <row r="65" spans="1:67" ht="15">
      <c r="A65" s="47" t="s">
        <v>62</v>
      </c>
      <c r="B65" s="47" t="s">
        <v>50</v>
      </c>
      <c r="C65" s="40">
        <v>6</v>
      </c>
      <c r="D65" s="40">
        <v>6</v>
      </c>
      <c r="E65" s="40">
        <v>0</v>
      </c>
      <c r="F65" s="40">
        <v>2</v>
      </c>
      <c r="G65" s="40">
        <v>4</v>
      </c>
      <c r="H65" s="40">
        <v>0</v>
      </c>
      <c r="I65" s="40">
        <v>0</v>
      </c>
      <c r="J65" s="40">
        <v>0</v>
      </c>
      <c r="K65" s="43">
        <f t="shared" si="7"/>
        <v>6</v>
      </c>
      <c r="N65" s="27"/>
      <c r="O65" s="27"/>
      <c r="P65" s="27"/>
      <c r="Q65" s="28"/>
      <c r="BI65" s="44"/>
    </row>
    <row r="66" spans="1:67" ht="15">
      <c r="A66" s="47" t="s">
        <v>62</v>
      </c>
      <c r="B66" s="47" t="s">
        <v>53</v>
      </c>
      <c r="C66" s="40">
        <v>1</v>
      </c>
      <c r="D66" s="40">
        <v>1</v>
      </c>
      <c r="E66" s="40">
        <v>0</v>
      </c>
      <c r="F66" s="40">
        <v>0</v>
      </c>
      <c r="G66" s="40">
        <v>0</v>
      </c>
      <c r="H66" s="40">
        <v>1</v>
      </c>
      <c r="I66" s="40">
        <v>0</v>
      </c>
      <c r="J66" s="40">
        <v>0</v>
      </c>
      <c r="K66" s="43">
        <f t="shared" si="7"/>
        <v>1</v>
      </c>
      <c r="N66" s="27"/>
      <c r="O66" s="27"/>
      <c r="P66" s="27"/>
      <c r="Q66" s="28"/>
      <c r="AL66" s="2" t="s">
        <v>48</v>
      </c>
      <c r="AM66" s="2" t="s">
        <v>6021</v>
      </c>
      <c r="AN66" s="2" t="s">
        <v>5979</v>
      </c>
      <c r="AO66" s="2" t="s">
        <v>5980</v>
      </c>
      <c r="AP66" s="2" t="s">
        <v>5981</v>
      </c>
      <c r="AQ66" s="2" t="s">
        <v>5982</v>
      </c>
      <c r="AR66" s="2" t="s">
        <v>5983</v>
      </c>
      <c r="AS66" s="2" t="s">
        <v>5984</v>
      </c>
      <c r="AT66" s="51" t="s">
        <v>5985</v>
      </c>
      <c r="AU66" s="51" t="s">
        <v>5986</v>
      </c>
      <c r="AV66" s="2" t="s">
        <v>5987</v>
      </c>
      <c r="AW66" s="2" t="s">
        <v>5988</v>
      </c>
      <c r="AX66" s="2" t="s">
        <v>5989</v>
      </c>
      <c r="AY66" s="2" t="s">
        <v>5990</v>
      </c>
      <c r="AZ66" s="2" t="s">
        <v>5991</v>
      </c>
      <c r="BA66" s="2" t="s">
        <v>5992</v>
      </c>
      <c r="BB66" s="2" t="s">
        <v>5993</v>
      </c>
      <c r="BC66" s="2" t="s">
        <v>5994</v>
      </c>
      <c r="BD66" s="2" t="s">
        <v>5995</v>
      </c>
      <c r="BE66" s="2" t="s">
        <v>5996</v>
      </c>
      <c r="BF66" s="2" t="s">
        <v>5997</v>
      </c>
      <c r="BG66" s="2" t="s">
        <v>5998</v>
      </c>
      <c r="BH66" s="2" t="s">
        <v>5999</v>
      </c>
      <c r="BI66" s="64" t="s">
        <v>6022</v>
      </c>
      <c r="BJ66" s="2" t="s">
        <v>6001</v>
      </c>
      <c r="BK66" s="2" t="s">
        <v>6002</v>
      </c>
      <c r="BL66" s="2" t="s">
        <v>6003</v>
      </c>
      <c r="BM66" s="2" t="s">
        <v>6004</v>
      </c>
      <c r="BN66" s="2" t="s">
        <v>5959</v>
      </c>
    </row>
    <row r="67" spans="1:67" ht="15">
      <c r="A67" s="47" t="s">
        <v>62</v>
      </c>
      <c r="B67" s="47" t="s">
        <v>38</v>
      </c>
      <c r="C67" s="40">
        <v>47</v>
      </c>
      <c r="D67" s="40">
        <v>47</v>
      </c>
      <c r="E67" s="40">
        <v>2</v>
      </c>
      <c r="F67" s="40">
        <v>2</v>
      </c>
      <c r="G67" s="40">
        <v>3</v>
      </c>
      <c r="H67" s="40">
        <v>23</v>
      </c>
      <c r="I67" s="40">
        <v>17</v>
      </c>
      <c r="J67" s="40">
        <v>0</v>
      </c>
      <c r="K67" s="43">
        <f t="shared" si="7"/>
        <v>47</v>
      </c>
      <c r="M67" s="2">
        <f>SUM(K63:K67)</f>
        <v>475</v>
      </c>
      <c r="N67" s="27"/>
      <c r="O67" s="27"/>
      <c r="P67" s="27"/>
      <c r="Q67" s="28"/>
      <c r="S67" s="37" t="s">
        <v>6023</v>
      </c>
      <c r="T67" s="37" t="s">
        <v>39</v>
      </c>
      <c r="U67" s="37" t="s">
        <v>40</v>
      </c>
      <c r="V67" s="37" t="s">
        <v>41</v>
      </c>
      <c r="W67" s="37" t="s">
        <v>42</v>
      </c>
      <c r="X67" s="37" t="s">
        <v>43</v>
      </c>
      <c r="Y67" s="37" t="s">
        <v>6024</v>
      </c>
      <c r="AL67" s="2" t="s">
        <v>6025</v>
      </c>
      <c r="AM67" s="30">
        <v>0</v>
      </c>
      <c r="AN67" s="30">
        <v>0</v>
      </c>
      <c r="AO67" s="30">
        <v>0</v>
      </c>
      <c r="AP67" s="30">
        <v>0</v>
      </c>
      <c r="AQ67" s="30">
        <v>2</v>
      </c>
      <c r="AR67" s="30">
        <v>15</v>
      </c>
      <c r="AS67" s="30">
        <v>39</v>
      </c>
      <c r="AT67" s="29">
        <v>174</v>
      </c>
      <c r="AU67" s="29">
        <v>257</v>
      </c>
      <c r="AV67" s="30">
        <v>409</v>
      </c>
      <c r="AW67" s="30">
        <v>233</v>
      </c>
      <c r="AX67" s="30">
        <v>203</v>
      </c>
      <c r="AY67" s="30">
        <v>114</v>
      </c>
      <c r="AZ67" s="30">
        <v>154</v>
      </c>
      <c r="BA67" s="30">
        <v>112</v>
      </c>
      <c r="BB67" s="30">
        <v>124</v>
      </c>
      <c r="BC67" s="30">
        <v>60</v>
      </c>
      <c r="BD67" s="60">
        <v>87</v>
      </c>
      <c r="BE67" s="30">
        <v>39</v>
      </c>
      <c r="BF67" s="30">
        <v>57</v>
      </c>
      <c r="BG67" s="30">
        <v>29</v>
      </c>
      <c r="BH67" s="30">
        <v>50</v>
      </c>
      <c r="BI67" s="30">
        <v>34</v>
      </c>
      <c r="BJ67" s="30">
        <v>35</v>
      </c>
      <c r="BK67" s="30">
        <v>18</v>
      </c>
      <c r="BL67" s="30">
        <v>21</v>
      </c>
      <c r="BM67" s="1">
        <v>18</v>
      </c>
      <c r="BN67" s="2">
        <v>25</v>
      </c>
      <c r="BO67" s="2" t="s">
        <v>6025</v>
      </c>
    </row>
    <row r="68" spans="1:67" ht="15">
      <c r="A68" s="65" t="s">
        <v>6026</v>
      </c>
      <c r="B68" s="66"/>
      <c r="C68" s="33">
        <f>SUM(C47:C67)</f>
        <v>1482</v>
      </c>
      <c r="D68" s="33">
        <f>SUM(D47:D67)</f>
        <v>1456</v>
      </c>
      <c r="E68" s="33">
        <f>SUM(E47:E67)</f>
        <v>35</v>
      </c>
      <c r="F68" s="33">
        <f t="shared" ref="F68:J68" si="10">SUM(F47:F67)</f>
        <v>177</v>
      </c>
      <c r="G68" s="33">
        <f t="shared" si="10"/>
        <v>67</v>
      </c>
      <c r="H68" s="33">
        <f t="shared" si="10"/>
        <v>468</v>
      </c>
      <c r="I68" s="33">
        <f t="shared" si="10"/>
        <v>709</v>
      </c>
      <c r="J68" s="33">
        <f t="shared" si="10"/>
        <v>0</v>
      </c>
      <c r="K68" s="34">
        <f t="shared" si="7"/>
        <v>1456</v>
      </c>
      <c r="M68" s="2">
        <f>SUM(M47:M67)</f>
        <v>1456</v>
      </c>
      <c r="N68" s="27"/>
      <c r="O68" s="27"/>
      <c r="P68" s="27"/>
      <c r="Q68" s="28"/>
      <c r="S68" s="37" t="s">
        <v>5973</v>
      </c>
      <c r="T68" s="46">
        <v>0</v>
      </c>
      <c r="U68" s="46">
        <v>0</v>
      </c>
      <c r="V68" s="46">
        <v>0</v>
      </c>
      <c r="W68" s="59">
        <v>1</v>
      </c>
      <c r="X68" s="46">
        <v>0</v>
      </c>
      <c r="Y68" s="53">
        <f>SUM(T68:W68)</f>
        <v>1</v>
      </c>
      <c r="Z68" s="37" t="s">
        <v>5973</v>
      </c>
      <c r="AL68" s="67" t="s">
        <v>6027</v>
      </c>
      <c r="AM68" s="68">
        <v>0</v>
      </c>
      <c r="AN68" s="68">
        <v>0</v>
      </c>
      <c r="AO68" s="68">
        <v>0</v>
      </c>
      <c r="AP68" s="68">
        <v>0</v>
      </c>
      <c r="AQ68" s="68">
        <v>0</v>
      </c>
      <c r="AR68" s="68">
        <v>0</v>
      </c>
      <c r="AS68" s="68">
        <v>0</v>
      </c>
      <c r="AT68" s="68">
        <v>0</v>
      </c>
      <c r="AU68" s="68">
        <v>0</v>
      </c>
      <c r="AV68" s="68">
        <v>2</v>
      </c>
      <c r="AW68" s="68">
        <v>10</v>
      </c>
      <c r="AX68" s="68">
        <v>51</v>
      </c>
      <c r="AY68" s="68">
        <v>115</v>
      </c>
      <c r="AZ68" s="68">
        <v>428</v>
      </c>
      <c r="BA68" s="68">
        <v>525</v>
      </c>
      <c r="BB68" s="68">
        <v>467</v>
      </c>
      <c r="BC68" s="68">
        <v>379</v>
      </c>
      <c r="BD68" s="69">
        <v>320</v>
      </c>
      <c r="BE68" s="69">
        <v>115</v>
      </c>
      <c r="BF68" s="68">
        <v>91</v>
      </c>
      <c r="BG68" s="68">
        <v>54</v>
      </c>
      <c r="BH68" s="70">
        <v>62</v>
      </c>
      <c r="BI68" s="71">
        <v>37</v>
      </c>
      <c r="BJ68" s="71">
        <v>45</v>
      </c>
      <c r="BK68" s="71">
        <v>34</v>
      </c>
      <c r="BL68" s="71">
        <v>33</v>
      </c>
      <c r="BM68" s="71">
        <v>0</v>
      </c>
      <c r="BN68" s="67">
        <v>7</v>
      </c>
      <c r="BO68" s="67" t="s">
        <v>6027</v>
      </c>
    </row>
    <row r="69" spans="1:67" ht="15">
      <c r="N69" s="27"/>
      <c r="O69" s="27"/>
      <c r="P69" s="27"/>
      <c r="Q69" s="28"/>
      <c r="S69" s="49" t="s">
        <v>5976</v>
      </c>
      <c r="T69" s="50">
        <v>0</v>
      </c>
      <c r="U69" s="50">
        <v>0</v>
      </c>
      <c r="V69" s="50">
        <v>0</v>
      </c>
      <c r="W69" s="58">
        <v>5</v>
      </c>
      <c r="X69" s="50">
        <v>0</v>
      </c>
      <c r="Y69" s="53">
        <f t="shared" ref="Y69:Y74" si="11">SUM(T69:W69)</f>
        <v>5</v>
      </c>
      <c r="Z69" s="49" t="s">
        <v>5976</v>
      </c>
      <c r="AL69" s="2" t="s">
        <v>6028</v>
      </c>
      <c r="AM69" s="30">
        <v>0</v>
      </c>
      <c r="AN69" s="30">
        <v>0</v>
      </c>
      <c r="AO69" s="30">
        <v>0</v>
      </c>
      <c r="AP69" s="30">
        <v>0</v>
      </c>
      <c r="AQ69" s="30">
        <v>0</v>
      </c>
      <c r="AR69" s="30">
        <v>0</v>
      </c>
      <c r="AS69" s="30">
        <v>0</v>
      </c>
      <c r="AT69" s="30">
        <v>0</v>
      </c>
      <c r="AU69" s="30">
        <v>0</v>
      </c>
      <c r="AV69" s="30">
        <v>1</v>
      </c>
      <c r="AW69" s="30">
        <v>7</v>
      </c>
      <c r="AX69" s="30">
        <v>40</v>
      </c>
      <c r="AY69" s="30">
        <v>42</v>
      </c>
      <c r="AZ69" s="30">
        <v>161</v>
      </c>
      <c r="BA69" s="30">
        <v>182</v>
      </c>
      <c r="BB69" s="30">
        <v>349</v>
      </c>
      <c r="BC69" s="30">
        <v>202</v>
      </c>
      <c r="BD69" s="60">
        <v>211</v>
      </c>
      <c r="BE69" s="30">
        <v>120</v>
      </c>
      <c r="BF69" s="30">
        <v>162</v>
      </c>
      <c r="BG69" s="30">
        <v>71</v>
      </c>
      <c r="BH69" s="30">
        <v>109</v>
      </c>
      <c r="BI69" s="30">
        <v>69</v>
      </c>
      <c r="BJ69" s="30">
        <v>64</v>
      </c>
      <c r="BK69" s="30">
        <v>30</v>
      </c>
      <c r="BL69" s="30">
        <v>38</v>
      </c>
      <c r="BM69" s="1">
        <v>21</v>
      </c>
      <c r="BN69" s="2">
        <v>59</v>
      </c>
      <c r="BO69" s="2" t="s">
        <v>6028</v>
      </c>
    </row>
    <row r="70" spans="1:67" ht="15">
      <c r="N70" s="27"/>
      <c r="O70" s="27"/>
      <c r="P70" s="27"/>
      <c r="Q70" s="28"/>
      <c r="S70" s="37" t="s">
        <v>5977</v>
      </c>
      <c r="T70" s="72">
        <v>0</v>
      </c>
      <c r="U70" s="72">
        <v>6</v>
      </c>
      <c r="V70" s="72">
        <v>0</v>
      </c>
      <c r="W70" s="59">
        <v>19</v>
      </c>
      <c r="X70" s="46">
        <v>7</v>
      </c>
      <c r="Y70" s="53">
        <f t="shared" si="11"/>
        <v>25</v>
      </c>
      <c r="Z70" s="37" t="s">
        <v>5977</v>
      </c>
      <c r="AL70" s="67" t="s">
        <v>6029</v>
      </c>
      <c r="AM70" s="68">
        <v>0</v>
      </c>
      <c r="AN70" s="68">
        <v>0</v>
      </c>
      <c r="AO70" s="68">
        <v>0</v>
      </c>
      <c r="AP70" s="68">
        <v>0</v>
      </c>
      <c r="AQ70" s="68">
        <v>0</v>
      </c>
      <c r="AR70" s="68">
        <v>0</v>
      </c>
      <c r="AS70" s="68">
        <v>0</v>
      </c>
      <c r="AT70" s="68">
        <v>0</v>
      </c>
      <c r="AU70" s="68">
        <v>0</v>
      </c>
      <c r="AV70" s="68">
        <v>0</v>
      </c>
      <c r="AW70" s="68">
        <v>0</v>
      </c>
      <c r="AX70" s="68">
        <v>13</v>
      </c>
      <c r="AY70" s="68">
        <v>33</v>
      </c>
      <c r="AZ70" s="68">
        <v>51</v>
      </c>
      <c r="BA70" s="68">
        <v>28</v>
      </c>
      <c r="BB70" s="68">
        <v>181</v>
      </c>
      <c r="BC70" s="68">
        <v>177</v>
      </c>
      <c r="BD70" s="69">
        <v>386</v>
      </c>
      <c r="BE70" s="69">
        <v>395</v>
      </c>
      <c r="BF70" s="68">
        <v>522</v>
      </c>
      <c r="BG70" s="68">
        <v>271</v>
      </c>
      <c r="BH70" s="70">
        <v>333</v>
      </c>
      <c r="BI70" s="71">
        <v>316</v>
      </c>
      <c r="BJ70" s="71">
        <v>325</v>
      </c>
      <c r="BK70" s="71">
        <v>83</v>
      </c>
      <c r="BL70" s="71">
        <v>73</v>
      </c>
      <c r="BM70" s="71">
        <v>14</v>
      </c>
      <c r="BN70" s="67">
        <v>43</v>
      </c>
      <c r="BO70" s="67" t="s">
        <v>6029</v>
      </c>
    </row>
    <row r="71" spans="1:67" ht="15">
      <c r="N71" s="27"/>
      <c r="O71" s="27"/>
      <c r="P71" s="27"/>
      <c r="Q71" s="28"/>
      <c r="S71" s="49" t="s">
        <v>6005</v>
      </c>
      <c r="T71" s="50">
        <v>0</v>
      </c>
      <c r="U71" s="50">
        <v>4</v>
      </c>
      <c r="V71" s="50">
        <v>0</v>
      </c>
      <c r="W71" s="58">
        <v>55</v>
      </c>
      <c r="X71" s="50">
        <v>43</v>
      </c>
      <c r="Y71" s="53">
        <f t="shared" si="11"/>
        <v>59</v>
      </c>
      <c r="Z71" s="49" t="s">
        <v>6005</v>
      </c>
      <c r="AL71" s="2" t="s">
        <v>6030</v>
      </c>
      <c r="AM71" s="30">
        <v>0</v>
      </c>
      <c r="AN71" s="30">
        <v>0</v>
      </c>
      <c r="AO71" s="30">
        <v>0</v>
      </c>
      <c r="AP71" s="30">
        <v>0</v>
      </c>
      <c r="AQ71" s="30">
        <v>0</v>
      </c>
      <c r="AR71" s="30">
        <v>0</v>
      </c>
      <c r="AS71" s="30">
        <v>0</v>
      </c>
      <c r="AT71" s="30">
        <v>0</v>
      </c>
      <c r="AU71" s="30">
        <v>0</v>
      </c>
      <c r="AV71" s="30">
        <v>0</v>
      </c>
      <c r="AW71" s="30">
        <v>0</v>
      </c>
      <c r="AX71" s="30">
        <v>0</v>
      </c>
      <c r="AY71" s="30">
        <v>0</v>
      </c>
      <c r="AZ71" s="30">
        <v>0</v>
      </c>
      <c r="BA71" s="30">
        <v>0</v>
      </c>
      <c r="BB71" s="30">
        <v>0</v>
      </c>
      <c r="BC71" s="30">
        <v>0</v>
      </c>
      <c r="BD71" s="60">
        <v>61</v>
      </c>
      <c r="BE71" s="30">
        <v>57</v>
      </c>
      <c r="BF71" s="30">
        <v>152</v>
      </c>
      <c r="BG71" s="30">
        <v>72</v>
      </c>
      <c r="BH71" s="30">
        <v>204</v>
      </c>
      <c r="BI71" s="30">
        <v>229</v>
      </c>
      <c r="BJ71" s="30">
        <v>320</v>
      </c>
      <c r="BK71" s="30">
        <v>186</v>
      </c>
      <c r="BL71" s="30">
        <v>291</v>
      </c>
      <c r="BM71" s="1">
        <v>114</v>
      </c>
      <c r="BN71" s="2">
        <v>126</v>
      </c>
      <c r="BO71" s="2" t="s">
        <v>6030</v>
      </c>
    </row>
    <row r="72" spans="1:67" ht="15">
      <c r="N72" s="27"/>
      <c r="O72" s="27"/>
      <c r="P72" s="27"/>
      <c r="Q72" s="28"/>
      <c r="S72" s="53" t="s">
        <v>6007</v>
      </c>
      <c r="T72" s="46">
        <v>8</v>
      </c>
      <c r="U72" s="46">
        <v>34</v>
      </c>
      <c r="V72" s="46">
        <v>2</v>
      </c>
      <c r="W72" s="59">
        <v>82</v>
      </c>
      <c r="X72" s="46">
        <v>642</v>
      </c>
      <c r="Y72" s="53">
        <f t="shared" si="11"/>
        <v>126</v>
      </c>
      <c r="Z72" s="53" t="s">
        <v>6007</v>
      </c>
      <c r="AL72" s="67" t="s">
        <v>6031</v>
      </c>
      <c r="AM72" s="68">
        <v>0</v>
      </c>
      <c r="AN72" s="68">
        <v>0</v>
      </c>
      <c r="AO72" s="68">
        <v>0</v>
      </c>
      <c r="AP72" s="68">
        <v>0</v>
      </c>
      <c r="AQ72" s="68">
        <v>0</v>
      </c>
      <c r="AR72" s="68">
        <v>0</v>
      </c>
      <c r="AS72" s="68">
        <v>0</v>
      </c>
      <c r="AT72" s="68">
        <v>0</v>
      </c>
      <c r="AU72" s="68">
        <v>0</v>
      </c>
      <c r="AV72" s="68">
        <v>0</v>
      </c>
      <c r="AW72" s="68">
        <v>0</v>
      </c>
      <c r="AX72" s="68">
        <v>0</v>
      </c>
      <c r="AY72" s="68">
        <v>0</v>
      </c>
      <c r="AZ72" s="68">
        <v>0</v>
      </c>
      <c r="BA72" s="68">
        <v>0</v>
      </c>
      <c r="BB72" s="68">
        <v>0</v>
      </c>
      <c r="BC72" s="68">
        <v>0</v>
      </c>
      <c r="BD72" s="69">
        <v>0</v>
      </c>
      <c r="BE72" s="69">
        <v>0</v>
      </c>
      <c r="BF72" s="68">
        <v>76</v>
      </c>
      <c r="BG72" s="68">
        <v>315</v>
      </c>
      <c r="BH72" s="70">
        <v>456</v>
      </c>
      <c r="BI72" s="71">
        <v>337</v>
      </c>
      <c r="BJ72" s="71">
        <v>386</v>
      </c>
      <c r="BK72" s="71">
        <v>515</v>
      </c>
      <c r="BL72" s="71">
        <v>623</v>
      </c>
      <c r="BM72" s="71">
        <v>676</v>
      </c>
      <c r="BN72" s="67">
        <v>642</v>
      </c>
      <c r="BO72" s="67" t="s">
        <v>6031</v>
      </c>
    </row>
    <row r="73" spans="1:67" ht="15">
      <c r="N73" s="27"/>
      <c r="O73" s="27"/>
      <c r="P73" s="27"/>
      <c r="Q73" s="28"/>
      <c r="S73" s="49" t="s">
        <v>6009</v>
      </c>
      <c r="T73" s="50">
        <v>27</v>
      </c>
      <c r="U73" s="50">
        <v>111</v>
      </c>
      <c r="V73" s="50">
        <v>64</v>
      </c>
      <c r="W73" s="73">
        <v>162</v>
      </c>
      <c r="X73" s="50">
        <v>17</v>
      </c>
      <c r="Y73" s="53">
        <f t="shared" si="11"/>
        <v>364</v>
      </c>
      <c r="Z73" s="49" t="s">
        <v>6009</v>
      </c>
      <c r="AL73" s="2" t="s">
        <v>6032</v>
      </c>
      <c r="AM73" s="30">
        <v>0</v>
      </c>
      <c r="AN73" s="30">
        <v>0</v>
      </c>
      <c r="AO73" s="30">
        <v>0</v>
      </c>
      <c r="AP73" s="30">
        <v>0</v>
      </c>
      <c r="AQ73" s="30">
        <v>0</v>
      </c>
      <c r="AR73" s="30">
        <v>0</v>
      </c>
      <c r="AS73" s="30">
        <v>0</v>
      </c>
      <c r="AT73" s="30">
        <v>0</v>
      </c>
      <c r="AU73" s="30">
        <v>0</v>
      </c>
      <c r="AV73" s="30">
        <v>0</v>
      </c>
      <c r="AW73" s="30">
        <v>0</v>
      </c>
      <c r="AX73" s="30">
        <v>0</v>
      </c>
      <c r="AY73" s="30">
        <v>0</v>
      </c>
      <c r="AZ73" s="30">
        <v>0</v>
      </c>
      <c r="BA73" s="30">
        <v>0</v>
      </c>
      <c r="BB73" s="30">
        <v>0</v>
      </c>
      <c r="BC73" s="30">
        <v>0</v>
      </c>
      <c r="BD73" s="30">
        <v>0</v>
      </c>
      <c r="BE73" s="30">
        <v>0</v>
      </c>
      <c r="BF73" s="30">
        <v>0</v>
      </c>
      <c r="BG73" s="30">
        <v>0</v>
      </c>
      <c r="BH73" s="30">
        <v>0</v>
      </c>
      <c r="BI73" s="30">
        <v>0</v>
      </c>
      <c r="BJ73" s="30">
        <v>4</v>
      </c>
      <c r="BK73" s="30">
        <v>1</v>
      </c>
      <c r="BL73" s="30">
        <v>40</v>
      </c>
      <c r="BM73" s="1">
        <v>50</v>
      </c>
      <c r="BN73" s="2">
        <v>364</v>
      </c>
      <c r="BO73" s="2" t="s">
        <v>6032</v>
      </c>
    </row>
    <row r="74" spans="1:67" ht="15">
      <c r="N74" s="27"/>
      <c r="O74" s="27"/>
      <c r="P74" s="27"/>
      <c r="Q74" s="28"/>
      <c r="T74" s="74">
        <f>SUM(T68:T73)</f>
        <v>35</v>
      </c>
      <c r="U74" s="74">
        <f>SUM(U68:U73)</f>
        <v>155</v>
      </c>
      <c r="V74" s="74">
        <f>SUM(V68:V73)</f>
        <v>66</v>
      </c>
      <c r="W74" s="74">
        <f>SUM(W68:W73)</f>
        <v>324</v>
      </c>
      <c r="X74" s="74">
        <f>SUM(X68:X73)</f>
        <v>709</v>
      </c>
      <c r="Y74" s="53">
        <f t="shared" si="11"/>
        <v>580</v>
      </c>
      <c r="AL74" s="67" t="s">
        <v>6033</v>
      </c>
      <c r="AM74" s="68">
        <v>0</v>
      </c>
      <c r="AN74" s="68">
        <v>0</v>
      </c>
      <c r="AO74" s="68">
        <v>0</v>
      </c>
      <c r="AP74" s="68">
        <v>0</v>
      </c>
      <c r="AQ74" s="68">
        <v>0</v>
      </c>
      <c r="AR74" s="68">
        <v>0</v>
      </c>
      <c r="AS74" s="68">
        <v>0</v>
      </c>
      <c r="AT74" s="68">
        <v>0</v>
      </c>
      <c r="AU74" s="68">
        <v>0</v>
      </c>
      <c r="AV74" s="68">
        <v>0</v>
      </c>
      <c r="AW74" s="68">
        <v>0</v>
      </c>
      <c r="AX74" s="68">
        <v>0</v>
      </c>
      <c r="AY74" s="68">
        <v>0</v>
      </c>
      <c r="AZ74" s="68">
        <v>0</v>
      </c>
      <c r="BA74" s="68">
        <v>0</v>
      </c>
      <c r="BB74" s="68">
        <v>0</v>
      </c>
      <c r="BC74" s="68">
        <v>0</v>
      </c>
      <c r="BD74" s="69">
        <v>0</v>
      </c>
      <c r="BE74" s="69">
        <v>0</v>
      </c>
      <c r="BF74" s="69">
        <v>0</v>
      </c>
      <c r="BG74" s="69">
        <v>0</v>
      </c>
      <c r="BH74" s="69">
        <v>0</v>
      </c>
      <c r="BI74" s="69">
        <v>0</v>
      </c>
      <c r="BJ74" s="69">
        <v>0</v>
      </c>
      <c r="BK74" s="69">
        <v>0</v>
      </c>
      <c r="BL74" s="69">
        <v>0</v>
      </c>
      <c r="BM74" s="69">
        <v>1</v>
      </c>
      <c r="BN74" s="67">
        <v>17</v>
      </c>
      <c r="BO74" s="67" t="s">
        <v>6033</v>
      </c>
    </row>
    <row r="75" spans="1:67" ht="15">
      <c r="N75" s="27"/>
      <c r="O75" s="27"/>
      <c r="P75" s="27"/>
      <c r="Q75" s="28"/>
    </row>
    <row r="76" spans="1:67" ht="15">
      <c r="N76" s="27"/>
      <c r="O76" s="27"/>
      <c r="P76" s="27"/>
      <c r="Q76" s="28"/>
    </row>
    <row r="77" spans="1:67" ht="15">
      <c r="N77" s="27"/>
      <c r="O77" s="27"/>
      <c r="P77" s="27"/>
      <c r="Q77" s="28"/>
    </row>
    <row r="78" spans="1:67" ht="15">
      <c r="N78" s="27"/>
      <c r="O78" s="27"/>
      <c r="P78" s="27"/>
      <c r="Q78" s="28"/>
    </row>
    <row r="79" spans="1:67" ht="15">
      <c r="N79" s="27"/>
      <c r="O79" s="27"/>
      <c r="P79" s="27"/>
      <c r="Q79" s="28"/>
    </row>
    <row r="80" spans="1:67" ht="15">
      <c r="N80" s="27"/>
      <c r="O80" s="27"/>
      <c r="P80" s="27"/>
      <c r="Q80" s="28"/>
    </row>
    <row r="81" spans="1:66" ht="15">
      <c r="N81" s="27"/>
      <c r="O81" s="27"/>
      <c r="P81" s="27"/>
      <c r="Q81" s="28"/>
    </row>
    <row r="82" spans="1:66" ht="15">
      <c r="N82" s="27"/>
      <c r="O82" s="27"/>
      <c r="P82" s="27"/>
      <c r="Q82" s="28"/>
    </row>
    <row r="83" spans="1:66" ht="15">
      <c r="N83" s="27"/>
      <c r="O83" s="27"/>
      <c r="P83" s="27"/>
      <c r="Q83" s="28"/>
    </row>
    <row r="84" spans="1:66" ht="15">
      <c r="N84" s="27"/>
      <c r="O84" s="27"/>
      <c r="P84" s="27"/>
      <c r="Q84" s="28"/>
    </row>
    <row r="85" spans="1:66" ht="15">
      <c r="N85" s="27"/>
      <c r="O85" s="27"/>
      <c r="P85" s="27"/>
      <c r="Q85" s="28"/>
    </row>
    <row r="86" spans="1:66" ht="15">
      <c r="N86" s="27"/>
      <c r="O86" s="27"/>
      <c r="P86" s="27"/>
      <c r="Q86" s="28"/>
    </row>
    <row r="87" spans="1:66" ht="15">
      <c r="N87" s="27"/>
      <c r="O87" s="27"/>
      <c r="P87" s="27"/>
      <c r="Q87" s="28"/>
    </row>
    <row r="88" spans="1:66" ht="15">
      <c r="N88" s="27"/>
      <c r="O88" s="27"/>
      <c r="P88" s="27"/>
      <c r="Q88" s="28"/>
    </row>
    <row r="89" spans="1:66" ht="46.5" customHeight="1">
      <c r="A89" s="21" t="s">
        <v>6004</v>
      </c>
      <c r="B89" s="21" t="s">
        <v>26</v>
      </c>
      <c r="C89" s="21" t="s">
        <v>5960</v>
      </c>
      <c r="D89" s="21" t="s">
        <v>5961</v>
      </c>
      <c r="E89" s="21" t="s">
        <v>5962</v>
      </c>
      <c r="F89" s="21" t="s">
        <v>5963</v>
      </c>
      <c r="G89" s="21" t="s">
        <v>5964</v>
      </c>
      <c r="H89" s="21" t="s">
        <v>5965</v>
      </c>
      <c r="I89" s="21" t="s">
        <v>5966</v>
      </c>
      <c r="J89" s="22" t="s">
        <v>5967</v>
      </c>
      <c r="K89" s="23" t="s">
        <v>5968</v>
      </c>
      <c r="L89" s="24"/>
      <c r="M89" s="25" t="s">
        <v>6034</v>
      </c>
      <c r="S89" s="24" t="s">
        <v>6004</v>
      </c>
      <c r="AL89" s="1" t="s">
        <v>5970</v>
      </c>
      <c r="AM89" s="29" t="s">
        <v>6004</v>
      </c>
      <c r="AN89" s="30"/>
      <c r="AO89" s="30"/>
      <c r="AP89" s="30"/>
    </row>
    <row r="90" spans="1:66" ht="15">
      <c r="A90" s="37" t="s">
        <v>47</v>
      </c>
      <c r="B90" s="37" t="s">
        <v>49</v>
      </c>
      <c r="C90" s="32">
        <v>4</v>
      </c>
      <c r="D90" s="32">
        <v>3</v>
      </c>
      <c r="E90" s="33">
        <v>0</v>
      </c>
      <c r="F90" s="33">
        <v>0</v>
      </c>
      <c r="G90" s="33">
        <v>0</v>
      </c>
      <c r="H90" s="33">
        <v>3</v>
      </c>
      <c r="I90" s="33">
        <v>0</v>
      </c>
      <c r="J90" s="33">
        <v>0</v>
      </c>
      <c r="K90" s="34">
        <f t="shared" ref="K90:K105" si="12">SUM(E90:J90)</f>
        <v>3</v>
      </c>
      <c r="L90" s="35"/>
      <c r="M90" s="36"/>
      <c r="N90" s="75"/>
      <c r="O90" s="75"/>
      <c r="P90" s="75"/>
      <c r="Q90" s="76"/>
      <c r="S90" s="37" t="s">
        <v>5971</v>
      </c>
      <c r="T90" s="37" t="s">
        <v>39</v>
      </c>
      <c r="U90" s="37" t="s">
        <v>40</v>
      </c>
      <c r="V90" s="37" t="s">
        <v>41</v>
      </c>
      <c r="W90" s="37" t="s">
        <v>42</v>
      </c>
      <c r="X90" s="37" t="s">
        <v>43</v>
      </c>
      <c r="Y90" s="37" t="s">
        <v>44</v>
      </c>
      <c r="AL90" s="2" t="s">
        <v>5972</v>
      </c>
      <c r="AM90" s="30"/>
      <c r="AN90" s="30"/>
      <c r="AO90" s="30"/>
      <c r="AP90" s="30"/>
    </row>
    <row r="91" spans="1:66" ht="15">
      <c r="A91" s="37" t="s">
        <v>47</v>
      </c>
      <c r="B91" s="37" t="s">
        <v>50</v>
      </c>
      <c r="C91" s="32">
        <v>2</v>
      </c>
      <c r="D91" s="32">
        <v>2</v>
      </c>
      <c r="E91" s="33">
        <v>0</v>
      </c>
      <c r="F91" s="33">
        <v>2</v>
      </c>
      <c r="G91" s="33">
        <v>0</v>
      </c>
      <c r="H91" s="33">
        <v>0</v>
      </c>
      <c r="I91" s="33">
        <v>0</v>
      </c>
      <c r="J91" s="33">
        <v>0</v>
      </c>
      <c r="K91" s="34">
        <f t="shared" si="12"/>
        <v>2</v>
      </c>
      <c r="L91" s="44"/>
      <c r="M91" s="45"/>
      <c r="N91" s="75"/>
      <c r="O91" s="75"/>
      <c r="P91" s="75"/>
      <c r="Q91" s="76"/>
      <c r="S91" s="37" t="s">
        <v>5973</v>
      </c>
      <c r="T91" s="46">
        <v>0</v>
      </c>
      <c r="U91" s="46">
        <v>0</v>
      </c>
      <c r="V91" s="46">
        <v>0</v>
      </c>
      <c r="W91" s="46">
        <v>0</v>
      </c>
      <c r="X91" s="46">
        <v>0</v>
      </c>
      <c r="Y91" s="37">
        <f t="shared" ref="Y91:Y97" si="13">SUM(T91:X91)</f>
        <v>0</v>
      </c>
      <c r="AL91" s="2" t="s">
        <v>5974</v>
      </c>
      <c r="AM91" s="30"/>
      <c r="AN91" s="30"/>
      <c r="AO91" s="30"/>
      <c r="AP91" s="30"/>
      <c r="BI91" s="2" t="s">
        <v>5975</v>
      </c>
    </row>
    <row r="92" spans="1:66" ht="15">
      <c r="A92" s="37" t="s">
        <v>47</v>
      </c>
      <c r="B92" s="37" t="s">
        <v>38</v>
      </c>
      <c r="C92" s="32">
        <v>13</v>
      </c>
      <c r="D92" s="32">
        <v>13</v>
      </c>
      <c r="E92" s="33">
        <v>1</v>
      </c>
      <c r="F92" s="33">
        <v>3</v>
      </c>
      <c r="G92" s="33">
        <v>0</v>
      </c>
      <c r="H92" s="33">
        <v>9</v>
      </c>
      <c r="I92" s="33">
        <v>0</v>
      </c>
      <c r="J92" s="33">
        <v>0</v>
      </c>
      <c r="K92" s="34">
        <f t="shared" si="12"/>
        <v>13</v>
      </c>
      <c r="L92" s="35"/>
      <c r="M92" s="36">
        <v>18</v>
      </c>
      <c r="N92" s="75"/>
      <c r="O92" s="75"/>
      <c r="P92" s="75"/>
      <c r="Q92" s="76"/>
      <c r="S92" s="49" t="s">
        <v>5976</v>
      </c>
      <c r="T92" s="50">
        <v>0</v>
      </c>
      <c r="U92" s="50">
        <v>0</v>
      </c>
      <c r="V92" s="50">
        <v>0</v>
      </c>
      <c r="W92" s="50">
        <v>0</v>
      </c>
      <c r="X92" s="50">
        <v>0</v>
      </c>
      <c r="Y92" s="37">
        <f t="shared" si="13"/>
        <v>0</v>
      </c>
      <c r="AM92" s="30"/>
      <c r="AN92" s="30"/>
      <c r="AO92" s="30"/>
      <c r="AP92" s="30"/>
    </row>
    <row r="93" spans="1:66" ht="15">
      <c r="A93" s="37" t="s">
        <v>51</v>
      </c>
      <c r="B93" s="37" t="s">
        <v>46</v>
      </c>
      <c r="C93" s="40">
        <v>16</v>
      </c>
      <c r="D93" s="40">
        <v>16</v>
      </c>
      <c r="E93" s="41">
        <v>1</v>
      </c>
      <c r="F93" s="41">
        <v>6</v>
      </c>
      <c r="G93" s="41">
        <v>0</v>
      </c>
      <c r="H93" s="41">
        <v>8</v>
      </c>
      <c r="I93" s="41">
        <v>0</v>
      </c>
      <c r="J93" s="41">
        <v>0</v>
      </c>
      <c r="K93" s="48">
        <f t="shared" si="12"/>
        <v>15</v>
      </c>
      <c r="L93" s="35"/>
      <c r="M93" s="36"/>
      <c r="N93" s="75"/>
      <c r="O93" s="75"/>
      <c r="P93" s="75"/>
      <c r="Q93" s="76"/>
      <c r="S93" s="37" t="s">
        <v>5977</v>
      </c>
      <c r="T93" s="46">
        <v>1</v>
      </c>
      <c r="U93" s="46">
        <v>5</v>
      </c>
      <c r="V93" s="46">
        <v>0</v>
      </c>
      <c r="W93" s="46">
        <v>12</v>
      </c>
      <c r="X93" s="46">
        <v>0</v>
      </c>
      <c r="Y93" s="37">
        <f t="shared" si="13"/>
        <v>18</v>
      </c>
      <c r="AL93" s="2" t="s">
        <v>48</v>
      </c>
      <c r="AM93" s="2" t="s">
        <v>5978</v>
      </c>
      <c r="AN93" s="2" t="s">
        <v>5979</v>
      </c>
      <c r="AO93" s="2" t="s">
        <v>5980</v>
      </c>
      <c r="AP93" s="2" t="s">
        <v>5981</v>
      </c>
      <c r="AQ93" s="2" t="s">
        <v>5982</v>
      </c>
      <c r="AR93" s="2" t="s">
        <v>5983</v>
      </c>
      <c r="AS93" s="2" t="s">
        <v>5984</v>
      </c>
      <c r="AT93" s="51" t="s">
        <v>5985</v>
      </c>
      <c r="AU93" s="51" t="s">
        <v>5986</v>
      </c>
      <c r="AV93" s="2" t="s">
        <v>5987</v>
      </c>
      <c r="AW93" s="2" t="s">
        <v>5988</v>
      </c>
      <c r="AX93" s="2" t="s">
        <v>5989</v>
      </c>
      <c r="AY93" s="2" t="s">
        <v>5990</v>
      </c>
      <c r="AZ93" s="2" t="s">
        <v>5991</v>
      </c>
      <c r="BA93" s="2" t="s">
        <v>5992</v>
      </c>
      <c r="BB93" s="2" t="s">
        <v>5993</v>
      </c>
      <c r="BC93" s="2" t="s">
        <v>5994</v>
      </c>
      <c r="BD93" s="2" t="s">
        <v>5995</v>
      </c>
      <c r="BE93" s="2" t="s">
        <v>5996</v>
      </c>
      <c r="BF93" s="2" t="s">
        <v>5997</v>
      </c>
      <c r="BG93" s="2" t="s">
        <v>5998</v>
      </c>
      <c r="BH93" s="2" t="s">
        <v>5999</v>
      </c>
      <c r="BI93" s="24" t="s">
        <v>6000</v>
      </c>
      <c r="BJ93" s="2" t="s">
        <v>6001</v>
      </c>
      <c r="BK93" s="2" t="s">
        <v>6002</v>
      </c>
      <c r="BL93" s="2" t="s">
        <v>6003</v>
      </c>
      <c r="BM93" s="2" t="s">
        <v>6004</v>
      </c>
    </row>
    <row r="94" spans="1:66" ht="15">
      <c r="A94" s="37" t="s">
        <v>51</v>
      </c>
      <c r="B94" s="37" t="s">
        <v>49</v>
      </c>
      <c r="C94" s="40">
        <v>9</v>
      </c>
      <c r="D94" s="40">
        <v>8</v>
      </c>
      <c r="E94" s="41">
        <v>0</v>
      </c>
      <c r="F94" s="41">
        <v>0</v>
      </c>
      <c r="G94" s="41">
        <v>0</v>
      </c>
      <c r="H94" s="41">
        <v>5</v>
      </c>
      <c r="I94" s="41">
        <v>3</v>
      </c>
      <c r="J94" s="41">
        <v>0</v>
      </c>
      <c r="K94" s="48">
        <f t="shared" si="12"/>
        <v>8</v>
      </c>
      <c r="L94" s="35"/>
      <c r="M94" s="36"/>
      <c r="N94" s="75"/>
      <c r="O94" s="75"/>
      <c r="P94" s="75"/>
      <c r="Q94" s="76"/>
      <c r="S94" s="49" t="s">
        <v>6005</v>
      </c>
      <c r="T94" s="50">
        <v>1</v>
      </c>
      <c r="U94" s="50">
        <v>9</v>
      </c>
      <c r="V94" s="50">
        <v>0</v>
      </c>
      <c r="W94" s="50">
        <v>26</v>
      </c>
      <c r="X94" s="50">
        <v>14</v>
      </c>
      <c r="Y94" s="37">
        <f t="shared" si="13"/>
        <v>50</v>
      </c>
      <c r="AL94" s="2" t="s">
        <v>6006</v>
      </c>
      <c r="AM94" s="30">
        <v>0</v>
      </c>
      <c r="AN94" s="30">
        <v>0</v>
      </c>
      <c r="AO94" s="30">
        <v>0</v>
      </c>
      <c r="AP94" s="30">
        <v>0</v>
      </c>
      <c r="AQ94" s="30">
        <v>0</v>
      </c>
      <c r="AR94" s="30">
        <v>0</v>
      </c>
      <c r="AS94" s="30">
        <v>0</v>
      </c>
      <c r="AT94" s="29">
        <v>0</v>
      </c>
      <c r="AU94" s="29">
        <v>0</v>
      </c>
      <c r="AV94" s="30">
        <v>0</v>
      </c>
      <c r="AW94" s="30">
        <v>0</v>
      </c>
      <c r="AX94" s="30">
        <v>0</v>
      </c>
      <c r="AY94" s="30">
        <v>0</v>
      </c>
      <c r="AZ94" s="30">
        <v>0</v>
      </c>
      <c r="BA94" s="30">
        <v>0</v>
      </c>
      <c r="BB94" s="30">
        <v>0</v>
      </c>
      <c r="BC94" s="30">
        <v>0</v>
      </c>
      <c r="BD94" s="30">
        <v>0</v>
      </c>
      <c r="BE94" s="30">
        <v>0</v>
      </c>
      <c r="BF94" s="30">
        <v>0</v>
      </c>
      <c r="BG94" s="30">
        <v>0</v>
      </c>
      <c r="BH94" s="30">
        <v>0</v>
      </c>
      <c r="BI94" s="30">
        <v>0</v>
      </c>
      <c r="BJ94" s="30">
        <v>0</v>
      </c>
      <c r="BK94" s="1">
        <v>0</v>
      </c>
      <c r="BL94" s="1">
        <v>0</v>
      </c>
      <c r="BM94" s="1">
        <v>0</v>
      </c>
      <c r="BN94" s="2" t="s">
        <v>6006</v>
      </c>
    </row>
    <row r="95" spans="1:66" ht="15">
      <c r="A95" s="37" t="s">
        <v>51</v>
      </c>
      <c r="B95" s="37" t="s">
        <v>50</v>
      </c>
      <c r="C95" s="42">
        <v>2</v>
      </c>
      <c r="D95" s="40">
        <v>2</v>
      </c>
      <c r="E95" s="42">
        <v>0</v>
      </c>
      <c r="F95" s="42">
        <v>2</v>
      </c>
      <c r="G95" s="42">
        <v>0</v>
      </c>
      <c r="H95" s="42">
        <v>0</v>
      </c>
      <c r="I95" s="42">
        <v>0</v>
      </c>
      <c r="J95" s="42">
        <v>0</v>
      </c>
      <c r="K95" s="43">
        <f t="shared" si="12"/>
        <v>2</v>
      </c>
      <c r="L95" s="35"/>
      <c r="M95" s="36"/>
      <c r="N95" s="75"/>
      <c r="O95" s="75"/>
      <c r="P95" s="75"/>
      <c r="Q95" s="76"/>
      <c r="S95" s="53" t="s">
        <v>6007</v>
      </c>
      <c r="T95" s="46">
        <v>6</v>
      </c>
      <c r="U95" s="46">
        <v>38</v>
      </c>
      <c r="V95" s="46">
        <v>2</v>
      </c>
      <c r="W95" s="46">
        <v>93</v>
      </c>
      <c r="X95" s="46">
        <v>676</v>
      </c>
      <c r="Y95" s="37">
        <f t="shared" si="13"/>
        <v>815</v>
      </c>
      <c r="AL95" s="2" t="s">
        <v>6008</v>
      </c>
      <c r="AM95" s="30">
        <v>0</v>
      </c>
      <c r="AN95" s="30">
        <v>0</v>
      </c>
      <c r="AO95" s="30">
        <v>0</v>
      </c>
      <c r="AP95" s="30">
        <v>0</v>
      </c>
      <c r="AQ95" s="30">
        <v>0</v>
      </c>
      <c r="AR95" s="30">
        <v>0</v>
      </c>
      <c r="AS95" s="30">
        <v>0</v>
      </c>
      <c r="AT95" s="29">
        <v>0</v>
      </c>
      <c r="AU95" s="29">
        <v>0</v>
      </c>
      <c r="AV95" s="30">
        <v>0</v>
      </c>
      <c r="AW95" s="30">
        <v>0</v>
      </c>
      <c r="AX95" s="30">
        <v>0</v>
      </c>
      <c r="AY95" s="30">
        <v>0</v>
      </c>
      <c r="AZ95" s="30">
        <v>0</v>
      </c>
      <c r="BA95" s="30">
        <v>0</v>
      </c>
      <c r="BB95" s="30">
        <v>0</v>
      </c>
      <c r="BC95" s="30">
        <v>0</v>
      </c>
      <c r="BD95" s="30">
        <v>0</v>
      </c>
      <c r="BE95" s="30">
        <v>0</v>
      </c>
      <c r="BF95" s="30">
        <v>0</v>
      </c>
      <c r="BG95" s="30">
        <v>0</v>
      </c>
      <c r="BH95" s="30">
        <v>0</v>
      </c>
      <c r="BI95" s="30">
        <v>0</v>
      </c>
      <c r="BJ95" s="30">
        <v>0</v>
      </c>
      <c r="BK95" s="1">
        <v>0</v>
      </c>
      <c r="BL95" s="1">
        <v>0</v>
      </c>
      <c r="BM95" s="1">
        <v>0</v>
      </c>
      <c r="BN95" s="2" t="s">
        <v>6008</v>
      </c>
    </row>
    <row r="96" spans="1:66" ht="15">
      <c r="A96" s="37" t="s">
        <v>51</v>
      </c>
      <c r="B96" s="37" t="s">
        <v>38</v>
      </c>
      <c r="C96" s="42">
        <v>26</v>
      </c>
      <c r="D96" s="40">
        <v>25</v>
      </c>
      <c r="E96" s="42">
        <v>0</v>
      </c>
      <c r="F96" s="42">
        <v>1</v>
      </c>
      <c r="G96" s="42">
        <v>0</v>
      </c>
      <c r="H96" s="42">
        <v>13</v>
      </c>
      <c r="I96" s="42">
        <v>11</v>
      </c>
      <c r="J96" s="42">
        <v>0</v>
      </c>
      <c r="K96" s="43">
        <f t="shared" si="12"/>
        <v>25</v>
      </c>
      <c r="L96" s="35"/>
      <c r="M96" s="36">
        <v>51</v>
      </c>
      <c r="N96" s="75"/>
      <c r="O96" s="75"/>
      <c r="P96" s="75"/>
      <c r="Q96" s="76"/>
      <c r="S96" s="49" t="s">
        <v>6009</v>
      </c>
      <c r="T96" s="50">
        <v>2</v>
      </c>
      <c r="U96" s="50">
        <v>4</v>
      </c>
      <c r="V96" s="50">
        <v>7</v>
      </c>
      <c r="W96" s="50">
        <v>98</v>
      </c>
      <c r="X96" s="50">
        <v>1</v>
      </c>
      <c r="Y96" s="37">
        <f t="shared" si="13"/>
        <v>112</v>
      </c>
      <c r="AL96" s="2" t="s">
        <v>6010</v>
      </c>
      <c r="AM96" s="30">
        <v>0</v>
      </c>
      <c r="AN96" s="30">
        <v>0</v>
      </c>
      <c r="AO96" s="30">
        <v>0</v>
      </c>
      <c r="AP96" s="30">
        <v>0</v>
      </c>
      <c r="AQ96" s="30">
        <v>0</v>
      </c>
      <c r="AR96" s="30">
        <v>0</v>
      </c>
      <c r="AS96" s="30">
        <v>0</v>
      </c>
      <c r="AT96" s="29">
        <v>0</v>
      </c>
      <c r="AU96" s="29">
        <v>0</v>
      </c>
      <c r="AV96" s="30">
        <v>0</v>
      </c>
      <c r="AW96" s="30">
        <v>0</v>
      </c>
      <c r="AX96" s="30">
        <v>1</v>
      </c>
      <c r="AY96" s="30">
        <v>0</v>
      </c>
      <c r="AZ96" s="30">
        <v>0</v>
      </c>
      <c r="BA96" s="30">
        <v>0</v>
      </c>
      <c r="BB96" s="30">
        <v>0</v>
      </c>
      <c r="BC96" s="30">
        <v>0</v>
      </c>
      <c r="BD96" s="30">
        <v>0</v>
      </c>
      <c r="BE96" s="30">
        <v>0</v>
      </c>
      <c r="BF96" s="30">
        <v>0</v>
      </c>
      <c r="BG96" s="30">
        <v>0</v>
      </c>
      <c r="BH96" s="30">
        <v>0</v>
      </c>
      <c r="BI96" s="30">
        <v>0</v>
      </c>
      <c r="BJ96" s="30">
        <v>0</v>
      </c>
      <c r="BK96" s="1">
        <v>0</v>
      </c>
      <c r="BL96" s="1">
        <v>0</v>
      </c>
      <c r="BM96" s="1">
        <v>0</v>
      </c>
      <c r="BN96" s="2" t="s">
        <v>6010</v>
      </c>
    </row>
    <row r="97" spans="1:66" ht="15">
      <c r="A97" s="37" t="s">
        <v>52</v>
      </c>
      <c r="B97" s="37" t="s">
        <v>46</v>
      </c>
      <c r="C97" s="33">
        <v>26</v>
      </c>
      <c r="D97" s="32">
        <v>25</v>
      </c>
      <c r="E97" s="33">
        <v>1</v>
      </c>
      <c r="F97" s="33">
        <v>6</v>
      </c>
      <c r="G97" s="33">
        <v>0</v>
      </c>
      <c r="H97" s="33">
        <v>18</v>
      </c>
      <c r="I97" s="33">
        <v>0</v>
      </c>
      <c r="J97" s="33">
        <v>0</v>
      </c>
      <c r="K97" s="34">
        <f t="shared" si="12"/>
        <v>25</v>
      </c>
      <c r="L97" s="44"/>
      <c r="M97" s="45"/>
      <c r="N97" s="75"/>
      <c r="O97" s="75"/>
      <c r="P97" s="75"/>
      <c r="Q97" s="76"/>
      <c r="T97" s="2">
        <f>SUM(T91:T96)</f>
        <v>10</v>
      </c>
      <c r="U97" s="2">
        <f>SUM(U91:U96)</f>
        <v>56</v>
      </c>
      <c r="V97" s="2">
        <f>SUM(V91:V96)</f>
        <v>9</v>
      </c>
      <c r="W97" s="2">
        <f>SUM(W91:W96)</f>
        <v>229</v>
      </c>
      <c r="X97" s="2">
        <f>SUM(X91:X96)</f>
        <v>691</v>
      </c>
      <c r="Y97" s="37">
        <f t="shared" si="13"/>
        <v>995</v>
      </c>
      <c r="AL97" s="2" t="s">
        <v>6011</v>
      </c>
      <c r="AM97" s="30">
        <v>0</v>
      </c>
      <c r="AN97" s="30">
        <v>0</v>
      </c>
      <c r="AO97" s="30">
        <v>0</v>
      </c>
      <c r="AP97" s="30">
        <v>0</v>
      </c>
      <c r="AQ97" s="30">
        <v>0</v>
      </c>
      <c r="AR97" s="30">
        <v>0</v>
      </c>
      <c r="AS97" s="30">
        <v>0</v>
      </c>
      <c r="AT97" s="29">
        <v>0</v>
      </c>
      <c r="AU97" s="29">
        <v>0</v>
      </c>
      <c r="AV97" s="30">
        <v>0</v>
      </c>
      <c r="AW97" s="30">
        <v>0</v>
      </c>
      <c r="AX97" s="30">
        <v>1</v>
      </c>
      <c r="AY97" s="30">
        <v>0</v>
      </c>
      <c r="AZ97" s="30">
        <v>0</v>
      </c>
      <c r="BA97" s="30">
        <v>0</v>
      </c>
      <c r="BB97" s="30">
        <v>0</v>
      </c>
      <c r="BC97" s="30">
        <v>0</v>
      </c>
      <c r="BD97" s="30">
        <v>0</v>
      </c>
      <c r="BE97" s="30">
        <v>0</v>
      </c>
      <c r="BF97" s="30">
        <v>0</v>
      </c>
      <c r="BG97" s="30">
        <v>0</v>
      </c>
      <c r="BH97" s="30">
        <v>0</v>
      </c>
      <c r="BI97" s="30">
        <v>0</v>
      </c>
      <c r="BJ97" s="30">
        <v>0</v>
      </c>
      <c r="BK97" s="1">
        <v>0</v>
      </c>
      <c r="BL97" s="1">
        <v>0</v>
      </c>
      <c r="BM97" s="1">
        <v>0</v>
      </c>
      <c r="BN97" s="2" t="s">
        <v>6011</v>
      </c>
    </row>
    <row r="98" spans="1:66" ht="15">
      <c r="A98" s="37" t="s">
        <v>52</v>
      </c>
      <c r="B98" s="37" t="s">
        <v>49</v>
      </c>
      <c r="C98" s="33">
        <v>124</v>
      </c>
      <c r="D98" s="32">
        <v>123</v>
      </c>
      <c r="E98" s="33">
        <v>0</v>
      </c>
      <c r="F98" s="33">
        <v>0</v>
      </c>
      <c r="G98" s="33">
        <v>0</v>
      </c>
      <c r="H98" s="33">
        <v>22</v>
      </c>
      <c r="I98" s="33">
        <v>101</v>
      </c>
      <c r="J98" s="33">
        <v>0</v>
      </c>
      <c r="K98" s="34">
        <f t="shared" si="12"/>
        <v>123</v>
      </c>
      <c r="L98" s="35"/>
      <c r="M98" s="36"/>
      <c r="N98" s="75"/>
      <c r="O98" s="75"/>
      <c r="P98" s="75"/>
      <c r="Q98" s="76"/>
      <c r="AL98" s="2" t="s">
        <v>6012</v>
      </c>
      <c r="AM98" s="30">
        <v>364</v>
      </c>
      <c r="AN98" s="30">
        <v>349</v>
      </c>
      <c r="AO98" s="30">
        <v>510</v>
      </c>
      <c r="AP98" s="30">
        <v>535</v>
      </c>
      <c r="AQ98" s="30">
        <v>579</v>
      </c>
      <c r="AR98" s="30">
        <v>91</v>
      </c>
      <c r="AS98" s="30">
        <v>181</v>
      </c>
      <c r="AT98" s="29">
        <v>166</v>
      </c>
      <c r="AU98" s="29">
        <v>123</v>
      </c>
      <c r="AV98" s="30">
        <v>6</v>
      </c>
      <c r="AW98" s="30">
        <v>0</v>
      </c>
      <c r="AX98" s="30">
        <v>1</v>
      </c>
      <c r="AY98" s="30">
        <v>0</v>
      </c>
      <c r="AZ98" s="30">
        <v>0</v>
      </c>
      <c r="BA98" s="30">
        <v>0</v>
      </c>
      <c r="BB98" s="30">
        <v>0</v>
      </c>
      <c r="BC98" s="30">
        <v>0</v>
      </c>
      <c r="BD98" s="30">
        <v>0</v>
      </c>
      <c r="BE98" s="30">
        <v>0</v>
      </c>
      <c r="BF98" s="30">
        <v>0</v>
      </c>
      <c r="BG98" s="30">
        <v>0</v>
      </c>
      <c r="BH98" s="30">
        <v>0</v>
      </c>
      <c r="BI98" s="30">
        <v>0</v>
      </c>
      <c r="BJ98" s="30">
        <v>0</v>
      </c>
      <c r="BK98" s="1">
        <v>0</v>
      </c>
      <c r="BL98" s="1">
        <v>1</v>
      </c>
      <c r="BM98" s="1">
        <v>0</v>
      </c>
      <c r="BN98" s="2" t="s">
        <v>6012</v>
      </c>
    </row>
    <row r="99" spans="1:66" ht="15">
      <c r="A99" s="37" t="s">
        <v>52</v>
      </c>
      <c r="B99" s="37" t="s">
        <v>50</v>
      </c>
      <c r="C99" s="32">
        <v>8</v>
      </c>
      <c r="D99" s="32">
        <v>6</v>
      </c>
      <c r="E99" s="32">
        <v>0</v>
      </c>
      <c r="F99" s="32">
        <v>6</v>
      </c>
      <c r="G99" s="32">
        <v>0</v>
      </c>
      <c r="H99" s="32">
        <v>0</v>
      </c>
      <c r="I99" s="32">
        <v>0</v>
      </c>
      <c r="J99" s="57">
        <v>0</v>
      </c>
      <c r="K99" s="34">
        <f t="shared" si="12"/>
        <v>6</v>
      </c>
      <c r="L99" s="35"/>
      <c r="M99" s="36"/>
      <c r="N99" s="75"/>
      <c r="O99" s="75"/>
      <c r="P99" s="75"/>
      <c r="Q99" s="76"/>
      <c r="AL99" s="44" t="s">
        <v>6013</v>
      </c>
      <c r="AM99" s="30">
        <v>0</v>
      </c>
      <c r="AN99" s="30">
        <v>0</v>
      </c>
      <c r="AO99" s="30">
        <v>0</v>
      </c>
      <c r="AP99" s="30">
        <v>0</v>
      </c>
      <c r="AQ99" s="30">
        <v>0</v>
      </c>
      <c r="AR99" s="30">
        <v>415</v>
      </c>
      <c r="AS99" s="30">
        <v>435</v>
      </c>
      <c r="AT99" s="29">
        <v>345</v>
      </c>
      <c r="AU99" s="29">
        <v>433</v>
      </c>
      <c r="AV99" s="30">
        <v>457</v>
      </c>
      <c r="AW99" s="30">
        <v>568</v>
      </c>
      <c r="AX99" s="30">
        <v>453</v>
      </c>
      <c r="AY99" s="30">
        <v>391</v>
      </c>
      <c r="AZ99" s="30">
        <v>236</v>
      </c>
      <c r="BA99" s="30">
        <v>35</v>
      </c>
      <c r="BB99" s="30">
        <v>44</v>
      </c>
      <c r="BC99" s="30">
        <v>12</v>
      </c>
      <c r="BD99" s="54">
        <v>15</v>
      </c>
      <c r="BE99" s="54">
        <v>11</v>
      </c>
      <c r="BF99" s="54">
        <v>1</v>
      </c>
      <c r="BG99" s="30">
        <v>0</v>
      </c>
      <c r="BH99" s="55">
        <v>0</v>
      </c>
      <c r="BI99" s="30">
        <v>0</v>
      </c>
      <c r="BJ99" s="30">
        <v>0</v>
      </c>
      <c r="BK99" s="1">
        <v>0</v>
      </c>
      <c r="BL99" s="1">
        <v>1</v>
      </c>
      <c r="BM99" s="1">
        <v>0</v>
      </c>
      <c r="BN99" s="44" t="s">
        <v>6013</v>
      </c>
    </row>
    <row r="100" spans="1:66" ht="15">
      <c r="A100" s="37" t="s">
        <v>52</v>
      </c>
      <c r="B100" s="37" t="s">
        <v>53</v>
      </c>
      <c r="C100" s="32">
        <v>4</v>
      </c>
      <c r="D100" s="32">
        <v>4</v>
      </c>
      <c r="E100" s="32">
        <v>0</v>
      </c>
      <c r="F100" s="32">
        <v>1</v>
      </c>
      <c r="G100" s="32">
        <v>0</v>
      </c>
      <c r="H100" s="32">
        <v>3</v>
      </c>
      <c r="I100" s="32">
        <v>0</v>
      </c>
      <c r="J100" s="57">
        <v>0</v>
      </c>
      <c r="K100" s="34">
        <f t="shared" si="12"/>
        <v>4</v>
      </c>
      <c r="L100" s="35"/>
      <c r="M100" s="36"/>
      <c r="N100" s="75"/>
      <c r="O100" s="75"/>
      <c r="P100" s="75"/>
      <c r="Q100" s="76"/>
      <c r="S100" s="37" t="s">
        <v>6014</v>
      </c>
      <c r="T100" s="37" t="s">
        <v>39</v>
      </c>
      <c r="U100" s="37" t="s">
        <v>40</v>
      </c>
      <c r="V100" s="37" t="s">
        <v>41</v>
      </c>
      <c r="W100" s="37" t="s">
        <v>42</v>
      </c>
      <c r="X100" s="37" t="s">
        <v>43</v>
      </c>
      <c r="Y100" s="37" t="s">
        <v>44</v>
      </c>
      <c r="AL100" s="2" t="s">
        <v>6015</v>
      </c>
      <c r="AM100" s="30">
        <v>3</v>
      </c>
      <c r="AN100" s="30">
        <v>0</v>
      </c>
      <c r="AO100" s="30">
        <v>1</v>
      </c>
      <c r="AP100" s="30">
        <v>1</v>
      </c>
      <c r="AQ100" s="30">
        <v>1</v>
      </c>
      <c r="AR100" s="30">
        <v>0</v>
      </c>
      <c r="AS100" s="30">
        <v>0</v>
      </c>
      <c r="AT100" s="29">
        <v>0</v>
      </c>
      <c r="AU100" s="29">
        <v>0</v>
      </c>
      <c r="AV100" s="30">
        <v>1</v>
      </c>
      <c r="AW100" s="30">
        <v>2</v>
      </c>
      <c r="AX100" s="30">
        <v>1</v>
      </c>
      <c r="AY100" s="30">
        <v>1</v>
      </c>
      <c r="AZ100" s="30">
        <v>0</v>
      </c>
      <c r="BA100" s="30">
        <v>0</v>
      </c>
      <c r="BB100" s="30">
        <v>1</v>
      </c>
      <c r="BC100" s="30">
        <v>0</v>
      </c>
      <c r="BD100" s="30">
        <v>0</v>
      </c>
      <c r="BE100" s="30">
        <v>0</v>
      </c>
      <c r="BF100" s="30">
        <v>1</v>
      </c>
      <c r="BG100" s="30">
        <v>1</v>
      </c>
      <c r="BH100" s="30">
        <v>0</v>
      </c>
      <c r="BI100" s="30">
        <v>0</v>
      </c>
      <c r="BJ100" s="30">
        <v>0</v>
      </c>
      <c r="BK100" s="1">
        <v>0</v>
      </c>
      <c r="BL100" s="1">
        <v>0</v>
      </c>
      <c r="BM100" s="1">
        <v>0</v>
      </c>
      <c r="BN100" s="2" t="s">
        <v>6015</v>
      </c>
    </row>
    <row r="101" spans="1:66" ht="15">
      <c r="A101" s="37" t="s">
        <v>52</v>
      </c>
      <c r="B101" s="37" t="s">
        <v>38</v>
      </c>
      <c r="C101" s="32">
        <v>657</v>
      </c>
      <c r="D101" s="32">
        <v>656</v>
      </c>
      <c r="E101" s="32">
        <v>5</v>
      </c>
      <c r="F101" s="32">
        <v>25</v>
      </c>
      <c r="G101" s="32">
        <v>2</v>
      </c>
      <c r="H101" s="32">
        <v>50</v>
      </c>
      <c r="I101" s="32">
        <v>575</v>
      </c>
      <c r="J101" s="57">
        <v>0</v>
      </c>
      <c r="K101" s="34">
        <f t="shared" si="12"/>
        <v>657</v>
      </c>
      <c r="L101" s="35"/>
      <c r="M101" s="36">
        <v>814</v>
      </c>
      <c r="N101" s="75"/>
      <c r="O101" s="75"/>
      <c r="P101" s="75"/>
      <c r="Q101" s="76"/>
      <c r="S101" s="37" t="s">
        <v>5973</v>
      </c>
      <c r="T101" s="56">
        <v>0</v>
      </c>
      <c r="U101" s="56">
        <v>0</v>
      </c>
      <c r="V101" s="56">
        <v>0</v>
      </c>
      <c r="W101" s="56">
        <v>0</v>
      </c>
      <c r="X101" s="56">
        <v>0</v>
      </c>
      <c r="Y101" s="37">
        <f t="shared" ref="Y101:Y107" si="14">SUM(T101:X101)</f>
        <v>0</v>
      </c>
      <c r="AL101" s="2" t="s">
        <v>6016</v>
      </c>
      <c r="AM101" s="30">
        <v>3</v>
      </c>
      <c r="AN101" s="30">
        <v>3</v>
      </c>
      <c r="AO101" s="30">
        <v>1</v>
      </c>
      <c r="AP101" s="30">
        <v>1</v>
      </c>
      <c r="AQ101" s="30">
        <v>1</v>
      </c>
      <c r="AR101" s="30">
        <v>0</v>
      </c>
      <c r="AS101" s="30">
        <v>0</v>
      </c>
      <c r="AT101" s="29">
        <v>0</v>
      </c>
      <c r="AU101" s="29">
        <v>1</v>
      </c>
      <c r="AV101" s="30">
        <v>1</v>
      </c>
      <c r="AW101" s="30">
        <v>0</v>
      </c>
      <c r="AX101" s="30">
        <v>0</v>
      </c>
      <c r="AY101" s="30">
        <v>1</v>
      </c>
      <c r="AZ101" s="30">
        <v>0</v>
      </c>
      <c r="BA101" s="30">
        <v>0</v>
      </c>
      <c r="BB101" s="30">
        <v>1</v>
      </c>
      <c r="BC101" s="30">
        <v>0</v>
      </c>
      <c r="BD101" s="30">
        <v>0</v>
      </c>
      <c r="BE101" s="30">
        <v>0</v>
      </c>
      <c r="BF101" s="30">
        <v>0</v>
      </c>
      <c r="BG101" s="30">
        <v>1</v>
      </c>
      <c r="BH101" s="30">
        <v>0</v>
      </c>
      <c r="BI101" s="30">
        <v>0</v>
      </c>
      <c r="BJ101" s="30">
        <v>0</v>
      </c>
      <c r="BK101" s="1">
        <v>0</v>
      </c>
      <c r="BL101" s="1">
        <v>0</v>
      </c>
      <c r="BM101" s="1">
        <v>0</v>
      </c>
      <c r="BN101" s="2" t="s">
        <v>6016</v>
      </c>
    </row>
    <row r="102" spans="1:66" ht="15">
      <c r="A102" s="37" t="s">
        <v>62</v>
      </c>
      <c r="B102" s="37" t="s">
        <v>46</v>
      </c>
      <c r="C102" s="40">
        <v>62</v>
      </c>
      <c r="D102" s="40">
        <v>61</v>
      </c>
      <c r="E102" s="40">
        <v>0</v>
      </c>
      <c r="F102" s="40">
        <v>1</v>
      </c>
      <c r="G102" s="40">
        <v>2</v>
      </c>
      <c r="H102" s="40">
        <v>58</v>
      </c>
      <c r="I102" s="40">
        <v>0</v>
      </c>
      <c r="J102" s="40">
        <v>0</v>
      </c>
      <c r="K102" s="48">
        <f t="shared" si="12"/>
        <v>61</v>
      </c>
      <c r="L102" s="35"/>
      <c r="M102" s="36"/>
      <c r="N102" s="75"/>
      <c r="O102" s="75"/>
      <c r="P102" s="75"/>
      <c r="Q102" s="76"/>
      <c r="S102" s="49" t="s">
        <v>5976</v>
      </c>
      <c r="T102" s="58">
        <v>0</v>
      </c>
      <c r="U102" s="58">
        <v>0</v>
      </c>
      <c r="V102" s="58">
        <v>0</v>
      </c>
      <c r="W102" s="58">
        <v>0</v>
      </c>
      <c r="X102" s="58">
        <v>0</v>
      </c>
      <c r="Y102" s="37">
        <f t="shared" si="14"/>
        <v>0</v>
      </c>
      <c r="AL102" s="2" t="s">
        <v>6017</v>
      </c>
      <c r="AM102" s="30">
        <v>10</v>
      </c>
      <c r="AN102" s="30">
        <v>3</v>
      </c>
      <c r="AO102" s="30">
        <v>5</v>
      </c>
      <c r="AP102" s="30">
        <v>3</v>
      </c>
      <c r="AQ102" s="30">
        <v>2</v>
      </c>
      <c r="AR102" s="30">
        <v>0</v>
      </c>
      <c r="AS102" s="30">
        <v>0</v>
      </c>
      <c r="AT102" s="29">
        <v>0</v>
      </c>
      <c r="AU102" s="29">
        <v>1</v>
      </c>
      <c r="AV102" s="30">
        <v>1</v>
      </c>
      <c r="AW102" s="30">
        <v>0</v>
      </c>
      <c r="AX102" s="30">
        <v>0</v>
      </c>
      <c r="AY102" s="30">
        <v>1</v>
      </c>
      <c r="AZ102" s="30">
        <v>0</v>
      </c>
      <c r="BA102" s="30">
        <v>0</v>
      </c>
      <c r="BB102" s="30">
        <v>1</v>
      </c>
      <c r="BC102" s="30">
        <v>0</v>
      </c>
      <c r="BD102" s="30">
        <v>0</v>
      </c>
      <c r="BE102" s="30">
        <v>0</v>
      </c>
      <c r="BF102" s="30">
        <v>0</v>
      </c>
      <c r="BG102" s="30">
        <v>1</v>
      </c>
      <c r="BH102" s="30">
        <v>0</v>
      </c>
      <c r="BI102" s="30">
        <v>0</v>
      </c>
      <c r="BJ102" s="30">
        <v>0</v>
      </c>
      <c r="BK102" s="1">
        <v>0</v>
      </c>
      <c r="BL102" s="1">
        <v>0</v>
      </c>
      <c r="BM102" s="1">
        <v>0</v>
      </c>
      <c r="BN102" s="2" t="s">
        <v>6017</v>
      </c>
    </row>
    <row r="103" spans="1:66" ht="15">
      <c r="A103" s="37" t="s">
        <v>62</v>
      </c>
      <c r="B103" s="37" t="s">
        <v>49</v>
      </c>
      <c r="C103" s="40">
        <v>45</v>
      </c>
      <c r="D103" s="40">
        <v>37</v>
      </c>
      <c r="E103" s="40">
        <v>2</v>
      </c>
      <c r="F103" s="40">
        <v>3</v>
      </c>
      <c r="G103" s="40">
        <v>3</v>
      </c>
      <c r="H103" s="40">
        <v>29</v>
      </c>
      <c r="I103" s="40">
        <v>0</v>
      </c>
      <c r="J103" s="40">
        <v>0</v>
      </c>
      <c r="K103" s="43">
        <f t="shared" si="12"/>
        <v>37</v>
      </c>
      <c r="L103" s="35"/>
      <c r="M103" s="36"/>
      <c r="N103" s="75"/>
      <c r="O103" s="75"/>
      <c r="P103" s="75"/>
      <c r="Q103" s="76"/>
      <c r="S103" s="37" t="s">
        <v>5977</v>
      </c>
      <c r="T103" s="59">
        <v>0</v>
      </c>
      <c r="U103" s="59">
        <v>0</v>
      </c>
      <c r="V103" s="59">
        <v>0</v>
      </c>
      <c r="W103" s="59">
        <v>0</v>
      </c>
      <c r="X103" s="59">
        <v>0</v>
      </c>
      <c r="Y103" s="37">
        <f t="shared" si="14"/>
        <v>0</v>
      </c>
      <c r="AL103" s="2" t="s">
        <v>6018</v>
      </c>
      <c r="AM103" s="30">
        <v>51</v>
      </c>
      <c r="AN103" s="30">
        <v>46</v>
      </c>
      <c r="AO103" s="30">
        <v>37</v>
      </c>
      <c r="AP103" s="30">
        <v>28</v>
      </c>
      <c r="AQ103" s="30">
        <v>23</v>
      </c>
      <c r="AR103" s="30">
        <v>12</v>
      </c>
      <c r="AS103" s="30">
        <v>18</v>
      </c>
      <c r="AT103" s="29">
        <v>8</v>
      </c>
      <c r="AU103" s="29">
        <v>10</v>
      </c>
      <c r="AV103" s="30">
        <v>4</v>
      </c>
      <c r="AW103" s="30">
        <v>1</v>
      </c>
      <c r="AX103" s="30">
        <v>5</v>
      </c>
      <c r="AY103" s="30">
        <v>3</v>
      </c>
      <c r="AZ103" s="30">
        <v>0</v>
      </c>
      <c r="BA103" s="30">
        <v>0</v>
      </c>
      <c r="BB103" s="30">
        <v>2</v>
      </c>
      <c r="BC103" s="30">
        <v>0</v>
      </c>
      <c r="BD103" s="30">
        <v>0</v>
      </c>
      <c r="BE103" s="30">
        <v>0</v>
      </c>
      <c r="BF103" s="30">
        <v>4</v>
      </c>
      <c r="BG103" s="30">
        <v>1</v>
      </c>
      <c r="BH103" s="30">
        <v>1</v>
      </c>
      <c r="BI103" s="30">
        <v>0</v>
      </c>
      <c r="BJ103" s="30">
        <v>0</v>
      </c>
      <c r="BK103" s="1">
        <v>0</v>
      </c>
      <c r="BL103" s="1">
        <v>0</v>
      </c>
      <c r="BM103" s="1">
        <v>0</v>
      </c>
      <c r="BN103" s="2" t="s">
        <v>6018</v>
      </c>
    </row>
    <row r="104" spans="1:66" ht="15">
      <c r="A104" s="37" t="s">
        <v>62</v>
      </c>
      <c r="B104" s="37" t="s">
        <v>38</v>
      </c>
      <c r="C104" s="40">
        <v>14</v>
      </c>
      <c r="D104" s="40">
        <v>14</v>
      </c>
      <c r="E104" s="40">
        <v>0</v>
      </c>
      <c r="F104" s="40">
        <v>0</v>
      </c>
      <c r="G104" s="40">
        <v>2</v>
      </c>
      <c r="H104" s="40">
        <v>11</v>
      </c>
      <c r="I104" s="40">
        <v>1</v>
      </c>
      <c r="J104" s="40">
        <v>0</v>
      </c>
      <c r="K104" s="43">
        <f t="shared" si="12"/>
        <v>14</v>
      </c>
      <c r="L104" s="35"/>
      <c r="M104" s="36">
        <v>112</v>
      </c>
      <c r="N104" s="75"/>
      <c r="O104" s="75"/>
      <c r="P104" s="75"/>
      <c r="Q104" s="76"/>
      <c r="S104" s="49" t="s">
        <v>6005</v>
      </c>
      <c r="T104" s="58">
        <v>1</v>
      </c>
      <c r="U104" s="58">
        <v>6</v>
      </c>
      <c r="V104" s="58">
        <v>0</v>
      </c>
      <c r="W104" s="58">
        <v>8</v>
      </c>
      <c r="X104" s="58">
        <v>0</v>
      </c>
      <c r="Y104" s="37">
        <f t="shared" si="14"/>
        <v>15</v>
      </c>
      <c r="AL104" s="2" t="s">
        <v>6019</v>
      </c>
      <c r="AM104" s="30">
        <v>713</v>
      </c>
      <c r="AN104" s="30">
        <v>352</v>
      </c>
      <c r="AO104" s="30">
        <v>266</v>
      </c>
      <c r="AP104" s="30">
        <v>249</v>
      </c>
      <c r="AQ104" s="30">
        <v>156</v>
      </c>
      <c r="AR104" s="30">
        <v>84</v>
      </c>
      <c r="AS104" s="30">
        <v>62</v>
      </c>
      <c r="AT104" s="29">
        <v>82</v>
      </c>
      <c r="AU104" s="29">
        <v>42</v>
      </c>
      <c r="AV104" s="30">
        <v>52</v>
      </c>
      <c r="AW104" s="30">
        <v>37</v>
      </c>
      <c r="AX104" s="30">
        <v>17</v>
      </c>
      <c r="AY104" s="30">
        <v>19</v>
      </c>
      <c r="AZ104" s="30">
        <v>37</v>
      </c>
      <c r="BA104" s="30">
        <v>13</v>
      </c>
      <c r="BB104" s="30">
        <v>19</v>
      </c>
      <c r="BC104" s="30">
        <v>16</v>
      </c>
      <c r="BD104" s="60">
        <v>11</v>
      </c>
      <c r="BE104" s="30">
        <v>3</v>
      </c>
      <c r="BF104" s="30">
        <v>6</v>
      </c>
      <c r="BG104" s="30">
        <v>2</v>
      </c>
      <c r="BH104" s="30">
        <v>3</v>
      </c>
      <c r="BI104" s="30">
        <v>5</v>
      </c>
      <c r="BJ104" s="30">
        <v>3</v>
      </c>
      <c r="BK104" s="30">
        <v>0</v>
      </c>
      <c r="BL104" s="30">
        <v>0</v>
      </c>
      <c r="BM104" s="1">
        <v>0</v>
      </c>
      <c r="BN104" s="2" t="s">
        <v>6019</v>
      </c>
    </row>
    <row r="105" spans="1:66" ht="15">
      <c r="A105" s="65" t="s">
        <v>6026</v>
      </c>
      <c r="B105" s="66"/>
      <c r="C105" s="33">
        <f>SUM(C90:C104)</f>
        <v>1012</v>
      </c>
      <c r="D105" s="33">
        <f>SUM(D90:D104)</f>
        <v>995</v>
      </c>
      <c r="E105" s="33">
        <f>SUM(E90:E104)</f>
        <v>10</v>
      </c>
      <c r="F105" s="33">
        <f>SUM(F90:F104)</f>
        <v>56</v>
      </c>
      <c r="G105" s="33">
        <f>SUM(G90:G104)</f>
        <v>9</v>
      </c>
      <c r="H105" s="33">
        <f t="shared" ref="H105:I105" si="15">SUM(H90:H104)</f>
        <v>229</v>
      </c>
      <c r="I105" s="33">
        <f t="shared" si="15"/>
        <v>691</v>
      </c>
      <c r="J105" s="33">
        <f>SUM(J90:J104)</f>
        <v>0</v>
      </c>
      <c r="K105" s="34">
        <f t="shared" si="12"/>
        <v>995</v>
      </c>
      <c r="L105" s="61"/>
      <c r="M105" s="61"/>
      <c r="N105" s="75"/>
      <c r="O105" s="75"/>
      <c r="P105" s="75"/>
      <c r="Q105" s="76"/>
      <c r="S105" s="53" t="s">
        <v>6007</v>
      </c>
      <c r="T105" s="56">
        <v>1</v>
      </c>
      <c r="U105" s="56">
        <v>6</v>
      </c>
      <c r="V105" s="56">
        <v>0</v>
      </c>
      <c r="W105" s="56">
        <v>18</v>
      </c>
      <c r="X105" s="56">
        <v>0</v>
      </c>
      <c r="Y105" s="37">
        <f t="shared" si="14"/>
        <v>25</v>
      </c>
      <c r="AL105" s="2" t="s">
        <v>6020</v>
      </c>
      <c r="AM105" s="30">
        <v>1</v>
      </c>
      <c r="AN105" s="30">
        <v>28</v>
      </c>
      <c r="AO105" s="30">
        <v>72</v>
      </c>
      <c r="AP105" s="30">
        <v>273</v>
      </c>
      <c r="AQ105" s="30">
        <v>355</v>
      </c>
      <c r="AR105" s="30">
        <v>161</v>
      </c>
      <c r="AS105" s="30">
        <v>145</v>
      </c>
      <c r="AT105" s="29">
        <v>92</v>
      </c>
      <c r="AU105" s="29">
        <v>72</v>
      </c>
      <c r="AV105" s="30">
        <v>60</v>
      </c>
      <c r="AW105" s="30">
        <v>43</v>
      </c>
      <c r="AX105" s="30">
        <v>40</v>
      </c>
      <c r="AY105" s="30">
        <v>31</v>
      </c>
      <c r="AZ105" s="30">
        <v>39</v>
      </c>
      <c r="BA105" s="30">
        <v>28</v>
      </c>
      <c r="BB105" s="30">
        <v>32</v>
      </c>
      <c r="BC105" s="30">
        <v>17</v>
      </c>
      <c r="BD105" s="60">
        <v>29</v>
      </c>
      <c r="BE105" s="30">
        <v>10</v>
      </c>
      <c r="BF105" s="30">
        <v>15</v>
      </c>
      <c r="BG105" s="30">
        <v>6</v>
      </c>
      <c r="BH105" s="30">
        <v>14</v>
      </c>
      <c r="BI105" s="30">
        <v>7</v>
      </c>
      <c r="BJ105" s="30">
        <v>4</v>
      </c>
      <c r="BK105" s="30">
        <v>1</v>
      </c>
      <c r="BL105" s="30">
        <v>0</v>
      </c>
      <c r="BM105" s="1">
        <v>0</v>
      </c>
      <c r="BN105" s="2" t="s">
        <v>6020</v>
      </c>
    </row>
    <row r="106" spans="1:66" ht="15">
      <c r="K106" s="63"/>
      <c r="L106" s="61"/>
      <c r="M106" s="61"/>
      <c r="N106" s="75"/>
      <c r="O106" s="75"/>
      <c r="P106" s="75"/>
      <c r="Q106" s="76"/>
      <c r="S106" s="49" t="s">
        <v>6009</v>
      </c>
      <c r="T106" s="62">
        <v>0</v>
      </c>
      <c r="U106" s="62">
        <v>1</v>
      </c>
      <c r="V106" s="62">
        <v>2</v>
      </c>
      <c r="W106" s="62">
        <v>58</v>
      </c>
      <c r="X106" s="62">
        <v>0</v>
      </c>
      <c r="Y106" s="37">
        <f t="shared" si="14"/>
        <v>61</v>
      </c>
      <c r="BI106" s="44"/>
    </row>
    <row r="107" spans="1:66" ht="15">
      <c r="L107" s="61"/>
      <c r="M107" s="61"/>
      <c r="N107" s="75"/>
      <c r="O107" s="75"/>
      <c r="P107" s="75"/>
      <c r="Q107" s="76"/>
      <c r="S107" s="63"/>
      <c r="T107" s="35">
        <f>SUM(T101:T106)</f>
        <v>2</v>
      </c>
      <c r="U107" s="35">
        <f>SUM(U101:U106)</f>
        <v>13</v>
      </c>
      <c r="V107" s="35">
        <f>SUM(V101:V106)</f>
        <v>2</v>
      </c>
      <c r="W107" s="35">
        <f>SUM(W101:W106)</f>
        <v>84</v>
      </c>
      <c r="X107" s="35">
        <f>SUM(X101:X106)</f>
        <v>0</v>
      </c>
      <c r="Y107" s="37">
        <f t="shared" si="14"/>
        <v>101</v>
      </c>
      <c r="BI107" s="44"/>
    </row>
    <row r="108" spans="1:66" ht="15">
      <c r="N108" s="75"/>
      <c r="O108" s="75"/>
      <c r="P108" s="75"/>
      <c r="Q108" s="76"/>
      <c r="BI108" s="44"/>
    </row>
    <row r="109" spans="1:66" ht="15">
      <c r="N109" s="75"/>
      <c r="O109" s="75"/>
      <c r="P109" s="75"/>
      <c r="Q109" s="76"/>
      <c r="AL109" s="2" t="s">
        <v>48</v>
      </c>
      <c r="AM109" s="2" t="s">
        <v>6021</v>
      </c>
      <c r="AN109" s="2" t="s">
        <v>5979</v>
      </c>
      <c r="AO109" s="2" t="s">
        <v>5980</v>
      </c>
      <c r="AP109" s="2" t="s">
        <v>5981</v>
      </c>
      <c r="AQ109" s="2" t="s">
        <v>5982</v>
      </c>
      <c r="AR109" s="2" t="s">
        <v>5983</v>
      </c>
      <c r="AS109" s="2" t="s">
        <v>5984</v>
      </c>
      <c r="AT109" s="51" t="s">
        <v>5985</v>
      </c>
      <c r="AU109" s="51" t="s">
        <v>5986</v>
      </c>
      <c r="AV109" s="2" t="s">
        <v>5987</v>
      </c>
      <c r="AW109" s="2" t="s">
        <v>5988</v>
      </c>
      <c r="AX109" s="2" t="s">
        <v>5989</v>
      </c>
      <c r="AY109" s="2" t="s">
        <v>5990</v>
      </c>
      <c r="AZ109" s="2" t="s">
        <v>5991</v>
      </c>
      <c r="BA109" s="2" t="s">
        <v>5992</v>
      </c>
      <c r="BB109" s="2" t="s">
        <v>5993</v>
      </c>
      <c r="BC109" s="2" t="s">
        <v>5994</v>
      </c>
      <c r="BD109" s="2" t="s">
        <v>5995</v>
      </c>
      <c r="BE109" s="2" t="s">
        <v>5996</v>
      </c>
      <c r="BF109" s="2" t="s">
        <v>5997</v>
      </c>
      <c r="BG109" s="2" t="s">
        <v>5998</v>
      </c>
      <c r="BH109" s="2" t="s">
        <v>5999</v>
      </c>
      <c r="BI109" s="64" t="s">
        <v>6022</v>
      </c>
      <c r="BJ109" s="2" t="s">
        <v>6001</v>
      </c>
      <c r="BK109" s="2" t="s">
        <v>6002</v>
      </c>
      <c r="BL109" s="2" t="s">
        <v>6003</v>
      </c>
      <c r="BM109" s="2" t="s">
        <v>6004</v>
      </c>
    </row>
    <row r="110" spans="1:66" ht="15">
      <c r="N110" s="75"/>
      <c r="O110" s="75"/>
      <c r="P110" s="75"/>
      <c r="Q110" s="76"/>
      <c r="S110" s="37" t="s">
        <v>6023</v>
      </c>
      <c r="T110" s="37" t="s">
        <v>39</v>
      </c>
      <c r="U110" s="37" t="s">
        <v>40</v>
      </c>
      <c r="V110" s="37" t="s">
        <v>41</v>
      </c>
      <c r="W110" s="37" t="s">
        <v>42</v>
      </c>
      <c r="X110" s="37" t="s">
        <v>43</v>
      </c>
      <c r="Y110" s="37" t="s">
        <v>6024</v>
      </c>
      <c r="AL110" s="2" t="s">
        <v>6025</v>
      </c>
      <c r="AM110" s="30">
        <v>0</v>
      </c>
      <c r="AN110" s="30">
        <v>0</v>
      </c>
      <c r="AO110" s="30">
        <v>0</v>
      </c>
      <c r="AP110" s="30">
        <v>0</v>
      </c>
      <c r="AQ110" s="30">
        <v>2</v>
      </c>
      <c r="AR110" s="30">
        <v>15</v>
      </c>
      <c r="AS110" s="30">
        <v>39</v>
      </c>
      <c r="AT110" s="29">
        <v>174</v>
      </c>
      <c r="AU110" s="29">
        <v>257</v>
      </c>
      <c r="AV110" s="30">
        <v>409</v>
      </c>
      <c r="AW110" s="30">
        <v>233</v>
      </c>
      <c r="AX110" s="30">
        <v>203</v>
      </c>
      <c r="AY110" s="30">
        <v>114</v>
      </c>
      <c r="AZ110" s="30">
        <v>154</v>
      </c>
      <c r="BA110" s="30">
        <v>112</v>
      </c>
      <c r="BB110" s="30">
        <v>124</v>
      </c>
      <c r="BC110" s="30">
        <v>60</v>
      </c>
      <c r="BD110" s="60">
        <v>87</v>
      </c>
      <c r="BE110" s="30">
        <v>39</v>
      </c>
      <c r="BF110" s="30">
        <v>57</v>
      </c>
      <c r="BG110" s="30">
        <v>29</v>
      </c>
      <c r="BH110" s="30">
        <v>50</v>
      </c>
      <c r="BI110" s="30">
        <v>34</v>
      </c>
      <c r="BJ110" s="30">
        <v>35</v>
      </c>
      <c r="BK110" s="30">
        <v>18</v>
      </c>
      <c r="BL110" s="30">
        <v>21</v>
      </c>
      <c r="BM110" s="1">
        <v>18</v>
      </c>
      <c r="BN110" s="2" t="s">
        <v>6025</v>
      </c>
    </row>
    <row r="111" spans="1:66" ht="15">
      <c r="N111" s="75"/>
      <c r="O111" s="75"/>
      <c r="P111" s="75"/>
      <c r="Q111" s="76"/>
      <c r="S111" s="37" t="s">
        <v>5973</v>
      </c>
      <c r="T111" s="46">
        <v>0</v>
      </c>
      <c r="U111" s="46">
        <v>0</v>
      </c>
      <c r="V111" s="46">
        <v>0</v>
      </c>
      <c r="W111" s="59">
        <v>0</v>
      </c>
      <c r="X111" s="46">
        <v>0</v>
      </c>
      <c r="Y111" s="53">
        <f>SUM(T111:W111)</f>
        <v>0</v>
      </c>
      <c r="Z111" s="37" t="s">
        <v>5973</v>
      </c>
      <c r="AL111" s="67" t="s">
        <v>6027</v>
      </c>
      <c r="AM111" s="68">
        <v>0</v>
      </c>
      <c r="AN111" s="68">
        <v>0</v>
      </c>
      <c r="AO111" s="68">
        <v>0</v>
      </c>
      <c r="AP111" s="68">
        <v>0</v>
      </c>
      <c r="AQ111" s="68">
        <v>0</v>
      </c>
      <c r="AR111" s="68">
        <v>0</v>
      </c>
      <c r="AS111" s="68">
        <v>0</v>
      </c>
      <c r="AT111" s="68">
        <v>0</v>
      </c>
      <c r="AU111" s="68">
        <v>0</v>
      </c>
      <c r="AV111" s="68">
        <v>2</v>
      </c>
      <c r="AW111" s="68">
        <v>10</v>
      </c>
      <c r="AX111" s="68">
        <v>51</v>
      </c>
      <c r="AY111" s="68">
        <v>115</v>
      </c>
      <c r="AZ111" s="68">
        <v>428</v>
      </c>
      <c r="BA111" s="68">
        <v>525</v>
      </c>
      <c r="BB111" s="68">
        <v>467</v>
      </c>
      <c r="BC111" s="68">
        <v>379</v>
      </c>
      <c r="BD111" s="69">
        <v>320</v>
      </c>
      <c r="BE111" s="69">
        <v>115</v>
      </c>
      <c r="BF111" s="68">
        <v>91</v>
      </c>
      <c r="BG111" s="68">
        <v>54</v>
      </c>
      <c r="BH111" s="70">
        <v>62</v>
      </c>
      <c r="BI111" s="71">
        <v>37</v>
      </c>
      <c r="BJ111" s="71">
        <v>45</v>
      </c>
      <c r="BK111" s="71">
        <v>34</v>
      </c>
      <c r="BL111" s="71">
        <v>33</v>
      </c>
      <c r="BM111" s="71">
        <v>0</v>
      </c>
      <c r="BN111" s="67" t="s">
        <v>6027</v>
      </c>
    </row>
    <row r="112" spans="1:66" ht="15">
      <c r="N112" s="75"/>
      <c r="O112" s="75"/>
      <c r="P112" s="75"/>
      <c r="Q112" s="76"/>
      <c r="S112" s="49" t="s">
        <v>5976</v>
      </c>
      <c r="T112" s="50">
        <v>0</v>
      </c>
      <c r="U112" s="50">
        <v>0</v>
      </c>
      <c r="V112" s="50">
        <v>0</v>
      </c>
      <c r="W112" s="58">
        <v>0</v>
      </c>
      <c r="X112" s="50">
        <v>0</v>
      </c>
      <c r="Y112" s="53">
        <f t="shared" ref="Y112:Y117" si="16">SUM(T112:W112)</f>
        <v>0</v>
      </c>
      <c r="Z112" s="49" t="s">
        <v>5976</v>
      </c>
      <c r="AL112" s="2" t="s">
        <v>6028</v>
      </c>
      <c r="AM112" s="30">
        <v>0</v>
      </c>
      <c r="AN112" s="30">
        <v>0</v>
      </c>
      <c r="AO112" s="30">
        <v>0</v>
      </c>
      <c r="AP112" s="30">
        <v>0</v>
      </c>
      <c r="AQ112" s="30">
        <v>0</v>
      </c>
      <c r="AR112" s="30">
        <v>0</v>
      </c>
      <c r="AS112" s="30">
        <v>0</v>
      </c>
      <c r="AT112" s="30">
        <v>0</v>
      </c>
      <c r="AU112" s="30">
        <v>0</v>
      </c>
      <c r="AV112" s="30">
        <v>1</v>
      </c>
      <c r="AW112" s="30">
        <v>7</v>
      </c>
      <c r="AX112" s="30">
        <v>40</v>
      </c>
      <c r="AY112" s="30">
        <v>42</v>
      </c>
      <c r="AZ112" s="30">
        <v>161</v>
      </c>
      <c r="BA112" s="30">
        <v>182</v>
      </c>
      <c r="BB112" s="30">
        <v>349</v>
      </c>
      <c r="BC112" s="30">
        <v>202</v>
      </c>
      <c r="BD112" s="60">
        <v>211</v>
      </c>
      <c r="BE112" s="30">
        <v>120</v>
      </c>
      <c r="BF112" s="30">
        <v>162</v>
      </c>
      <c r="BG112" s="30">
        <v>71</v>
      </c>
      <c r="BH112" s="30">
        <v>109</v>
      </c>
      <c r="BI112" s="30">
        <v>69</v>
      </c>
      <c r="BJ112" s="30">
        <v>64</v>
      </c>
      <c r="BK112" s="30">
        <v>30</v>
      </c>
      <c r="BL112" s="30">
        <v>38</v>
      </c>
      <c r="BM112" s="1">
        <v>21</v>
      </c>
      <c r="BN112" s="2" t="s">
        <v>6028</v>
      </c>
    </row>
    <row r="113" spans="1:66" ht="15">
      <c r="N113" s="75"/>
      <c r="O113" s="75"/>
      <c r="P113" s="75"/>
      <c r="Q113" s="76"/>
      <c r="S113" s="37" t="s">
        <v>5977</v>
      </c>
      <c r="T113" s="72">
        <v>1</v>
      </c>
      <c r="U113" s="72">
        <v>5</v>
      </c>
      <c r="V113" s="72">
        <v>0</v>
      </c>
      <c r="W113" s="59">
        <v>12</v>
      </c>
      <c r="X113" s="46">
        <v>0</v>
      </c>
      <c r="Y113" s="53">
        <f t="shared" si="16"/>
        <v>18</v>
      </c>
      <c r="Z113" s="37" t="s">
        <v>5977</v>
      </c>
      <c r="AL113" s="67" t="s">
        <v>6029</v>
      </c>
      <c r="AM113" s="68">
        <v>0</v>
      </c>
      <c r="AN113" s="68">
        <v>0</v>
      </c>
      <c r="AO113" s="68">
        <v>0</v>
      </c>
      <c r="AP113" s="68">
        <v>0</v>
      </c>
      <c r="AQ113" s="68">
        <v>0</v>
      </c>
      <c r="AR113" s="68">
        <v>0</v>
      </c>
      <c r="AS113" s="68">
        <v>0</v>
      </c>
      <c r="AT113" s="68">
        <v>0</v>
      </c>
      <c r="AU113" s="68">
        <v>0</v>
      </c>
      <c r="AV113" s="68">
        <v>0</v>
      </c>
      <c r="AW113" s="68">
        <v>0</v>
      </c>
      <c r="AX113" s="68">
        <v>13</v>
      </c>
      <c r="AY113" s="68">
        <v>33</v>
      </c>
      <c r="AZ113" s="68">
        <v>51</v>
      </c>
      <c r="BA113" s="68">
        <v>28</v>
      </c>
      <c r="BB113" s="68">
        <v>181</v>
      </c>
      <c r="BC113" s="68">
        <v>177</v>
      </c>
      <c r="BD113" s="69">
        <v>386</v>
      </c>
      <c r="BE113" s="69">
        <v>395</v>
      </c>
      <c r="BF113" s="68">
        <v>522</v>
      </c>
      <c r="BG113" s="68">
        <v>271</v>
      </c>
      <c r="BH113" s="70">
        <v>333</v>
      </c>
      <c r="BI113" s="71">
        <v>316</v>
      </c>
      <c r="BJ113" s="71">
        <v>325</v>
      </c>
      <c r="BK113" s="71">
        <v>83</v>
      </c>
      <c r="BL113" s="71">
        <v>73</v>
      </c>
      <c r="BM113" s="71">
        <v>14</v>
      </c>
      <c r="BN113" s="67" t="s">
        <v>6029</v>
      </c>
    </row>
    <row r="114" spans="1:66" ht="15">
      <c r="N114" s="75"/>
      <c r="O114" s="75"/>
      <c r="P114" s="75"/>
      <c r="Q114" s="76"/>
      <c r="S114" s="49" t="s">
        <v>6005</v>
      </c>
      <c r="T114" s="50">
        <v>0</v>
      </c>
      <c r="U114" s="50">
        <v>3</v>
      </c>
      <c r="V114" s="50">
        <v>0</v>
      </c>
      <c r="W114" s="58">
        <v>18</v>
      </c>
      <c r="X114" s="50">
        <v>14</v>
      </c>
      <c r="Y114" s="53">
        <f t="shared" si="16"/>
        <v>21</v>
      </c>
      <c r="Z114" s="49" t="s">
        <v>6005</v>
      </c>
      <c r="AL114" s="2" t="s">
        <v>6030</v>
      </c>
      <c r="AM114" s="30">
        <v>0</v>
      </c>
      <c r="AN114" s="30">
        <v>0</v>
      </c>
      <c r="AO114" s="30">
        <v>0</v>
      </c>
      <c r="AP114" s="30">
        <v>0</v>
      </c>
      <c r="AQ114" s="30">
        <v>0</v>
      </c>
      <c r="AR114" s="30">
        <v>0</v>
      </c>
      <c r="AS114" s="30">
        <v>0</v>
      </c>
      <c r="AT114" s="30">
        <v>0</v>
      </c>
      <c r="AU114" s="30">
        <v>0</v>
      </c>
      <c r="AV114" s="30">
        <v>0</v>
      </c>
      <c r="AW114" s="30">
        <v>0</v>
      </c>
      <c r="AX114" s="30">
        <v>0</v>
      </c>
      <c r="AY114" s="30">
        <v>0</v>
      </c>
      <c r="AZ114" s="30">
        <v>0</v>
      </c>
      <c r="BA114" s="30">
        <v>0</v>
      </c>
      <c r="BB114" s="30">
        <v>0</v>
      </c>
      <c r="BC114" s="30">
        <v>0</v>
      </c>
      <c r="BD114" s="60">
        <v>61</v>
      </c>
      <c r="BE114" s="30">
        <v>57</v>
      </c>
      <c r="BF114" s="30">
        <v>152</v>
      </c>
      <c r="BG114" s="30">
        <v>72</v>
      </c>
      <c r="BH114" s="30">
        <v>204</v>
      </c>
      <c r="BI114" s="30">
        <v>229</v>
      </c>
      <c r="BJ114" s="30">
        <v>320</v>
      </c>
      <c r="BK114" s="30">
        <v>186</v>
      </c>
      <c r="BL114" s="30">
        <v>291</v>
      </c>
      <c r="BM114" s="1">
        <v>114</v>
      </c>
      <c r="BN114" s="2" t="s">
        <v>6030</v>
      </c>
    </row>
    <row r="115" spans="1:66" ht="15">
      <c r="N115" s="75"/>
      <c r="O115" s="75"/>
      <c r="P115" s="75"/>
      <c r="Q115" s="76"/>
      <c r="S115" s="53" t="s">
        <v>6007</v>
      </c>
      <c r="T115" s="46">
        <v>5</v>
      </c>
      <c r="U115" s="46">
        <v>32</v>
      </c>
      <c r="V115" s="46">
        <v>2</v>
      </c>
      <c r="W115" s="59">
        <v>75</v>
      </c>
      <c r="X115" s="46">
        <v>676</v>
      </c>
      <c r="Y115" s="53">
        <f t="shared" si="16"/>
        <v>114</v>
      </c>
      <c r="Z115" s="53" t="s">
        <v>6007</v>
      </c>
      <c r="AL115" s="67" t="s">
        <v>6031</v>
      </c>
      <c r="AM115" s="68">
        <v>0</v>
      </c>
      <c r="AN115" s="68">
        <v>0</v>
      </c>
      <c r="AO115" s="68">
        <v>0</v>
      </c>
      <c r="AP115" s="68">
        <v>0</v>
      </c>
      <c r="AQ115" s="68">
        <v>0</v>
      </c>
      <c r="AR115" s="68">
        <v>0</v>
      </c>
      <c r="AS115" s="68">
        <v>0</v>
      </c>
      <c r="AT115" s="68">
        <v>0</v>
      </c>
      <c r="AU115" s="68">
        <v>0</v>
      </c>
      <c r="AV115" s="68">
        <v>0</v>
      </c>
      <c r="AW115" s="68">
        <v>0</v>
      </c>
      <c r="AX115" s="68">
        <v>0</v>
      </c>
      <c r="AY115" s="68">
        <v>0</v>
      </c>
      <c r="AZ115" s="68">
        <v>0</v>
      </c>
      <c r="BA115" s="68">
        <v>0</v>
      </c>
      <c r="BB115" s="68">
        <v>0</v>
      </c>
      <c r="BC115" s="68">
        <v>0</v>
      </c>
      <c r="BD115" s="69">
        <v>0</v>
      </c>
      <c r="BE115" s="69">
        <v>0</v>
      </c>
      <c r="BF115" s="68">
        <v>76</v>
      </c>
      <c r="BG115" s="68">
        <v>315</v>
      </c>
      <c r="BH115" s="70">
        <v>456</v>
      </c>
      <c r="BI115" s="71">
        <v>337</v>
      </c>
      <c r="BJ115" s="71">
        <v>386</v>
      </c>
      <c r="BK115" s="71">
        <v>515</v>
      </c>
      <c r="BL115" s="71">
        <v>623</v>
      </c>
      <c r="BM115" s="71">
        <v>676</v>
      </c>
      <c r="BN115" s="67" t="s">
        <v>6031</v>
      </c>
    </row>
    <row r="116" spans="1:66" ht="15">
      <c r="N116" s="75"/>
      <c r="O116" s="75"/>
      <c r="P116" s="75"/>
      <c r="Q116" s="76"/>
      <c r="S116" s="49" t="s">
        <v>6009</v>
      </c>
      <c r="T116" s="50">
        <v>2</v>
      </c>
      <c r="U116" s="50">
        <v>3</v>
      </c>
      <c r="V116" s="50">
        <v>5</v>
      </c>
      <c r="W116" s="73">
        <v>40</v>
      </c>
      <c r="X116" s="50">
        <v>1</v>
      </c>
      <c r="Y116" s="53">
        <f t="shared" si="16"/>
        <v>50</v>
      </c>
      <c r="Z116" s="49" t="s">
        <v>6009</v>
      </c>
      <c r="AL116" s="2" t="s">
        <v>6032</v>
      </c>
      <c r="AM116" s="30">
        <v>0</v>
      </c>
      <c r="AN116" s="30">
        <v>0</v>
      </c>
      <c r="AO116" s="30">
        <v>0</v>
      </c>
      <c r="AP116" s="30">
        <v>0</v>
      </c>
      <c r="AQ116" s="30">
        <v>0</v>
      </c>
      <c r="AR116" s="30">
        <v>0</v>
      </c>
      <c r="AS116" s="30">
        <v>0</v>
      </c>
      <c r="AT116" s="30">
        <v>0</v>
      </c>
      <c r="AU116" s="30">
        <v>0</v>
      </c>
      <c r="AV116" s="30">
        <v>0</v>
      </c>
      <c r="AW116" s="30">
        <v>0</v>
      </c>
      <c r="AX116" s="30">
        <v>0</v>
      </c>
      <c r="AY116" s="30">
        <v>0</v>
      </c>
      <c r="AZ116" s="30">
        <v>0</v>
      </c>
      <c r="BA116" s="30">
        <v>0</v>
      </c>
      <c r="BB116" s="30">
        <v>0</v>
      </c>
      <c r="BC116" s="30">
        <v>0</v>
      </c>
      <c r="BD116" s="30">
        <v>0</v>
      </c>
      <c r="BE116" s="30">
        <v>0</v>
      </c>
      <c r="BF116" s="30">
        <v>0</v>
      </c>
      <c r="BG116" s="30">
        <v>0</v>
      </c>
      <c r="BH116" s="30">
        <v>0</v>
      </c>
      <c r="BI116" s="30">
        <v>0</v>
      </c>
      <c r="BJ116" s="30">
        <v>4</v>
      </c>
      <c r="BK116" s="30">
        <v>1</v>
      </c>
      <c r="BL116" s="30">
        <v>40</v>
      </c>
      <c r="BM116" s="1">
        <v>50</v>
      </c>
      <c r="BN116" s="2" t="s">
        <v>6032</v>
      </c>
    </row>
    <row r="117" spans="1:66" ht="15">
      <c r="N117" s="75"/>
      <c r="O117" s="75"/>
      <c r="P117" s="75"/>
      <c r="Q117" s="76"/>
      <c r="T117" s="74">
        <f>SUM(T111:T116)</f>
        <v>8</v>
      </c>
      <c r="U117" s="74">
        <f>SUM(U111:U116)</f>
        <v>43</v>
      </c>
      <c r="V117" s="74">
        <f>SUM(V111:V116)</f>
        <v>7</v>
      </c>
      <c r="W117" s="74">
        <f>SUM(W111:W116)</f>
        <v>145</v>
      </c>
      <c r="X117" s="74">
        <f>SUM(X111:X116)</f>
        <v>691</v>
      </c>
      <c r="Y117" s="53">
        <f t="shared" si="16"/>
        <v>203</v>
      </c>
      <c r="AL117" s="67" t="s">
        <v>6033</v>
      </c>
      <c r="AM117" s="68">
        <v>0</v>
      </c>
      <c r="AN117" s="68">
        <v>0</v>
      </c>
      <c r="AO117" s="68">
        <v>0</v>
      </c>
      <c r="AP117" s="68">
        <v>0</v>
      </c>
      <c r="AQ117" s="68">
        <v>0</v>
      </c>
      <c r="AR117" s="68">
        <v>0</v>
      </c>
      <c r="AS117" s="68">
        <v>0</v>
      </c>
      <c r="AT117" s="68">
        <v>0</v>
      </c>
      <c r="AU117" s="68">
        <v>0</v>
      </c>
      <c r="AV117" s="68">
        <v>0</v>
      </c>
      <c r="AW117" s="68">
        <v>0</v>
      </c>
      <c r="AX117" s="68">
        <v>0</v>
      </c>
      <c r="AY117" s="68">
        <v>0</v>
      </c>
      <c r="AZ117" s="68">
        <v>0</v>
      </c>
      <c r="BA117" s="68">
        <v>0</v>
      </c>
      <c r="BB117" s="68">
        <v>0</v>
      </c>
      <c r="BC117" s="68">
        <v>0</v>
      </c>
      <c r="BD117" s="69">
        <v>0</v>
      </c>
      <c r="BE117" s="69">
        <v>0</v>
      </c>
      <c r="BF117" s="69">
        <v>0</v>
      </c>
      <c r="BG117" s="69">
        <v>0</v>
      </c>
      <c r="BH117" s="69">
        <v>0</v>
      </c>
      <c r="BI117" s="69">
        <v>0</v>
      </c>
      <c r="BJ117" s="69">
        <v>0</v>
      </c>
      <c r="BK117" s="69">
        <v>0</v>
      </c>
      <c r="BL117" s="69">
        <v>0</v>
      </c>
      <c r="BM117" s="69">
        <v>1</v>
      </c>
      <c r="BN117" s="67" t="s">
        <v>6033</v>
      </c>
    </row>
    <row r="118" spans="1:66" ht="15">
      <c r="N118" s="75"/>
      <c r="O118" s="75"/>
      <c r="P118" s="75"/>
      <c r="Q118" s="76"/>
    </row>
    <row r="119" spans="1:66" ht="15">
      <c r="N119" s="75"/>
      <c r="O119" s="75"/>
      <c r="P119" s="75"/>
      <c r="Q119" s="76"/>
    </row>
    <row r="120" spans="1:66" ht="15">
      <c r="N120" s="75"/>
      <c r="O120" s="75"/>
      <c r="P120" s="75"/>
      <c r="Q120" s="76"/>
    </row>
    <row r="121" spans="1:66" ht="15">
      <c r="N121" s="75"/>
      <c r="O121" s="75"/>
      <c r="P121" s="75"/>
      <c r="Q121" s="76"/>
    </row>
    <row r="122" spans="1:66" ht="15">
      <c r="N122" s="75"/>
      <c r="O122" s="75"/>
      <c r="P122" s="75"/>
      <c r="Q122" s="76"/>
    </row>
    <row r="123" spans="1:66" ht="15">
      <c r="N123" s="75"/>
      <c r="O123" s="75"/>
      <c r="P123" s="75"/>
      <c r="Q123" s="76"/>
    </row>
    <row r="124" spans="1:66" ht="15">
      <c r="N124" s="75"/>
      <c r="O124" s="75"/>
      <c r="P124" s="75"/>
      <c r="Q124" s="76"/>
    </row>
    <row r="125" spans="1:66" ht="15">
      <c r="N125" s="75"/>
      <c r="O125" s="75"/>
      <c r="P125" s="75"/>
      <c r="Q125" s="76"/>
    </row>
    <row r="126" spans="1:66" ht="15">
      <c r="N126" s="75"/>
      <c r="O126" s="75"/>
      <c r="P126" s="75"/>
      <c r="Q126" s="76"/>
    </row>
    <row r="127" spans="1:66" ht="38.25">
      <c r="A127" s="21" t="s">
        <v>6003</v>
      </c>
      <c r="B127" s="21" t="s">
        <v>26</v>
      </c>
      <c r="C127" s="21" t="s">
        <v>5960</v>
      </c>
      <c r="D127" s="21" t="s">
        <v>5961</v>
      </c>
      <c r="E127" s="21" t="s">
        <v>5962</v>
      </c>
      <c r="F127" s="21" t="s">
        <v>5963</v>
      </c>
      <c r="G127" s="21" t="s">
        <v>5964</v>
      </c>
      <c r="H127" s="21" t="s">
        <v>5965</v>
      </c>
      <c r="I127" s="21" t="s">
        <v>5966</v>
      </c>
      <c r="J127" s="22" t="s">
        <v>5967</v>
      </c>
      <c r="K127" s="23" t="s">
        <v>5968</v>
      </c>
      <c r="L127" s="24"/>
      <c r="M127" s="25" t="s">
        <v>6035</v>
      </c>
      <c r="N127" s="77"/>
      <c r="O127" s="77"/>
      <c r="P127" s="77"/>
      <c r="Q127" s="77"/>
      <c r="S127" s="24" t="s">
        <v>6003</v>
      </c>
      <c r="AL127" s="1" t="s">
        <v>5970</v>
      </c>
      <c r="AM127" s="29" t="s">
        <v>6003</v>
      </c>
      <c r="AN127" s="30"/>
      <c r="AO127" s="30"/>
      <c r="AP127" s="30"/>
    </row>
    <row r="128" spans="1:66" ht="15">
      <c r="A128" s="31" t="s">
        <v>37</v>
      </c>
      <c r="B128" s="31" t="s">
        <v>38</v>
      </c>
      <c r="C128" s="32">
        <v>1</v>
      </c>
      <c r="D128" s="32">
        <v>1</v>
      </c>
      <c r="E128" s="33">
        <v>0</v>
      </c>
      <c r="F128" s="33">
        <v>0</v>
      </c>
      <c r="G128" s="33">
        <v>0</v>
      </c>
      <c r="H128" s="33">
        <v>0</v>
      </c>
      <c r="I128" s="33">
        <v>1</v>
      </c>
      <c r="J128" s="33">
        <v>0</v>
      </c>
      <c r="K128" s="34">
        <f t="shared" ref="K128:K143" si="17">SUM(E128:J128)</f>
        <v>1</v>
      </c>
      <c r="L128" s="35"/>
      <c r="M128" s="36">
        <v>1</v>
      </c>
      <c r="N128" s="75"/>
      <c r="O128" s="75"/>
      <c r="P128" s="75"/>
      <c r="Q128" s="76"/>
      <c r="S128" s="37" t="s">
        <v>5971</v>
      </c>
      <c r="T128" s="37" t="s">
        <v>39</v>
      </c>
      <c r="U128" s="37" t="s">
        <v>40</v>
      </c>
      <c r="V128" s="37" t="s">
        <v>41</v>
      </c>
      <c r="W128" s="37" t="s">
        <v>42</v>
      </c>
      <c r="X128" s="37" t="s">
        <v>43</v>
      </c>
      <c r="Y128" s="37" t="s">
        <v>44</v>
      </c>
      <c r="AL128" s="2" t="s">
        <v>5972</v>
      </c>
      <c r="AM128" s="30"/>
      <c r="AN128" s="30"/>
      <c r="AO128" s="30"/>
      <c r="AP128" s="30"/>
    </row>
    <row r="129" spans="1:65" ht="15">
      <c r="A129" s="38" t="s">
        <v>45</v>
      </c>
      <c r="B129" s="38" t="s">
        <v>38</v>
      </c>
      <c r="C129" s="39">
        <v>1</v>
      </c>
      <c r="D129" s="40">
        <v>1</v>
      </c>
      <c r="E129" s="42">
        <v>0</v>
      </c>
      <c r="F129" s="42">
        <v>0</v>
      </c>
      <c r="G129" s="42">
        <v>0</v>
      </c>
      <c r="H129" s="42">
        <v>0</v>
      </c>
      <c r="I129" s="42">
        <v>1</v>
      </c>
      <c r="J129" s="42">
        <v>0</v>
      </c>
      <c r="K129" s="43">
        <f t="shared" si="17"/>
        <v>1</v>
      </c>
      <c r="L129" s="44"/>
      <c r="M129" s="45">
        <v>1</v>
      </c>
      <c r="N129" s="75"/>
      <c r="O129" s="75"/>
      <c r="P129" s="75"/>
      <c r="Q129" s="76"/>
      <c r="S129" s="37" t="s">
        <v>5973</v>
      </c>
      <c r="T129" s="46">
        <v>0</v>
      </c>
      <c r="U129" s="46">
        <v>0</v>
      </c>
      <c r="V129" s="46">
        <v>0</v>
      </c>
      <c r="W129" s="46">
        <v>0</v>
      </c>
      <c r="X129" s="46">
        <v>1</v>
      </c>
      <c r="Y129" s="37">
        <f t="shared" ref="Y129:Y135" si="18">SUM(T129:X129)</f>
        <v>1</v>
      </c>
      <c r="AL129" s="2" t="s">
        <v>5974</v>
      </c>
      <c r="AM129" s="30"/>
      <c r="AN129" s="30"/>
      <c r="AO129" s="30"/>
      <c r="AP129" s="30"/>
      <c r="BI129" s="2" t="s">
        <v>5975</v>
      </c>
    </row>
    <row r="130" spans="1:65" ht="15">
      <c r="A130" s="31" t="s">
        <v>47</v>
      </c>
      <c r="B130" s="31" t="s">
        <v>49</v>
      </c>
      <c r="C130" s="32">
        <v>11</v>
      </c>
      <c r="D130" s="32">
        <v>10</v>
      </c>
      <c r="E130" s="33">
        <v>0</v>
      </c>
      <c r="F130" s="33">
        <v>0</v>
      </c>
      <c r="G130" s="33">
        <v>0</v>
      </c>
      <c r="H130" s="33">
        <v>4</v>
      </c>
      <c r="I130" s="33">
        <v>6</v>
      </c>
      <c r="J130" s="33">
        <v>0</v>
      </c>
      <c r="K130" s="34">
        <f t="shared" si="17"/>
        <v>10</v>
      </c>
      <c r="L130" s="35"/>
      <c r="M130" s="36"/>
      <c r="N130" s="75"/>
      <c r="O130" s="75"/>
      <c r="P130" s="75"/>
      <c r="Q130" s="76"/>
      <c r="S130" s="49" t="s">
        <v>5976</v>
      </c>
      <c r="T130" s="50">
        <v>0</v>
      </c>
      <c r="U130" s="50">
        <v>0</v>
      </c>
      <c r="V130" s="50">
        <v>0</v>
      </c>
      <c r="W130" s="50">
        <v>0</v>
      </c>
      <c r="X130" s="50">
        <v>1</v>
      </c>
      <c r="Y130" s="37">
        <f t="shared" si="18"/>
        <v>1</v>
      </c>
      <c r="AM130" s="30"/>
      <c r="AN130" s="30"/>
      <c r="AO130" s="30"/>
      <c r="AP130" s="30"/>
    </row>
    <row r="131" spans="1:65" ht="15">
      <c r="A131" s="31" t="s">
        <v>47</v>
      </c>
      <c r="B131" s="31" t="s">
        <v>50</v>
      </c>
      <c r="C131" s="32">
        <v>1</v>
      </c>
      <c r="D131" s="32">
        <v>1</v>
      </c>
      <c r="E131" s="33">
        <v>0</v>
      </c>
      <c r="F131" s="33">
        <v>1</v>
      </c>
      <c r="G131" s="33">
        <v>0</v>
      </c>
      <c r="H131" s="33">
        <v>0</v>
      </c>
      <c r="I131" s="33">
        <v>0</v>
      </c>
      <c r="J131" s="52">
        <v>0</v>
      </c>
      <c r="K131" s="34">
        <f t="shared" si="17"/>
        <v>1</v>
      </c>
      <c r="L131" s="35"/>
      <c r="M131" s="36"/>
      <c r="N131" s="75"/>
      <c r="O131" s="75"/>
      <c r="P131" s="75"/>
      <c r="Q131" s="76"/>
      <c r="S131" s="37" t="s">
        <v>5977</v>
      </c>
      <c r="T131" s="46">
        <v>1</v>
      </c>
      <c r="U131" s="46">
        <v>5</v>
      </c>
      <c r="V131" s="46">
        <v>0</v>
      </c>
      <c r="W131" s="46">
        <v>15</v>
      </c>
      <c r="X131" s="46">
        <v>33</v>
      </c>
      <c r="Y131" s="37">
        <f t="shared" si="18"/>
        <v>54</v>
      </c>
      <c r="AL131" s="2" t="s">
        <v>48</v>
      </c>
      <c r="AM131" s="2" t="s">
        <v>5978</v>
      </c>
      <c r="AN131" s="2" t="s">
        <v>5979</v>
      </c>
      <c r="AO131" s="2" t="s">
        <v>5980</v>
      </c>
      <c r="AP131" s="2" t="s">
        <v>5981</v>
      </c>
      <c r="AQ131" s="2" t="s">
        <v>5982</v>
      </c>
      <c r="AR131" s="2" t="s">
        <v>5983</v>
      </c>
      <c r="AS131" s="2" t="s">
        <v>5984</v>
      </c>
      <c r="AT131" s="51" t="s">
        <v>5985</v>
      </c>
      <c r="AU131" s="51" t="s">
        <v>5986</v>
      </c>
      <c r="AV131" s="2" t="s">
        <v>5987</v>
      </c>
      <c r="AW131" s="2" t="s">
        <v>5988</v>
      </c>
      <c r="AX131" s="2" t="s">
        <v>5989</v>
      </c>
      <c r="AY131" s="2" t="s">
        <v>5990</v>
      </c>
      <c r="AZ131" s="2" t="s">
        <v>5991</v>
      </c>
      <c r="BA131" s="2" t="s">
        <v>5992</v>
      </c>
      <c r="BB131" s="2" t="s">
        <v>5993</v>
      </c>
      <c r="BC131" s="2" t="s">
        <v>5994</v>
      </c>
      <c r="BD131" s="2" t="s">
        <v>5995</v>
      </c>
      <c r="BE131" s="2" t="s">
        <v>5996</v>
      </c>
      <c r="BF131" s="2" t="s">
        <v>5997</v>
      </c>
      <c r="BG131" s="2" t="s">
        <v>5998</v>
      </c>
      <c r="BH131" s="2" t="s">
        <v>5999</v>
      </c>
      <c r="BI131" s="24" t="s">
        <v>6000</v>
      </c>
      <c r="BJ131" s="2" t="s">
        <v>6001</v>
      </c>
      <c r="BK131" s="2" t="s">
        <v>6002</v>
      </c>
      <c r="BL131" s="2" t="s">
        <v>6003</v>
      </c>
    </row>
    <row r="132" spans="1:65" ht="15">
      <c r="A132" s="31" t="s">
        <v>47</v>
      </c>
      <c r="B132" s="31" t="s">
        <v>38</v>
      </c>
      <c r="C132" s="32">
        <v>43</v>
      </c>
      <c r="D132" s="32">
        <v>43</v>
      </c>
      <c r="E132" s="33">
        <v>1</v>
      </c>
      <c r="F132" s="33">
        <v>4</v>
      </c>
      <c r="G132" s="33">
        <v>0</v>
      </c>
      <c r="H132" s="33">
        <v>11</v>
      </c>
      <c r="I132" s="33">
        <v>27</v>
      </c>
      <c r="J132" s="52">
        <v>0</v>
      </c>
      <c r="K132" s="34">
        <f t="shared" si="17"/>
        <v>43</v>
      </c>
      <c r="L132" s="35"/>
      <c r="M132" s="36">
        <v>54</v>
      </c>
      <c r="N132" s="75"/>
      <c r="O132" s="75"/>
      <c r="P132" s="75"/>
      <c r="Q132" s="76"/>
      <c r="S132" s="49" t="s">
        <v>6005</v>
      </c>
      <c r="T132" s="50">
        <v>2</v>
      </c>
      <c r="U132" s="50">
        <v>7</v>
      </c>
      <c r="V132" s="50">
        <v>0</v>
      </c>
      <c r="W132" s="50">
        <v>44</v>
      </c>
      <c r="X132" s="50">
        <v>73</v>
      </c>
      <c r="Y132" s="37">
        <f t="shared" si="18"/>
        <v>126</v>
      </c>
      <c r="AL132" s="2" t="s">
        <v>6006</v>
      </c>
      <c r="AM132" s="30">
        <v>0</v>
      </c>
      <c r="AN132" s="30">
        <v>0</v>
      </c>
      <c r="AO132" s="30">
        <v>0</v>
      </c>
      <c r="AP132" s="30">
        <v>0</v>
      </c>
      <c r="AQ132" s="30">
        <v>0</v>
      </c>
      <c r="AR132" s="30">
        <v>0</v>
      </c>
      <c r="AS132" s="30">
        <v>0</v>
      </c>
      <c r="AT132" s="29">
        <v>0</v>
      </c>
      <c r="AU132" s="29">
        <v>0</v>
      </c>
      <c r="AV132" s="30">
        <v>0</v>
      </c>
      <c r="AW132" s="30">
        <v>0</v>
      </c>
      <c r="AX132" s="30">
        <v>0</v>
      </c>
      <c r="AY132" s="30">
        <v>0</v>
      </c>
      <c r="AZ132" s="30">
        <v>0</v>
      </c>
      <c r="BA132" s="30">
        <v>0</v>
      </c>
      <c r="BB132" s="30">
        <v>0</v>
      </c>
      <c r="BC132" s="30">
        <v>0</v>
      </c>
      <c r="BD132" s="30">
        <v>0</v>
      </c>
      <c r="BE132" s="30">
        <v>0</v>
      </c>
      <c r="BF132" s="30">
        <v>0</v>
      </c>
      <c r="BG132" s="30">
        <v>0</v>
      </c>
      <c r="BH132" s="30">
        <v>0</v>
      </c>
      <c r="BI132" s="30">
        <v>0</v>
      </c>
      <c r="BJ132" s="30">
        <v>0</v>
      </c>
      <c r="BK132" s="1">
        <v>0</v>
      </c>
      <c r="BL132" s="1">
        <v>0</v>
      </c>
      <c r="BM132" s="2" t="s">
        <v>6006</v>
      </c>
    </row>
    <row r="133" spans="1:65" ht="15">
      <c r="A133" s="38" t="s">
        <v>51</v>
      </c>
      <c r="B133" s="38" t="s">
        <v>46</v>
      </c>
      <c r="C133" s="42">
        <v>15</v>
      </c>
      <c r="D133" s="40">
        <v>15</v>
      </c>
      <c r="E133" s="42">
        <v>1</v>
      </c>
      <c r="F133" s="42">
        <v>5</v>
      </c>
      <c r="G133" s="42">
        <v>0</v>
      </c>
      <c r="H133" s="42">
        <v>9</v>
      </c>
      <c r="I133" s="42">
        <v>0</v>
      </c>
      <c r="J133" s="42">
        <v>0</v>
      </c>
      <c r="K133" s="43">
        <f t="shared" si="17"/>
        <v>15</v>
      </c>
      <c r="L133" s="35"/>
      <c r="M133" s="36"/>
      <c r="N133" s="75"/>
      <c r="O133" s="75"/>
      <c r="P133" s="75"/>
      <c r="Q133" s="76"/>
      <c r="S133" s="53" t="s">
        <v>6007</v>
      </c>
      <c r="T133" s="46">
        <v>18</v>
      </c>
      <c r="U133" s="46">
        <v>72</v>
      </c>
      <c r="V133" s="46">
        <v>12</v>
      </c>
      <c r="W133" s="46">
        <v>226</v>
      </c>
      <c r="X133" s="46">
        <v>623</v>
      </c>
      <c r="Y133" s="37">
        <f t="shared" si="18"/>
        <v>951</v>
      </c>
      <c r="AL133" s="2" t="s">
        <v>6008</v>
      </c>
      <c r="AM133" s="30">
        <v>0</v>
      </c>
      <c r="AN133" s="30">
        <v>0</v>
      </c>
      <c r="AO133" s="30">
        <v>0</v>
      </c>
      <c r="AP133" s="30">
        <v>0</v>
      </c>
      <c r="AQ133" s="30">
        <v>0</v>
      </c>
      <c r="AR133" s="30">
        <v>0</v>
      </c>
      <c r="AS133" s="30">
        <v>0</v>
      </c>
      <c r="AT133" s="29">
        <v>0</v>
      </c>
      <c r="AU133" s="29">
        <v>0</v>
      </c>
      <c r="AV133" s="30">
        <v>0</v>
      </c>
      <c r="AW133" s="30">
        <v>0</v>
      </c>
      <c r="AX133" s="30">
        <v>0</v>
      </c>
      <c r="AY133" s="30">
        <v>0</v>
      </c>
      <c r="AZ133" s="30">
        <v>0</v>
      </c>
      <c r="BA133" s="30">
        <v>0</v>
      </c>
      <c r="BB133" s="30">
        <v>0</v>
      </c>
      <c r="BC133" s="30">
        <v>0</v>
      </c>
      <c r="BD133" s="30">
        <v>0</v>
      </c>
      <c r="BE133" s="30">
        <v>0</v>
      </c>
      <c r="BF133" s="30">
        <v>0</v>
      </c>
      <c r="BG133" s="30">
        <v>0</v>
      </c>
      <c r="BH133" s="30">
        <v>0</v>
      </c>
      <c r="BI133" s="30">
        <v>0</v>
      </c>
      <c r="BJ133" s="30">
        <v>0</v>
      </c>
      <c r="BK133" s="1">
        <v>0</v>
      </c>
      <c r="BL133" s="1">
        <v>0</v>
      </c>
      <c r="BM133" s="2" t="s">
        <v>6008</v>
      </c>
    </row>
    <row r="134" spans="1:65" ht="15">
      <c r="A134" s="38" t="s">
        <v>51</v>
      </c>
      <c r="B134" s="38" t="s">
        <v>49</v>
      </c>
      <c r="C134" s="42">
        <v>11</v>
      </c>
      <c r="D134" s="40">
        <v>10</v>
      </c>
      <c r="E134" s="42">
        <v>0</v>
      </c>
      <c r="F134" s="42">
        <v>0</v>
      </c>
      <c r="G134" s="42">
        <v>0</v>
      </c>
      <c r="H134" s="42">
        <v>6</v>
      </c>
      <c r="I134" s="42">
        <v>4</v>
      </c>
      <c r="J134" s="42">
        <v>0</v>
      </c>
      <c r="K134" s="43">
        <f t="shared" si="17"/>
        <v>10</v>
      </c>
      <c r="L134" s="35"/>
      <c r="M134" s="36"/>
      <c r="N134" s="75"/>
      <c r="O134" s="75"/>
      <c r="P134" s="75"/>
      <c r="Q134" s="76"/>
      <c r="S134" s="49" t="s">
        <v>6009</v>
      </c>
      <c r="T134" s="50">
        <v>0</v>
      </c>
      <c r="U134" s="50">
        <v>4</v>
      </c>
      <c r="V134" s="50">
        <v>4</v>
      </c>
      <c r="W134" s="50">
        <v>32</v>
      </c>
      <c r="X134" s="50">
        <v>0</v>
      </c>
      <c r="Y134" s="37">
        <f t="shared" si="18"/>
        <v>40</v>
      </c>
      <c r="AL134" s="2" t="s">
        <v>6010</v>
      </c>
      <c r="AM134" s="30">
        <v>0</v>
      </c>
      <c r="AN134" s="30">
        <v>0</v>
      </c>
      <c r="AO134" s="30">
        <v>0</v>
      </c>
      <c r="AP134" s="30">
        <v>0</v>
      </c>
      <c r="AQ134" s="30">
        <v>0</v>
      </c>
      <c r="AR134" s="30">
        <v>0</v>
      </c>
      <c r="AS134" s="30">
        <v>0</v>
      </c>
      <c r="AT134" s="29">
        <v>0</v>
      </c>
      <c r="AU134" s="29">
        <v>0</v>
      </c>
      <c r="AV134" s="30">
        <v>0</v>
      </c>
      <c r="AW134" s="30">
        <v>0</v>
      </c>
      <c r="AX134" s="30">
        <v>1</v>
      </c>
      <c r="AY134" s="30">
        <v>0</v>
      </c>
      <c r="AZ134" s="30">
        <v>0</v>
      </c>
      <c r="BA134" s="30">
        <v>0</v>
      </c>
      <c r="BB134" s="30">
        <v>0</v>
      </c>
      <c r="BC134" s="30">
        <v>0</v>
      </c>
      <c r="BD134" s="30">
        <v>0</v>
      </c>
      <c r="BE134" s="30">
        <v>0</v>
      </c>
      <c r="BF134" s="30">
        <v>0</v>
      </c>
      <c r="BG134" s="30">
        <v>0</v>
      </c>
      <c r="BH134" s="30">
        <v>0</v>
      </c>
      <c r="BI134" s="30">
        <v>0</v>
      </c>
      <c r="BJ134" s="30">
        <v>0</v>
      </c>
      <c r="BK134" s="1">
        <v>0</v>
      </c>
      <c r="BL134" s="1">
        <v>0</v>
      </c>
      <c r="BM134" s="2" t="s">
        <v>6010</v>
      </c>
    </row>
    <row r="135" spans="1:65" ht="15">
      <c r="A135" s="38" t="s">
        <v>51</v>
      </c>
      <c r="B135" s="38" t="s">
        <v>38</v>
      </c>
      <c r="C135" s="42">
        <v>101</v>
      </c>
      <c r="D135" s="40">
        <v>101</v>
      </c>
      <c r="E135" s="42">
        <v>1</v>
      </c>
      <c r="F135" s="42">
        <v>2</v>
      </c>
      <c r="G135" s="42">
        <v>0</v>
      </c>
      <c r="H135" s="42">
        <v>29</v>
      </c>
      <c r="I135" s="42">
        <v>69</v>
      </c>
      <c r="J135" s="42">
        <v>0</v>
      </c>
      <c r="K135" s="43">
        <f t="shared" si="17"/>
        <v>101</v>
      </c>
      <c r="L135" s="44"/>
      <c r="M135" s="45">
        <v>126</v>
      </c>
      <c r="N135" s="75"/>
      <c r="O135" s="75"/>
      <c r="P135" s="75"/>
      <c r="Q135" s="76"/>
      <c r="T135" s="2">
        <f>SUM(T129:T134)</f>
        <v>21</v>
      </c>
      <c r="U135" s="2">
        <f>SUM(U129:U134)</f>
        <v>88</v>
      </c>
      <c r="V135" s="2">
        <f>SUM(V129:V134)</f>
        <v>16</v>
      </c>
      <c r="W135" s="2">
        <f>SUM(W129:W134)</f>
        <v>317</v>
      </c>
      <c r="X135" s="2">
        <f>SUM(X129:X134)</f>
        <v>731</v>
      </c>
      <c r="Y135" s="37">
        <f t="shared" si="18"/>
        <v>1173</v>
      </c>
      <c r="AL135" s="2" t="s">
        <v>6011</v>
      </c>
      <c r="AM135" s="30">
        <v>0</v>
      </c>
      <c r="AN135" s="30">
        <v>0</v>
      </c>
      <c r="AO135" s="30">
        <v>0</v>
      </c>
      <c r="AP135" s="30">
        <v>0</v>
      </c>
      <c r="AQ135" s="30">
        <v>0</v>
      </c>
      <c r="AR135" s="30">
        <v>0</v>
      </c>
      <c r="AS135" s="30">
        <v>0</v>
      </c>
      <c r="AT135" s="29">
        <v>0</v>
      </c>
      <c r="AU135" s="29">
        <v>0</v>
      </c>
      <c r="AV135" s="30">
        <v>0</v>
      </c>
      <c r="AW135" s="30">
        <v>0</v>
      </c>
      <c r="AX135" s="30">
        <v>1</v>
      </c>
      <c r="AY135" s="30">
        <v>0</v>
      </c>
      <c r="AZ135" s="30">
        <v>0</v>
      </c>
      <c r="BA135" s="30">
        <v>0</v>
      </c>
      <c r="BB135" s="30">
        <v>0</v>
      </c>
      <c r="BC135" s="30">
        <v>0</v>
      </c>
      <c r="BD135" s="30">
        <v>0</v>
      </c>
      <c r="BE135" s="30">
        <v>0</v>
      </c>
      <c r="BF135" s="30">
        <v>0</v>
      </c>
      <c r="BG135" s="30">
        <v>0</v>
      </c>
      <c r="BH135" s="30">
        <v>0</v>
      </c>
      <c r="BI135" s="30">
        <v>0</v>
      </c>
      <c r="BJ135" s="30">
        <v>0</v>
      </c>
      <c r="BK135" s="1">
        <v>0</v>
      </c>
      <c r="BL135" s="1">
        <v>0</v>
      </c>
      <c r="BM135" s="2" t="s">
        <v>6011</v>
      </c>
    </row>
    <row r="136" spans="1:65" ht="15">
      <c r="A136" s="31" t="s">
        <v>52</v>
      </c>
      <c r="B136" s="31" t="s">
        <v>46</v>
      </c>
      <c r="C136" s="33">
        <v>37</v>
      </c>
      <c r="D136" s="32">
        <v>37</v>
      </c>
      <c r="E136" s="33">
        <v>2</v>
      </c>
      <c r="F136" s="33">
        <v>7</v>
      </c>
      <c r="G136" s="33">
        <v>0</v>
      </c>
      <c r="H136" s="33">
        <v>28</v>
      </c>
      <c r="I136" s="33">
        <v>0</v>
      </c>
      <c r="J136" s="33">
        <v>0</v>
      </c>
      <c r="K136" s="34">
        <f t="shared" si="17"/>
        <v>37</v>
      </c>
      <c r="L136" s="35"/>
      <c r="M136" s="36"/>
      <c r="N136" s="75"/>
      <c r="O136" s="75"/>
      <c r="P136" s="75"/>
      <c r="Q136" s="76"/>
      <c r="AL136" s="2" t="s">
        <v>6012</v>
      </c>
      <c r="AM136" s="30">
        <v>364</v>
      </c>
      <c r="AN136" s="30">
        <v>349</v>
      </c>
      <c r="AO136" s="30">
        <v>510</v>
      </c>
      <c r="AP136" s="30">
        <v>535</v>
      </c>
      <c r="AQ136" s="30">
        <v>579</v>
      </c>
      <c r="AR136" s="30">
        <v>91</v>
      </c>
      <c r="AS136" s="30">
        <v>181</v>
      </c>
      <c r="AT136" s="29">
        <v>166</v>
      </c>
      <c r="AU136" s="29">
        <v>123</v>
      </c>
      <c r="AV136" s="30">
        <v>6</v>
      </c>
      <c r="AW136" s="30">
        <v>0</v>
      </c>
      <c r="AX136" s="30">
        <v>1</v>
      </c>
      <c r="AY136" s="30">
        <v>0</v>
      </c>
      <c r="AZ136" s="30">
        <v>0</v>
      </c>
      <c r="BA136" s="30">
        <v>0</v>
      </c>
      <c r="BB136" s="30">
        <v>0</v>
      </c>
      <c r="BC136" s="30">
        <v>0</v>
      </c>
      <c r="BD136" s="30">
        <v>0</v>
      </c>
      <c r="BE136" s="30">
        <v>0</v>
      </c>
      <c r="BF136" s="30">
        <v>0</v>
      </c>
      <c r="BG136" s="30">
        <v>0</v>
      </c>
      <c r="BH136" s="30">
        <v>0</v>
      </c>
      <c r="BI136" s="30">
        <v>0</v>
      </c>
      <c r="BJ136" s="30">
        <v>0</v>
      </c>
      <c r="BK136" s="1">
        <v>0</v>
      </c>
      <c r="BL136" s="1">
        <v>1</v>
      </c>
      <c r="BM136" s="2" t="s">
        <v>6012</v>
      </c>
    </row>
    <row r="137" spans="1:65" ht="15">
      <c r="A137" s="31" t="s">
        <v>52</v>
      </c>
      <c r="B137" s="31" t="s">
        <v>49</v>
      </c>
      <c r="C137" s="32">
        <v>187</v>
      </c>
      <c r="D137" s="32">
        <v>179</v>
      </c>
      <c r="E137" s="32">
        <v>0</v>
      </c>
      <c r="F137" s="32">
        <v>1</v>
      </c>
      <c r="G137" s="32">
        <v>0</v>
      </c>
      <c r="H137" s="32">
        <v>121</v>
      </c>
      <c r="I137" s="32">
        <v>57</v>
      </c>
      <c r="J137" s="57">
        <v>0</v>
      </c>
      <c r="K137" s="34">
        <f t="shared" si="17"/>
        <v>179</v>
      </c>
      <c r="L137" s="35"/>
      <c r="M137" s="36"/>
      <c r="N137" s="75"/>
      <c r="O137" s="75"/>
      <c r="P137" s="75"/>
      <c r="Q137" s="76"/>
      <c r="AL137" s="44" t="s">
        <v>6013</v>
      </c>
      <c r="AM137" s="30">
        <v>0</v>
      </c>
      <c r="AN137" s="30">
        <v>0</v>
      </c>
      <c r="AO137" s="30">
        <v>0</v>
      </c>
      <c r="AP137" s="30">
        <v>0</v>
      </c>
      <c r="AQ137" s="30">
        <v>0</v>
      </c>
      <c r="AR137" s="30">
        <v>415</v>
      </c>
      <c r="AS137" s="30">
        <v>435</v>
      </c>
      <c r="AT137" s="29">
        <v>345</v>
      </c>
      <c r="AU137" s="29">
        <v>433</v>
      </c>
      <c r="AV137" s="30">
        <v>457</v>
      </c>
      <c r="AW137" s="30">
        <v>568</v>
      </c>
      <c r="AX137" s="30">
        <v>453</v>
      </c>
      <c r="AY137" s="30">
        <v>391</v>
      </c>
      <c r="AZ137" s="30">
        <v>236</v>
      </c>
      <c r="BA137" s="30">
        <v>35</v>
      </c>
      <c r="BB137" s="30">
        <v>44</v>
      </c>
      <c r="BC137" s="30">
        <v>12</v>
      </c>
      <c r="BD137" s="54">
        <v>15</v>
      </c>
      <c r="BE137" s="54">
        <v>11</v>
      </c>
      <c r="BF137" s="54">
        <v>1</v>
      </c>
      <c r="BG137" s="30">
        <v>0</v>
      </c>
      <c r="BH137" s="55">
        <v>0</v>
      </c>
      <c r="BI137" s="30">
        <v>0</v>
      </c>
      <c r="BJ137" s="30">
        <v>0</v>
      </c>
      <c r="BK137" s="1">
        <v>0</v>
      </c>
      <c r="BL137" s="1">
        <v>1</v>
      </c>
      <c r="BM137" s="44" t="s">
        <v>6013</v>
      </c>
    </row>
    <row r="138" spans="1:65" ht="15">
      <c r="A138" s="31" t="s">
        <v>52</v>
      </c>
      <c r="B138" s="31" t="s">
        <v>50</v>
      </c>
      <c r="C138" s="32">
        <v>3</v>
      </c>
      <c r="D138" s="32">
        <v>2</v>
      </c>
      <c r="E138" s="32">
        <v>0</v>
      </c>
      <c r="F138" s="32">
        <v>2</v>
      </c>
      <c r="G138" s="32">
        <v>0</v>
      </c>
      <c r="H138" s="32">
        <v>0</v>
      </c>
      <c r="I138" s="32">
        <v>0</v>
      </c>
      <c r="J138" s="57">
        <v>0</v>
      </c>
      <c r="K138" s="34">
        <f t="shared" si="17"/>
        <v>2</v>
      </c>
      <c r="L138" s="35"/>
      <c r="M138" s="36"/>
      <c r="N138" s="75"/>
      <c r="O138" s="75"/>
      <c r="P138" s="75"/>
      <c r="Q138" s="76"/>
      <c r="S138" s="37" t="s">
        <v>6014</v>
      </c>
      <c r="T138" s="37" t="s">
        <v>39</v>
      </c>
      <c r="U138" s="37" t="s">
        <v>40</v>
      </c>
      <c r="V138" s="37" t="s">
        <v>41</v>
      </c>
      <c r="W138" s="37" t="s">
        <v>42</v>
      </c>
      <c r="X138" s="37" t="s">
        <v>43</v>
      </c>
      <c r="Y138" s="37" t="s">
        <v>44</v>
      </c>
      <c r="AL138" s="2" t="s">
        <v>6015</v>
      </c>
      <c r="AM138" s="30">
        <v>3</v>
      </c>
      <c r="AN138" s="30">
        <v>0</v>
      </c>
      <c r="AO138" s="30">
        <v>1</v>
      </c>
      <c r="AP138" s="30">
        <v>1</v>
      </c>
      <c r="AQ138" s="30">
        <v>1</v>
      </c>
      <c r="AR138" s="30">
        <v>0</v>
      </c>
      <c r="AS138" s="30">
        <v>0</v>
      </c>
      <c r="AT138" s="29">
        <v>0</v>
      </c>
      <c r="AU138" s="29">
        <v>0</v>
      </c>
      <c r="AV138" s="30">
        <v>1</v>
      </c>
      <c r="AW138" s="30">
        <v>2</v>
      </c>
      <c r="AX138" s="30">
        <v>1</v>
      </c>
      <c r="AY138" s="30">
        <v>1</v>
      </c>
      <c r="AZ138" s="30">
        <v>0</v>
      </c>
      <c r="BA138" s="30">
        <v>0</v>
      </c>
      <c r="BB138" s="30">
        <v>1</v>
      </c>
      <c r="BC138" s="30">
        <v>0</v>
      </c>
      <c r="BD138" s="30">
        <v>0</v>
      </c>
      <c r="BE138" s="30">
        <v>0</v>
      </c>
      <c r="BF138" s="30">
        <v>1</v>
      </c>
      <c r="BG138" s="30">
        <v>1</v>
      </c>
      <c r="BH138" s="30">
        <v>0</v>
      </c>
      <c r="BI138" s="30">
        <v>0</v>
      </c>
      <c r="BJ138" s="30">
        <v>0</v>
      </c>
      <c r="BK138" s="1">
        <v>0</v>
      </c>
      <c r="BL138" s="1">
        <v>0</v>
      </c>
      <c r="BM138" s="2" t="s">
        <v>6015</v>
      </c>
    </row>
    <row r="139" spans="1:65" ht="15">
      <c r="A139" s="31" t="s">
        <v>52</v>
      </c>
      <c r="B139" s="31" t="s">
        <v>53</v>
      </c>
      <c r="C139" s="32">
        <v>2</v>
      </c>
      <c r="D139" s="32">
        <v>2</v>
      </c>
      <c r="E139" s="32">
        <v>0</v>
      </c>
      <c r="F139" s="32">
        <v>1</v>
      </c>
      <c r="G139" s="32">
        <v>0</v>
      </c>
      <c r="H139" s="32">
        <v>1</v>
      </c>
      <c r="I139" s="32">
        <v>0</v>
      </c>
      <c r="J139" s="57">
        <v>0</v>
      </c>
      <c r="K139" s="34">
        <f t="shared" si="17"/>
        <v>2</v>
      </c>
      <c r="L139" s="35"/>
      <c r="M139" s="36"/>
      <c r="N139" s="75"/>
      <c r="O139" s="75"/>
      <c r="P139" s="75"/>
      <c r="Q139" s="76"/>
      <c r="S139" s="37" t="s">
        <v>5973</v>
      </c>
      <c r="T139" s="56">
        <v>0</v>
      </c>
      <c r="U139" s="56">
        <v>0</v>
      </c>
      <c r="V139" s="56">
        <v>0</v>
      </c>
      <c r="W139" s="56">
        <v>0</v>
      </c>
      <c r="X139" s="56">
        <v>0</v>
      </c>
      <c r="Y139" s="37">
        <f t="shared" ref="Y139:Y145" si="19">SUM(T139:X139)</f>
        <v>0</v>
      </c>
      <c r="AL139" s="2" t="s">
        <v>6016</v>
      </c>
      <c r="AM139" s="30">
        <v>3</v>
      </c>
      <c r="AN139" s="30">
        <v>3</v>
      </c>
      <c r="AO139" s="30">
        <v>1</v>
      </c>
      <c r="AP139" s="30">
        <v>1</v>
      </c>
      <c r="AQ139" s="30">
        <v>1</v>
      </c>
      <c r="AR139" s="30">
        <v>0</v>
      </c>
      <c r="AS139" s="30">
        <v>0</v>
      </c>
      <c r="AT139" s="29">
        <v>0</v>
      </c>
      <c r="AU139" s="29">
        <v>1</v>
      </c>
      <c r="AV139" s="30">
        <v>1</v>
      </c>
      <c r="AW139" s="30">
        <v>0</v>
      </c>
      <c r="AX139" s="30">
        <v>0</v>
      </c>
      <c r="AY139" s="30">
        <v>1</v>
      </c>
      <c r="AZ139" s="30">
        <v>0</v>
      </c>
      <c r="BA139" s="30">
        <v>0</v>
      </c>
      <c r="BB139" s="30">
        <v>1</v>
      </c>
      <c r="BC139" s="30">
        <v>0</v>
      </c>
      <c r="BD139" s="30">
        <v>0</v>
      </c>
      <c r="BE139" s="30">
        <v>0</v>
      </c>
      <c r="BF139" s="30">
        <v>0</v>
      </c>
      <c r="BG139" s="30">
        <v>1</v>
      </c>
      <c r="BH139" s="30">
        <v>0</v>
      </c>
      <c r="BI139" s="30">
        <v>0</v>
      </c>
      <c r="BJ139" s="30">
        <v>0</v>
      </c>
      <c r="BK139" s="1">
        <v>0</v>
      </c>
      <c r="BL139" s="1">
        <v>0</v>
      </c>
      <c r="BM139" s="2" t="s">
        <v>6016</v>
      </c>
    </row>
    <row r="140" spans="1:65" ht="15">
      <c r="A140" s="31" t="s">
        <v>52</v>
      </c>
      <c r="B140" s="31" t="s">
        <v>38</v>
      </c>
      <c r="C140" s="32">
        <v>737</v>
      </c>
      <c r="D140" s="32">
        <v>731</v>
      </c>
      <c r="E140" s="32">
        <v>16</v>
      </c>
      <c r="F140" s="32">
        <v>61</v>
      </c>
      <c r="G140" s="32">
        <v>12</v>
      </c>
      <c r="H140" s="32">
        <v>76</v>
      </c>
      <c r="I140" s="32">
        <v>566</v>
      </c>
      <c r="J140" s="57">
        <v>0</v>
      </c>
      <c r="K140" s="34">
        <f t="shared" si="17"/>
        <v>731</v>
      </c>
      <c r="L140" s="35"/>
      <c r="M140" s="36">
        <v>951</v>
      </c>
      <c r="N140" s="75"/>
      <c r="O140" s="75"/>
      <c r="P140" s="75"/>
      <c r="Q140" s="76"/>
      <c r="S140" s="49" t="s">
        <v>5976</v>
      </c>
      <c r="T140" s="58">
        <v>0</v>
      </c>
      <c r="U140" s="58">
        <v>0</v>
      </c>
      <c r="V140" s="58">
        <v>0</v>
      </c>
      <c r="W140" s="58">
        <v>0</v>
      </c>
      <c r="X140" s="58">
        <v>0</v>
      </c>
      <c r="Y140" s="37">
        <f t="shared" si="19"/>
        <v>0</v>
      </c>
      <c r="AL140" s="2" t="s">
        <v>6017</v>
      </c>
      <c r="AM140" s="30">
        <v>10</v>
      </c>
      <c r="AN140" s="30">
        <v>3</v>
      </c>
      <c r="AO140" s="30">
        <v>5</v>
      </c>
      <c r="AP140" s="30">
        <v>3</v>
      </c>
      <c r="AQ140" s="30">
        <v>2</v>
      </c>
      <c r="AR140" s="30">
        <v>0</v>
      </c>
      <c r="AS140" s="30">
        <v>0</v>
      </c>
      <c r="AT140" s="29">
        <v>0</v>
      </c>
      <c r="AU140" s="29">
        <v>1</v>
      </c>
      <c r="AV140" s="30">
        <v>1</v>
      </c>
      <c r="AW140" s="30">
        <v>0</v>
      </c>
      <c r="AX140" s="30">
        <v>0</v>
      </c>
      <c r="AY140" s="30">
        <v>1</v>
      </c>
      <c r="AZ140" s="30">
        <v>0</v>
      </c>
      <c r="BA140" s="30">
        <v>0</v>
      </c>
      <c r="BB140" s="30">
        <v>1</v>
      </c>
      <c r="BC140" s="30">
        <v>0</v>
      </c>
      <c r="BD140" s="30">
        <v>0</v>
      </c>
      <c r="BE140" s="30">
        <v>0</v>
      </c>
      <c r="BF140" s="30">
        <v>0</v>
      </c>
      <c r="BG140" s="30">
        <v>1</v>
      </c>
      <c r="BH140" s="30">
        <v>0</v>
      </c>
      <c r="BI140" s="30">
        <v>0</v>
      </c>
      <c r="BJ140" s="30">
        <v>0</v>
      </c>
      <c r="BK140" s="1">
        <v>0</v>
      </c>
      <c r="BL140" s="1">
        <v>0</v>
      </c>
      <c r="BM140" s="2" t="s">
        <v>6017</v>
      </c>
    </row>
    <row r="141" spans="1:65" ht="15">
      <c r="A141" s="47" t="s">
        <v>62</v>
      </c>
      <c r="B141" s="47" t="s">
        <v>49</v>
      </c>
      <c r="C141" s="40">
        <v>38</v>
      </c>
      <c r="D141" s="40">
        <v>36</v>
      </c>
      <c r="E141" s="40">
        <v>0</v>
      </c>
      <c r="F141" s="40">
        <v>4</v>
      </c>
      <c r="G141" s="40">
        <v>4</v>
      </c>
      <c r="H141" s="40">
        <v>28</v>
      </c>
      <c r="I141" s="40">
        <v>0</v>
      </c>
      <c r="J141" s="40">
        <v>0</v>
      </c>
      <c r="K141" s="43">
        <f t="shared" si="17"/>
        <v>36</v>
      </c>
      <c r="L141" s="35"/>
      <c r="M141" s="36"/>
      <c r="N141" s="75"/>
      <c r="O141" s="75"/>
      <c r="P141" s="75"/>
      <c r="Q141" s="76"/>
      <c r="S141" s="37" t="s">
        <v>5977</v>
      </c>
      <c r="T141" s="59">
        <v>0</v>
      </c>
      <c r="U141" s="59">
        <v>0</v>
      </c>
      <c r="V141" s="59">
        <v>0</v>
      </c>
      <c r="W141" s="59">
        <v>0</v>
      </c>
      <c r="X141" s="59">
        <v>0</v>
      </c>
      <c r="Y141" s="37">
        <f t="shared" si="19"/>
        <v>0</v>
      </c>
      <c r="AL141" s="2" t="s">
        <v>6018</v>
      </c>
      <c r="AM141" s="30">
        <v>51</v>
      </c>
      <c r="AN141" s="30">
        <v>46</v>
      </c>
      <c r="AO141" s="30">
        <v>37</v>
      </c>
      <c r="AP141" s="30">
        <v>28</v>
      </c>
      <c r="AQ141" s="30">
        <v>23</v>
      </c>
      <c r="AR141" s="30">
        <v>12</v>
      </c>
      <c r="AS141" s="30">
        <v>18</v>
      </c>
      <c r="AT141" s="29">
        <v>8</v>
      </c>
      <c r="AU141" s="29">
        <v>10</v>
      </c>
      <c r="AV141" s="30">
        <v>4</v>
      </c>
      <c r="AW141" s="30">
        <v>1</v>
      </c>
      <c r="AX141" s="30">
        <v>5</v>
      </c>
      <c r="AY141" s="30">
        <v>3</v>
      </c>
      <c r="AZ141" s="30">
        <v>0</v>
      </c>
      <c r="BA141" s="30">
        <v>0</v>
      </c>
      <c r="BB141" s="30">
        <v>2</v>
      </c>
      <c r="BC141" s="30">
        <v>0</v>
      </c>
      <c r="BD141" s="30">
        <v>0</v>
      </c>
      <c r="BE141" s="30">
        <v>0</v>
      </c>
      <c r="BF141" s="30">
        <v>4</v>
      </c>
      <c r="BG141" s="30">
        <v>1</v>
      </c>
      <c r="BH141" s="30">
        <v>1</v>
      </c>
      <c r="BI141" s="30">
        <v>0</v>
      </c>
      <c r="BJ141" s="30">
        <v>0</v>
      </c>
      <c r="BK141" s="1">
        <v>0</v>
      </c>
      <c r="BL141" s="1">
        <v>0</v>
      </c>
      <c r="BM141" s="2" t="s">
        <v>6018</v>
      </c>
    </row>
    <row r="142" spans="1:65" ht="15">
      <c r="A142" s="47" t="s">
        <v>62</v>
      </c>
      <c r="B142" s="47" t="s">
        <v>38</v>
      </c>
      <c r="C142" s="40">
        <v>5</v>
      </c>
      <c r="D142" s="40">
        <v>4</v>
      </c>
      <c r="E142" s="40">
        <v>0</v>
      </c>
      <c r="F142" s="40">
        <v>0</v>
      </c>
      <c r="G142" s="40">
        <v>0</v>
      </c>
      <c r="H142" s="40">
        <v>4</v>
      </c>
      <c r="I142" s="40">
        <v>0</v>
      </c>
      <c r="J142" s="40">
        <v>0</v>
      </c>
      <c r="K142" s="43">
        <f t="shared" si="17"/>
        <v>4</v>
      </c>
      <c r="L142" s="35"/>
      <c r="M142" s="36">
        <v>40</v>
      </c>
      <c r="N142" s="75"/>
      <c r="O142" s="75"/>
      <c r="P142" s="75"/>
      <c r="Q142" s="76"/>
      <c r="S142" s="49" t="s">
        <v>6005</v>
      </c>
      <c r="T142" s="58">
        <v>1</v>
      </c>
      <c r="U142" s="58">
        <v>5</v>
      </c>
      <c r="V142" s="58">
        <v>0</v>
      </c>
      <c r="W142" s="58">
        <v>9</v>
      </c>
      <c r="X142" s="58">
        <v>0</v>
      </c>
      <c r="Y142" s="37">
        <f t="shared" si="19"/>
        <v>15</v>
      </c>
      <c r="AL142" s="2" t="s">
        <v>6019</v>
      </c>
      <c r="AM142" s="30">
        <v>713</v>
      </c>
      <c r="AN142" s="30">
        <v>352</v>
      </c>
      <c r="AO142" s="30">
        <v>266</v>
      </c>
      <c r="AP142" s="30">
        <v>249</v>
      </c>
      <c r="AQ142" s="30">
        <v>156</v>
      </c>
      <c r="AR142" s="30">
        <v>84</v>
      </c>
      <c r="AS142" s="30">
        <v>62</v>
      </c>
      <c r="AT142" s="29">
        <v>82</v>
      </c>
      <c r="AU142" s="29">
        <v>42</v>
      </c>
      <c r="AV142" s="30">
        <v>52</v>
      </c>
      <c r="AW142" s="30">
        <v>37</v>
      </c>
      <c r="AX142" s="30">
        <v>17</v>
      </c>
      <c r="AY142" s="30">
        <v>19</v>
      </c>
      <c r="AZ142" s="30">
        <v>37</v>
      </c>
      <c r="BA142" s="30">
        <v>13</v>
      </c>
      <c r="BB142" s="30">
        <v>19</v>
      </c>
      <c r="BC142" s="30">
        <v>16</v>
      </c>
      <c r="BD142" s="60">
        <v>11</v>
      </c>
      <c r="BE142" s="30">
        <v>3</v>
      </c>
      <c r="BF142" s="30">
        <v>6</v>
      </c>
      <c r="BG142" s="30">
        <v>2</v>
      </c>
      <c r="BH142" s="30">
        <v>3</v>
      </c>
      <c r="BI142" s="30">
        <v>5</v>
      </c>
      <c r="BJ142" s="30">
        <v>3</v>
      </c>
      <c r="BK142" s="30">
        <v>0</v>
      </c>
      <c r="BL142" s="30">
        <v>0</v>
      </c>
      <c r="BM142" s="2" t="s">
        <v>6019</v>
      </c>
    </row>
    <row r="143" spans="1:65" ht="15">
      <c r="A143" s="65" t="s">
        <v>6026</v>
      </c>
      <c r="B143" s="66"/>
      <c r="C143" s="33">
        <f>SUM(C128:C142)</f>
        <v>1193</v>
      </c>
      <c r="D143" s="33">
        <f>SUM(D128:D142)</f>
        <v>1173</v>
      </c>
      <c r="E143" s="33">
        <f>SUM(E128:E142)</f>
        <v>21</v>
      </c>
      <c r="F143" s="33">
        <f>SUM(F128:F142)</f>
        <v>88</v>
      </c>
      <c r="G143" s="33">
        <f>SUM(G128:G142)</f>
        <v>16</v>
      </c>
      <c r="H143" s="33">
        <f t="shared" ref="H143:I143" si="20">SUM(H128:H142)</f>
        <v>317</v>
      </c>
      <c r="I143" s="33">
        <f t="shared" si="20"/>
        <v>731</v>
      </c>
      <c r="J143" s="33">
        <f>SUM(J128:J142)</f>
        <v>0</v>
      </c>
      <c r="K143" s="34">
        <f t="shared" si="17"/>
        <v>1173</v>
      </c>
      <c r="L143" s="61"/>
      <c r="M143" s="61">
        <f>SUM(M128:M142)</f>
        <v>1173</v>
      </c>
      <c r="N143" s="75"/>
      <c r="O143" s="75"/>
      <c r="P143" s="75"/>
      <c r="Q143" s="76"/>
      <c r="S143" s="53" t="s">
        <v>6007</v>
      </c>
      <c r="T143" s="56">
        <v>2</v>
      </c>
      <c r="U143" s="56">
        <v>7</v>
      </c>
      <c r="V143" s="56">
        <v>0</v>
      </c>
      <c r="W143" s="56">
        <v>28</v>
      </c>
      <c r="X143" s="56">
        <v>0</v>
      </c>
      <c r="Y143" s="37">
        <f t="shared" si="19"/>
        <v>37</v>
      </c>
      <c r="AL143" s="2" t="s">
        <v>6020</v>
      </c>
      <c r="AM143" s="30">
        <v>1</v>
      </c>
      <c r="AN143" s="30">
        <v>28</v>
      </c>
      <c r="AO143" s="30">
        <v>72</v>
      </c>
      <c r="AP143" s="30">
        <v>273</v>
      </c>
      <c r="AQ143" s="30">
        <v>355</v>
      </c>
      <c r="AR143" s="30">
        <v>161</v>
      </c>
      <c r="AS143" s="30">
        <v>145</v>
      </c>
      <c r="AT143" s="29">
        <v>92</v>
      </c>
      <c r="AU143" s="29">
        <v>72</v>
      </c>
      <c r="AV143" s="30">
        <v>60</v>
      </c>
      <c r="AW143" s="30">
        <v>43</v>
      </c>
      <c r="AX143" s="30">
        <v>40</v>
      </c>
      <c r="AY143" s="30">
        <v>31</v>
      </c>
      <c r="AZ143" s="30">
        <v>39</v>
      </c>
      <c r="BA143" s="30">
        <v>28</v>
      </c>
      <c r="BB143" s="30">
        <v>32</v>
      </c>
      <c r="BC143" s="30">
        <v>17</v>
      </c>
      <c r="BD143" s="60">
        <v>29</v>
      </c>
      <c r="BE143" s="30">
        <v>10</v>
      </c>
      <c r="BF143" s="30">
        <v>15</v>
      </c>
      <c r="BG143" s="30">
        <v>6</v>
      </c>
      <c r="BH143" s="30">
        <v>14</v>
      </c>
      <c r="BI143" s="30">
        <v>7</v>
      </c>
      <c r="BJ143" s="30">
        <v>4</v>
      </c>
      <c r="BK143" s="30">
        <v>1</v>
      </c>
      <c r="BL143" s="30">
        <v>0</v>
      </c>
      <c r="BM143" s="2" t="s">
        <v>6020</v>
      </c>
    </row>
    <row r="144" spans="1:65" ht="15">
      <c r="K144" s="63"/>
      <c r="L144" s="61"/>
      <c r="M144" s="61"/>
      <c r="N144" s="75"/>
      <c r="O144" s="75"/>
      <c r="P144" s="75"/>
      <c r="Q144" s="76"/>
      <c r="S144" s="49" t="s">
        <v>6009</v>
      </c>
      <c r="T144" s="62">
        <v>0</v>
      </c>
      <c r="U144" s="62">
        <v>0</v>
      </c>
      <c r="V144" s="62">
        <v>0</v>
      </c>
      <c r="W144" s="62">
        <v>0</v>
      </c>
      <c r="X144" s="62">
        <v>0</v>
      </c>
      <c r="Y144" s="37">
        <f t="shared" si="19"/>
        <v>0</v>
      </c>
      <c r="BI144" s="44"/>
    </row>
    <row r="145" spans="3:65" ht="15">
      <c r="L145" s="61"/>
      <c r="M145" s="61"/>
      <c r="N145" s="75"/>
      <c r="O145" s="75"/>
      <c r="P145" s="75"/>
      <c r="Q145" s="76"/>
      <c r="S145" s="63"/>
      <c r="T145" s="35">
        <f>SUM(T139:T144)</f>
        <v>3</v>
      </c>
      <c r="U145" s="35">
        <f>SUM(U139:U144)</f>
        <v>12</v>
      </c>
      <c r="V145" s="35">
        <f>SUM(V139:V144)</f>
        <v>0</v>
      </c>
      <c r="W145" s="35">
        <f>SUM(W139:W144)</f>
        <v>37</v>
      </c>
      <c r="X145" s="35">
        <f>SUM(X139:X144)</f>
        <v>0</v>
      </c>
      <c r="Y145" s="37">
        <f t="shared" si="19"/>
        <v>52</v>
      </c>
      <c r="BI145" s="44"/>
    </row>
    <row r="146" spans="3:65" ht="15">
      <c r="L146" s="61"/>
      <c r="M146" s="61"/>
      <c r="N146" s="75"/>
      <c r="O146" s="75"/>
      <c r="P146" s="75"/>
      <c r="Q146" s="76"/>
      <c r="BI146" s="44"/>
    </row>
    <row r="147" spans="3:65" ht="15">
      <c r="M147" s="63"/>
      <c r="N147" s="75"/>
      <c r="O147" s="75"/>
      <c r="P147" s="75"/>
      <c r="Q147" s="76"/>
      <c r="AL147" s="2" t="s">
        <v>48</v>
      </c>
      <c r="AM147" s="2" t="s">
        <v>6021</v>
      </c>
      <c r="AN147" s="2" t="s">
        <v>5979</v>
      </c>
      <c r="AO147" s="2" t="s">
        <v>5980</v>
      </c>
      <c r="AP147" s="2" t="s">
        <v>5981</v>
      </c>
      <c r="AQ147" s="2" t="s">
        <v>5982</v>
      </c>
      <c r="AR147" s="2" t="s">
        <v>5983</v>
      </c>
      <c r="AS147" s="2" t="s">
        <v>5984</v>
      </c>
      <c r="AT147" s="51" t="s">
        <v>5985</v>
      </c>
      <c r="AU147" s="51" t="s">
        <v>5986</v>
      </c>
      <c r="AV147" s="2" t="s">
        <v>5987</v>
      </c>
      <c r="AW147" s="2" t="s">
        <v>5988</v>
      </c>
      <c r="AX147" s="2" t="s">
        <v>5989</v>
      </c>
      <c r="AY147" s="2" t="s">
        <v>5990</v>
      </c>
      <c r="AZ147" s="2" t="s">
        <v>5991</v>
      </c>
      <c r="BA147" s="2" t="s">
        <v>5992</v>
      </c>
      <c r="BB147" s="2" t="s">
        <v>5993</v>
      </c>
      <c r="BC147" s="2" t="s">
        <v>5994</v>
      </c>
      <c r="BD147" s="2" t="s">
        <v>5995</v>
      </c>
      <c r="BE147" s="2" t="s">
        <v>5996</v>
      </c>
      <c r="BF147" s="2" t="s">
        <v>5997</v>
      </c>
      <c r="BG147" s="2" t="s">
        <v>5998</v>
      </c>
      <c r="BH147" s="2" t="s">
        <v>5999</v>
      </c>
      <c r="BI147" s="64" t="s">
        <v>6022</v>
      </c>
      <c r="BJ147" s="2" t="s">
        <v>6001</v>
      </c>
      <c r="BK147" s="2" t="s">
        <v>6002</v>
      </c>
      <c r="BL147" s="2" t="s">
        <v>6003</v>
      </c>
    </row>
    <row r="148" spans="3:65" ht="15">
      <c r="L148" s="63"/>
      <c r="M148" s="63"/>
      <c r="N148" s="75"/>
      <c r="O148" s="75"/>
      <c r="P148" s="75"/>
      <c r="Q148" s="76"/>
      <c r="S148" s="37" t="s">
        <v>6023</v>
      </c>
      <c r="T148" s="37" t="s">
        <v>39</v>
      </c>
      <c r="U148" s="37" t="s">
        <v>40</v>
      </c>
      <c r="V148" s="37" t="s">
        <v>41</v>
      </c>
      <c r="W148" s="37" t="s">
        <v>42</v>
      </c>
      <c r="X148" s="37" t="s">
        <v>43</v>
      </c>
      <c r="Y148" s="37" t="s">
        <v>6024</v>
      </c>
      <c r="AL148" s="2" t="s">
        <v>6025</v>
      </c>
      <c r="AM148" s="30">
        <v>0</v>
      </c>
      <c r="AN148" s="30">
        <v>0</v>
      </c>
      <c r="AO148" s="30">
        <v>0</v>
      </c>
      <c r="AP148" s="30">
        <v>0</v>
      </c>
      <c r="AQ148" s="30">
        <v>2</v>
      </c>
      <c r="AR148" s="30">
        <v>15</v>
      </c>
      <c r="AS148" s="30">
        <v>39</v>
      </c>
      <c r="AT148" s="29">
        <v>174</v>
      </c>
      <c r="AU148" s="29">
        <v>257</v>
      </c>
      <c r="AV148" s="30">
        <v>409</v>
      </c>
      <c r="AW148" s="30">
        <v>233</v>
      </c>
      <c r="AX148" s="30">
        <v>203</v>
      </c>
      <c r="AY148" s="30">
        <v>114</v>
      </c>
      <c r="AZ148" s="30">
        <v>154</v>
      </c>
      <c r="BA148" s="30">
        <v>112</v>
      </c>
      <c r="BB148" s="30">
        <v>124</v>
      </c>
      <c r="BC148" s="30">
        <v>60</v>
      </c>
      <c r="BD148" s="60">
        <v>87</v>
      </c>
      <c r="BE148" s="30">
        <v>39</v>
      </c>
      <c r="BF148" s="30">
        <v>57</v>
      </c>
      <c r="BG148" s="30">
        <v>29</v>
      </c>
      <c r="BH148" s="30">
        <v>50</v>
      </c>
      <c r="BI148" s="30">
        <v>34</v>
      </c>
      <c r="BJ148" s="30">
        <v>35</v>
      </c>
      <c r="BK148" s="30">
        <v>18</v>
      </c>
      <c r="BL148" s="30">
        <v>21</v>
      </c>
      <c r="BM148" s="2" t="s">
        <v>6025</v>
      </c>
    </row>
    <row r="149" spans="3:65" ht="15">
      <c r="L149" s="63"/>
      <c r="M149" s="63"/>
      <c r="N149" s="75"/>
      <c r="O149" s="75"/>
      <c r="P149" s="75"/>
      <c r="Q149" s="76"/>
      <c r="S149" s="37" t="s">
        <v>5973</v>
      </c>
      <c r="T149" s="46">
        <v>0</v>
      </c>
      <c r="U149" s="46">
        <v>0</v>
      </c>
      <c r="V149" s="46">
        <v>0</v>
      </c>
      <c r="W149" s="59">
        <v>0</v>
      </c>
      <c r="X149" s="46">
        <v>1</v>
      </c>
      <c r="Y149" s="53">
        <f>SUM(T149:W149)</f>
        <v>0</v>
      </c>
      <c r="Z149" s="37" t="s">
        <v>5973</v>
      </c>
      <c r="AL149" s="67" t="s">
        <v>6027</v>
      </c>
      <c r="AM149" s="68">
        <v>0</v>
      </c>
      <c r="AN149" s="68">
        <v>0</v>
      </c>
      <c r="AO149" s="68">
        <v>0</v>
      </c>
      <c r="AP149" s="68">
        <v>0</v>
      </c>
      <c r="AQ149" s="68">
        <v>0</v>
      </c>
      <c r="AR149" s="68">
        <v>0</v>
      </c>
      <c r="AS149" s="68">
        <v>0</v>
      </c>
      <c r="AT149" s="68">
        <v>0</v>
      </c>
      <c r="AU149" s="68">
        <v>0</v>
      </c>
      <c r="AV149" s="68">
        <v>2</v>
      </c>
      <c r="AW149" s="68">
        <v>10</v>
      </c>
      <c r="AX149" s="68">
        <v>51</v>
      </c>
      <c r="AY149" s="68">
        <v>115</v>
      </c>
      <c r="AZ149" s="68">
        <v>428</v>
      </c>
      <c r="BA149" s="68">
        <v>525</v>
      </c>
      <c r="BB149" s="68">
        <v>467</v>
      </c>
      <c r="BC149" s="68">
        <v>379</v>
      </c>
      <c r="BD149" s="69">
        <v>320</v>
      </c>
      <c r="BE149" s="69">
        <v>115</v>
      </c>
      <c r="BF149" s="68">
        <v>91</v>
      </c>
      <c r="BG149" s="68">
        <v>54</v>
      </c>
      <c r="BH149" s="70">
        <v>62</v>
      </c>
      <c r="BI149" s="71">
        <v>37</v>
      </c>
      <c r="BJ149" s="71">
        <v>45</v>
      </c>
      <c r="BK149" s="71">
        <v>34</v>
      </c>
      <c r="BL149" s="71">
        <v>33</v>
      </c>
      <c r="BM149" s="67" t="s">
        <v>6027</v>
      </c>
    </row>
    <row r="150" spans="3:65" ht="15">
      <c r="I150" s="75"/>
      <c r="J150" s="75"/>
      <c r="K150" s="76"/>
      <c r="L150" s="63"/>
      <c r="M150" s="63"/>
      <c r="N150" s="75"/>
      <c r="O150" s="75"/>
      <c r="P150" s="75"/>
      <c r="Q150" s="76"/>
      <c r="S150" s="49" t="s">
        <v>5976</v>
      </c>
      <c r="T150" s="50">
        <v>0</v>
      </c>
      <c r="U150" s="50">
        <v>0</v>
      </c>
      <c r="V150" s="50">
        <v>0</v>
      </c>
      <c r="W150" s="58">
        <v>0</v>
      </c>
      <c r="X150" s="50">
        <v>1</v>
      </c>
      <c r="Y150" s="53">
        <f t="shared" ref="Y150:Y155" si="21">SUM(T150:W150)</f>
        <v>0</v>
      </c>
      <c r="Z150" s="49" t="s">
        <v>5976</v>
      </c>
      <c r="AL150" s="2" t="s">
        <v>6028</v>
      </c>
      <c r="AM150" s="30">
        <v>0</v>
      </c>
      <c r="AN150" s="30">
        <v>0</v>
      </c>
      <c r="AO150" s="30">
        <v>0</v>
      </c>
      <c r="AP150" s="30">
        <v>0</v>
      </c>
      <c r="AQ150" s="30">
        <v>0</v>
      </c>
      <c r="AR150" s="30">
        <v>0</v>
      </c>
      <c r="AS150" s="30">
        <v>0</v>
      </c>
      <c r="AT150" s="30">
        <v>0</v>
      </c>
      <c r="AU150" s="30">
        <v>0</v>
      </c>
      <c r="AV150" s="30">
        <v>1</v>
      </c>
      <c r="AW150" s="30">
        <v>7</v>
      </c>
      <c r="AX150" s="30">
        <v>40</v>
      </c>
      <c r="AY150" s="30">
        <v>42</v>
      </c>
      <c r="AZ150" s="30">
        <v>161</v>
      </c>
      <c r="BA150" s="30">
        <v>182</v>
      </c>
      <c r="BB150" s="30">
        <v>349</v>
      </c>
      <c r="BC150" s="30">
        <v>202</v>
      </c>
      <c r="BD150" s="60">
        <v>211</v>
      </c>
      <c r="BE150" s="30">
        <v>120</v>
      </c>
      <c r="BF150" s="30">
        <v>162</v>
      </c>
      <c r="BG150" s="30">
        <v>71</v>
      </c>
      <c r="BH150" s="30">
        <v>109</v>
      </c>
      <c r="BI150" s="30">
        <v>69</v>
      </c>
      <c r="BJ150" s="30">
        <v>64</v>
      </c>
      <c r="BK150" s="30">
        <v>30</v>
      </c>
      <c r="BL150" s="30">
        <v>38</v>
      </c>
      <c r="BM150" s="2" t="s">
        <v>6028</v>
      </c>
    </row>
    <row r="151" spans="3:65" ht="15">
      <c r="I151" s="75"/>
      <c r="J151" s="75"/>
      <c r="K151" s="76"/>
      <c r="L151" s="63"/>
      <c r="M151" s="61"/>
      <c r="N151" s="75"/>
      <c r="O151" s="75"/>
      <c r="P151" s="75"/>
      <c r="Q151" s="76"/>
      <c r="S151" s="37" t="s">
        <v>5977</v>
      </c>
      <c r="T151" s="72">
        <v>1</v>
      </c>
      <c r="U151" s="72">
        <v>5</v>
      </c>
      <c r="V151" s="72">
        <v>0</v>
      </c>
      <c r="W151" s="59">
        <v>15</v>
      </c>
      <c r="X151" s="46">
        <v>33</v>
      </c>
      <c r="Y151" s="53">
        <f t="shared" si="21"/>
        <v>21</v>
      </c>
      <c r="Z151" s="37" t="s">
        <v>5977</v>
      </c>
      <c r="AL151" s="67" t="s">
        <v>6029</v>
      </c>
      <c r="AM151" s="68">
        <v>0</v>
      </c>
      <c r="AN151" s="68">
        <v>0</v>
      </c>
      <c r="AO151" s="68">
        <v>0</v>
      </c>
      <c r="AP151" s="68">
        <v>0</v>
      </c>
      <c r="AQ151" s="68">
        <v>0</v>
      </c>
      <c r="AR151" s="68">
        <v>0</v>
      </c>
      <c r="AS151" s="68">
        <v>0</v>
      </c>
      <c r="AT151" s="68">
        <v>0</v>
      </c>
      <c r="AU151" s="68">
        <v>0</v>
      </c>
      <c r="AV151" s="68">
        <v>0</v>
      </c>
      <c r="AW151" s="68">
        <v>0</v>
      </c>
      <c r="AX151" s="68">
        <v>13</v>
      </c>
      <c r="AY151" s="68">
        <v>33</v>
      </c>
      <c r="AZ151" s="68">
        <v>51</v>
      </c>
      <c r="BA151" s="68">
        <v>28</v>
      </c>
      <c r="BB151" s="68">
        <v>181</v>
      </c>
      <c r="BC151" s="68">
        <v>177</v>
      </c>
      <c r="BD151" s="69">
        <v>386</v>
      </c>
      <c r="BE151" s="69">
        <v>395</v>
      </c>
      <c r="BF151" s="68">
        <v>522</v>
      </c>
      <c r="BG151" s="68">
        <v>271</v>
      </c>
      <c r="BH151" s="70">
        <v>333</v>
      </c>
      <c r="BI151" s="71">
        <v>316</v>
      </c>
      <c r="BJ151" s="71">
        <v>325</v>
      </c>
      <c r="BK151" s="71">
        <v>83</v>
      </c>
      <c r="BL151" s="71">
        <v>73</v>
      </c>
      <c r="BM151" s="67" t="s">
        <v>6029</v>
      </c>
    </row>
    <row r="152" spans="3:65" ht="15">
      <c r="I152" s="75"/>
      <c r="J152" s="75"/>
      <c r="K152" s="76"/>
      <c r="L152" s="63"/>
      <c r="M152" s="61"/>
      <c r="N152" s="75"/>
      <c r="O152" s="75"/>
      <c r="P152" s="75"/>
      <c r="Q152" s="76"/>
      <c r="S152" s="49" t="s">
        <v>6005</v>
      </c>
      <c r="T152" s="50">
        <v>1</v>
      </c>
      <c r="U152" s="50">
        <v>2</v>
      </c>
      <c r="V152" s="50">
        <v>0</v>
      </c>
      <c r="W152" s="58">
        <v>35</v>
      </c>
      <c r="X152" s="50">
        <v>73</v>
      </c>
      <c r="Y152" s="53">
        <f t="shared" si="21"/>
        <v>38</v>
      </c>
      <c r="Z152" s="49" t="s">
        <v>6005</v>
      </c>
      <c r="AL152" s="2" t="s">
        <v>6030</v>
      </c>
      <c r="AM152" s="30">
        <v>0</v>
      </c>
      <c r="AN152" s="30">
        <v>0</v>
      </c>
      <c r="AO152" s="30">
        <v>0</v>
      </c>
      <c r="AP152" s="30">
        <v>0</v>
      </c>
      <c r="AQ152" s="30">
        <v>0</v>
      </c>
      <c r="AR152" s="30">
        <v>0</v>
      </c>
      <c r="AS152" s="30">
        <v>0</v>
      </c>
      <c r="AT152" s="30">
        <v>0</v>
      </c>
      <c r="AU152" s="30">
        <v>0</v>
      </c>
      <c r="AV152" s="30">
        <v>0</v>
      </c>
      <c r="AW152" s="30">
        <v>0</v>
      </c>
      <c r="AX152" s="30">
        <v>0</v>
      </c>
      <c r="AY152" s="30">
        <v>0</v>
      </c>
      <c r="AZ152" s="30">
        <v>0</v>
      </c>
      <c r="BA152" s="30">
        <v>0</v>
      </c>
      <c r="BB152" s="30">
        <v>0</v>
      </c>
      <c r="BC152" s="30">
        <v>0</v>
      </c>
      <c r="BD152" s="60">
        <v>61</v>
      </c>
      <c r="BE152" s="30">
        <v>57</v>
      </c>
      <c r="BF152" s="30">
        <v>152</v>
      </c>
      <c r="BG152" s="30">
        <v>72</v>
      </c>
      <c r="BH152" s="30">
        <v>204</v>
      </c>
      <c r="BI152" s="30">
        <v>229</v>
      </c>
      <c r="BJ152" s="30">
        <v>320</v>
      </c>
      <c r="BK152" s="30">
        <v>186</v>
      </c>
      <c r="BL152" s="30">
        <v>291</v>
      </c>
      <c r="BM152" s="2" t="s">
        <v>6030</v>
      </c>
    </row>
    <row r="153" spans="3:65" ht="15">
      <c r="C153" s="63"/>
      <c r="D153" s="78"/>
      <c r="E153" s="78"/>
      <c r="I153" s="75"/>
      <c r="J153" s="75"/>
      <c r="K153" s="76"/>
      <c r="L153" s="63"/>
      <c r="M153" s="63"/>
      <c r="N153" s="75"/>
      <c r="O153" s="75"/>
      <c r="P153" s="75"/>
      <c r="Q153" s="76"/>
      <c r="S153" s="53" t="s">
        <v>6007</v>
      </c>
      <c r="T153" s="46">
        <v>16</v>
      </c>
      <c r="U153" s="46">
        <v>65</v>
      </c>
      <c r="V153" s="46">
        <v>12</v>
      </c>
      <c r="W153" s="59">
        <v>198</v>
      </c>
      <c r="X153" s="46">
        <v>623</v>
      </c>
      <c r="Y153" s="53">
        <f t="shared" si="21"/>
        <v>291</v>
      </c>
      <c r="Z153" s="53" t="s">
        <v>6007</v>
      </c>
      <c r="AL153" s="67" t="s">
        <v>6031</v>
      </c>
      <c r="AM153" s="68">
        <v>0</v>
      </c>
      <c r="AN153" s="68">
        <v>0</v>
      </c>
      <c r="AO153" s="68">
        <v>0</v>
      </c>
      <c r="AP153" s="68">
        <v>0</v>
      </c>
      <c r="AQ153" s="68">
        <v>0</v>
      </c>
      <c r="AR153" s="68">
        <v>0</v>
      </c>
      <c r="AS153" s="68">
        <v>0</v>
      </c>
      <c r="AT153" s="68">
        <v>0</v>
      </c>
      <c r="AU153" s="68">
        <v>0</v>
      </c>
      <c r="AV153" s="68">
        <v>0</v>
      </c>
      <c r="AW153" s="68">
        <v>0</v>
      </c>
      <c r="AX153" s="68">
        <v>0</v>
      </c>
      <c r="AY153" s="68">
        <v>0</v>
      </c>
      <c r="AZ153" s="68">
        <v>0</v>
      </c>
      <c r="BA153" s="68">
        <v>0</v>
      </c>
      <c r="BB153" s="68">
        <v>0</v>
      </c>
      <c r="BC153" s="68">
        <v>0</v>
      </c>
      <c r="BD153" s="69">
        <v>0</v>
      </c>
      <c r="BE153" s="69">
        <v>0</v>
      </c>
      <c r="BF153" s="68">
        <v>76</v>
      </c>
      <c r="BG153" s="68">
        <v>315</v>
      </c>
      <c r="BH153" s="70">
        <v>456</v>
      </c>
      <c r="BI153" s="71">
        <v>337</v>
      </c>
      <c r="BJ153" s="71">
        <v>386</v>
      </c>
      <c r="BK153" s="71">
        <v>515</v>
      </c>
      <c r="BL153" s="71">
        <v>623</v>
      </c>
      <c r="BM153" s="67" t="s">
        <v>6031</v>
      </c>
    </row>
    <row r="154" spans="3:65" ht="15">
      <c r="C154" s="63"/>
      <c r="D154" s="78"/>
      <c r="E154" s="78"/>
      <c r="I154" s="75"/>
      <c r="J154" s="75"/>
      <c r="K154" s="76"/>
      <c r="L154" s="63"/>
      <c r="M154" s="63"/>
      <c r="N154" s="75"/>
      <c r="O154" s="75"/>
      <c r="P154" s="75"/>
      <c r="Q154" s="76"/>
      <c r="S154" s="49" t="s">
        <v>6009</v>
      </c>
      <c r="T154" s="50">
        <v>0</v>
      </c>
      <c r="U154" s="50">
        <v>4</v>
      </c>
      <c r="V154" s="50">
        <v>4</v>
      </c>
      <c r="W154" s="73">
        <v>32</v>
      </c>
      <c r="X154" s="50">
        <v>0</v>
      </c>
      <c r="Y154" s="53">
        <f t="shared" si="21"/>
        <v>40</v>
      </c>
      <c r="Z154" s="49" t="s">
        <v>6009</v>
      </c>
      <c r="AL154" s="2" t="s">
        <v>6032</v>
      </c>
      <c r="AM154" s="30">
        <v>0</v>
      </c>
      <c r="AN154" s="30">
        <v>0</v>
      </c>
      <c r="AO154" s="30">
        <v>0</v>
      </c>
      <c r="AP154" s="30">
        <v>0</v>
      </c>
      <c r="AQ154" s="30">
        <v>0</v>
      </c>
      <c r="AR154" s="30">
        <v>0</v>
      </c>
      <c r="AS154" s="30">
        <v>0</v>
      </c>
      <c r="AT154" s="30">
        <v>0</v>
      </c>
      <c r="AU154" s="30">
        <v>0</v>
      </c>
      <c r="AV154" s="30">
        <v>0</v>
      </c>
      <c r="AW154" s="30">
        <v>0</v>
      </c>
      <c r="AX154" s="30">
        <v>0</v>
      </c>
      <c r="AY154" s="30">
        <v>0</v>
      </c>
      <c r="AZ154" s="30">
        <v>0</v>
      </c>
      <c r="BA154" s="30">
        <v>0</v>
      </c>
      <c r="BB154" s="30">
        <v>0</v>
      </c>
      <c r="BC154" s="30">
        <v>0</v>
      </c>
      <c r="BD154" s="30">
        <v>0</v>
      </c>
      <c r="BE154" s="30">
        <v>0</v>
      </c>
      <c r="BF154" s="30">
        <v>0</v>
      </c>
      <c r="BG154" s="30">
        <v>0</v>
      </c>
      <c r="BH154" s="30">
        <v>0</v>
      </c>
      <c r="BI154" s="30">
        <v>0</v>
      </c>
      <c r="BJ154" s="30">
        <v>4</v>
      </c>
      <c r="BK154" s="30">
        <v>1</v>
      </c>
      <c r="BL154" s="30">
        <v>40</v>
      </c>
      <c r="BM154" s="2" t="s">
        <v>6032</v>
      </c>
    </row>
    <row r="155" spans="3:65" ht="15">
      <c r="I155" s="75"/>
      <c r="J155" s="75"/>
      <c r="K155" s="76"/>
      <c r="N155" s="75"/>
      <c r="O155" s="75"/>
      <c r="P155" s="75"/>
      <c r="Q155" s="76"/>
      <c r="T155" s="74">
        <f>SUM(T149:T154)</f>
        <v>18</v>
      </c>
      <c r="U155" s="74">
        <f>SUM(U149:U154)</f>
        <v>76</v>
      </c>
      <c r="V155" s="74">
        <f>SUM(V149:V154)</f>
        <v>16</v>
      </c>
      <c r="W155" s="74">
        <f>SUM(W149:W154)</f>
        <v>280</v>
      </c>
      <c r="X155" s="74">
        <f>SUM(X149:X154)</f>
        <v>731</v>
      </c>
      <c r="Y155" s="53">
        <f t="shared" si="21"/>
        <v>390</v>
      </c>
    </row>
    <row r="156" spans="3:65" ht="15">
      <c r="I156" s="75"/>
      <c r="J156" s="75"/>
      <c r="K156" s="76"/>
      <c r="N156" s="75"/>
      <c r="O156" s="75"/>
      <c r="P156" s="75"/>
      <c r="Q156" s="76"/>
    </row>
    <row r="157" spans="3:65" ht="15">
      <c r="I157" s="75"/>
      <c r="J157" s="75"/>
      <c r="K157" s="76"/>
      <c r="N157" s="75"/>
      <c r="O157" s="75"/>
      <c r="P157" s="75"/>
      <c r="Q157" s="76"/>
    </row>
    <row r="158" spans="3:65" ht="15">
      <c r="I158" s="75"/>
      <c r="J158" s="75"/>
      <c r="K158" s="76"/>
      <c r="N158" s="75"/>
      <c r="O158" s="75"/>
      <c r="P158" s="75"/>
      <c r="Q158" s="76"/>
    </row>
    <row r="159" spans="3:65" ht="15">
      <c r="I159" s="75"/>
      <c r="J159" s="75"/>
      <c r="K159" s="76"/>
      <c r="N159" s="75"/>
      <c r="O159" s="75"/>
      <c r="P159" s="75"/>
      <c r="Q159" s="76"/>
    </row>
    <row r="160" spans="3:65" ht="15">
      <c r="I160" s="75"/>
      <c r="J160" s="75"/>
      <c r="K160" s="76"/>
      <c r="N160" s="75"/>
      <c r="O160" s="75"/>
      <c r="P160" s="75"/>
      <c r="Q160" s="76"/>
    </row>
    <row r="161" spans="1:64" ht="15">
      <c r="I161" s="75"/>
      <c r="J161" s="75"/>
      <c r="K161" s="76"/>
      <c r="N161" s="75"/>
      <c r="O161" s="75"/>
      <c r="P161" s="75"/>
      <c r="Q161" s="76"/>
    </row>
    <row r="162" spans="1:64" ht="15">
      <c r="I162" s="75"/>
      <c r="J162" s="75"/>
      <c r="K162" s="76"/>
      <c r="N162" s="75"/>
      <c r="O162" s="75"/>
      <c r="P162" s="75"/>
      <c r="Q162" s="76"/>
    </row>
    <row r="163" spans="1:64" ht="15">
      <c r="I163" s="75"/>
      <c r="J163" s="75"/>
      <c r="K163" s="76"/>
      <c r="N163" s="75"/>
      <c r="O163" s="75"/>
      <c r="P163" s="75"/>
      <c r="Q163" s="76"/>
    </row>
    <row r="164" spans="1:64" ht="15">
      <c r="I164" s="75"/>
      <c r="J164" s="75"/>
      <c r="K164" s="76"/>
      <c r="N164" s="63"/>
      <c r="O164" s="63"/>
      <c r="P164" s="63"/>
      <c r="Q164" s="63"/>
    </row>
    <row r="165" spans="1:64">
      <c r="I165" s="63"/>
      <c r="J165" s="63"/>
      <c r="K165" s="63"/>
    </row>
    <row r="168" spans="1:64" ht="38.25">
      <c r="A168" s="21" t="s">
        <v>6002</v>
      </c>
      <c r="B168" s="21" t="s">
        <v>26</v>
      </c>
      <c r="C168" s="21" t="s">
        <v>5960</v>
      </c>
      <c r="D168" s="21" t="s">
        <v>5961</v>
      </c>
      <c r="E168" s="21" t="s">
        <v>5962</v>
      </c>
      <c r="F168" s="21" t="s">
        <v>5963</v>
      </c>
      <c r="G168" s="21" t="s">
        <v>5964</v>
      </c>
      <c r="H168" s="21" t="s">
        <v>5965</v>
      </c>
      <c r="I168" s="21" t="s">
        <v>5966</v>
      </c>
      <c r="J168" s="22" t="s">
        <v>5967</v>
      </c>
      <c r="K168" s="23" t="s">
        <v>5968</v>
      </c>
      <c r="L168" s="24"/>
      <c r="M168" s="25" t="s">
        <v>6036</v>
      </c>
      <c r="N168" s="77"/>
      <c r="O168" s="77"/>
      <c r="P168" s="77"/>
      <c r="Q168" s="77"/>
      <c r="S168" s="24" t="s">
        <v>6002</v>
      </c>
      <c r="AL168" s="1" t="s">
        <v>5970</v>
      </c>
      <c r="AM168" s="29" t="s">
        <v>6002</v>
      </c>
      <c r="AN168" s="30"/>
      <c r="AO168" s="30"/>
      <c r="AP168" s="30"/>
    </row>
    <row r="169" spans="1:64" ht="15">
      <c r="A169" s="38" t="s">
        <v>45</v>
      </c>
      <c r="B169" s="38" t="s">
        <v>38</v>
      </c>
      <c r="C169" s="39">
        <v>1</v>
      </c>
      <c r="D169" s="40">
        <v>1</v>
      </c>
      <c r="E169" s="42">
        <v>0</v>
      </c>
      <c r="F169" s="42">
        <v>0</v>
      </c>
      <c r="G169" s="42">
        <v>0</v>
      </c>
      <c r="H169" s="42">
        <v>1</v>
      </c>
      <c r="I169" s="42">
        <v>0</v>
      </c>
      <c r="J169" s="42">
        <v>0</v>
      </c>
      <c r="K169" s="43">
        <f>SUM(E169:I169)</f>
        <v>1</v>
      </c>
      <c r="L169" s="35"/>
      <c r="M169" s="36">
        <v>1</v>
      </c>
      <c r="N169" s="79"/>
      <c r="O169" s="79"/>
      <c r="P169" s="80"/>
      <c r="Q169" s="80"/>
      <c r="S169" s="37" t="s">
        <v>5971</v>
      </c>
      <c r="T169" s="37" t="s">
        <v>39</v>
      </c>
      <c r="U169" s="37" t="s">
        <v>40</v>
      </c>
      <c r="V169" s="37" t="s">
        <v>41</v>
      </c>
      <c r="W169" s="37" t="s">
        <v>42</v>
      </c>
      <c r="X169" s="37" t="s">
        <v>43</v>
      </c>
      <c r="Y169" s="37" t="s">
        <v>44</v>
      </c>
      <c r="AL169" s="2" t="s">
        <v>5972</v>
      </c>
      <c r="AM169" s="30"/>
      <c r="AN169" s="30"/>
      <c r="AO169" s="30"/>
      <c r="AP169" s="30"/>
    </row>
    <row r="170" spans="1:64" ht="15">
      <c r="A170" s="31" t="s">
        <v>47</v>
      </c>
      <c r="B170" s="31" t="s">
        <v>46</v>
      </c>
      <c r="C170" s="32">
        <v>1</v>
      </c>
      <c r="D170" s="32">
        <v>1</v>
      </c>
      <c r="E170" s="33">
        <v>0</v>
      </c>
      <c r="F170" s="33">
        <v>0</v>
      </c>
      <c r="G170" s="33">
        <v>0</v>
      </c>
      <c r="H170" s="33">
        <v>1</v>
      </c>
      <c r="I170" s="33">
        <v>0</v>
      </c>
      <c r="J170" s="33">
        <v>0</v>
      </c>
      <c r="K170" s="34">
        <f t="shared" ref="K170:K182" si="22">SUM(E170:I170)</f>
        <v>1</v>
      </c>
      <c r="L170" s="44"/>
      <c r="M170" s="45"/>
      <c r="N170" s="79"/>
      <c r="O170" s="79"/>
      <c r="P170" s="80"/>
      <c r="Q170" s="80"/>
      <c r="S170" s="37" t="s">
        <v>5973</v>
      </c>
      <c r="T170" s="46">
        <v>0</v>
      </c>
      <c r="U170" s="46">
        <v>0</v>
      </c>
      <c r="V170" s="46">
        <v>0</v>
      </c>
      <c r="W170" s="46">
        <v>0</v>
      </c>
      <c r="X170" s="46">
        <v>0</v>
      </c>
      <c r="Y170" s="37">
        <f t="shared" ref="Y170:Y176" si="23">SUM(T170:X170)</f>
        <v>0</v>
      </c>
      <c r="AL170" s="2" t="s">
        <v>5974</v>
      </c>
      <c r="AM170" s="30"/>
      <c r="AN170" s="30"/>
      <c r="AO170" s="30"/>
      <c r="AP170" s="30"/>
    </row>
    <row r="171" spans="1:64" ht="15">
      <c r="A171" s="31" t="s">
        <v>47</v>
      </c>
      <c r="B171" s="31" t="s">
        <v>49</v>
      </c>
      <c r="C171" s="32">
        <v>10</v>
      </c>
      <c r="D171" s="32">
        <v>10</v>
      </c>
      <c r="E171" s="33">
        <v>0</v>
      </c>
      <c r="F171" s="33">
        <v>1</v>
      </c>
      <c r="G171" s="33">
        <v>0</v>
      </c>
      <c r="H171" s="33">
        <v>0</v>
      </c>
      <c r="I171" s="33">
        <v>9</v>
      </c>
      <c r="J171" s="52">
        <v>0</v>
      </c>
      <c r="K171" s="34">
        <f t="shared" si="22"/>
        <v>10</v>
      </c>
      <c r="L171" s="35"/>
      <c r="M171" s="36"/>
      <c r="N171" s="79"/>
      <c r="O171" s="79"/>
      <c r="P171" s="80"/>
      <c r="Q171" s="80"/>
      <c r="S171" s="49" t="s">
        <v>5976</v>
      </c>
      <c r="T171" s="50">
        <v>0</v>
      </c>
      <c r="U171" s="50">
        <v>0</v>
      </c>
      <c r="V171" s="50">
        <v>0</v>
      </c>
      <c r="W171" s="50">
        <v>1</v>
      </c>
      <c r="X171" s="50">
        <v>0</v>
      </c>
      <c r="Y171" s="37">
        <f t="shared" si="23"/>
        <v>1</v>
      </c>
      <c r="AM171" s="30"/>
      <c r="AN171" s="30"/>
      <c r="AO171" s="30"/>
      <c r="AP171" s="30"/>
    </row>
    <row r="172" spans="1:64" ht="15">
      <c r="A172" s="31" t="s">
        <v>47</v>
      </c>
      <c r="B172" s="31" t="s">
        <v>38</v>
      </c>
      <c r="C172" s="32">
        <v>42</v>
      </c>
      <c r="D172" s="32">
        <v>42</v>
      </c>
      <c r="E172" s="33">
        <v>0</v>
      </c>
      <c r="F172" s="33">
        <v>4</v>
      </c>
      <c r="G172" s="33">
        <v>0</v>
      </c>
      <c r="H172" s="33">
        <v>13</v>
      </c>
      <c r="I172" s="33">
        <v>25</v>
      </c>
      <c r="J172" s="52">
        <v>0</v>
      </c>
      <c r="K172" s="34">
        <f t="shared" si="22"/>
        <v>42</v>
      </c>
      <c r="L172" s="35"/>
      <c r="M172" s="36">
        <v>53</v>
      </c>
      <c r="N172" s="79"/>
      <c r="O172" s="79"/>
      <c r="P172" s="80"/>
      <c r="Q172" s="80"/>
      <c r="S172" s="37" t="s">
        <v>5977</v>
      </c>
      <c r="T172" s="46">
        <v>0</v>
      </c>
      <c r="U172" s="46">
        <v>5</v>
      </c>
      <c r="V172" s="46">
        <v>0</v>
      </c>
      <c r="W172" s="46">
        <v>14</v>
      </c>
      <c r="X172" s="46">
        <v>34</v>
      </c>
      <c r="Y172" s="37">
        <f t="shared" si="23"/>
        <v>53</v>
      </c>
      <c r="AL172" s="2" t="s">
        <v>48</v>
      </c>
      <c r="AM172" s="2" t="s">
        <v>5978</v>
      </c>
      <c r="AN172" s="2" t="s">
        <v>5979</v>
      </c>
      <c r="AO172" s="2" t="s">
        <v>5980</v>
      </c>
      <c r="AP172" s="2" t="s">
        <v>5981</v>
      </c>
      <c r="AQ172" s="2" t="s">
        <v>5982</v>
      </c>
      <c r="AR172" s="2" t="s">
        <v>5983</v>
      </c>
      <c r="AS172" s="2" t="s">
        <v>5984</v>
      </c>
      <c r="AT172" s="51" t="s">
        <v>5985</v>
      </c>
      <c r="AU172" s="51" t="s">
        <v>5986</v>
      </c>
      <c r="AV172" s="2" t="s">
        <v>5987</v>
      </c>
      <c r="AW172" s="2" t="s">
        <v>5988</v>
      </c>
      <c r="AX172" s="2" t="s">
        <v>5989</v>
      </c>
      <c r="AY172" s="2" t="s">
        <v>5990</v>
      </c>
      <c r="AZ172" s="2" t="s">
        <v>5991</v>
      </c>
      <c r="BA172" s="2" t="s">
        <v>5992</v>
      </c>
      <c r="BB172" s="2" t="s">
        <v>5993</v>
      </c>
      <c r="BC172" s="2" t="s">
        <v>5994</v>
      </c>
      <c r="BD172" s="2" t="s">
        <v>5995</v>
      </c>
      <c r="BE172" s="2" t="s">
        <v>5996</v>
      </c>
      <c r="BF172" s="2" t="s">
        <v>5997</v>
      </c>
      <c r="BG172" s="2" t="s">
        <v>5998</v>
      </c>
      <c r="BH172" s="2" t="s">
        <v>5999</v>
      </c>
      <c r="BI172" s="24" t="s">
        <v>6000</v>
      </c>
      <c r="BJ172" s="2" t="s">
        <v>6001</v>
      </c>
      <c r="BK172" s="2" t="s">
        <v>6002</v>
      </c>
    </row>
    <row r="173" spans="1:64" ht="15">
      <c r="A173" s="38" t="s">
        <v>51</v>
      </c>
      <c r="B173" s="38" t="s">
        <v>46</v>
      </c>
      <c r="C173" s="42">
        <v>16</v>
      </c>
      <c r="D173" s="40">
        <v>15</v>
      </c>
      <c r="E173" s="42">
        <v>0</v>
      </c>
      <c r="F173" s="42">
        <v>4</v>
      </c>
      <c r="G173" s="42">
        <v>0</v>
      </c>
      <c r="H173" s="42">
        <v>11</v>
      </c>
      <c r="I173" s="42">
        <v>0</v>
      </c>
      <c r="J173" s="42">
        <v>0</v>
      </c>
      <c r="K173" s="43">
        <f t="shared" si="22"/>
        <v>15</v>
      </c>
      <c r="L173" s="35"/>
      <c r="M173" s="36"/>
      <c r="N173" s="79"/>
      <c r="O173" s="79"/>
      <c r="P173" s="80"/>
      <c r="Q173" s="80"/>
      <c r="S173" s="49" t="s">
        <v>6005</v>
      </c>
      <c r="T173" s="50">
        <v>2</v>
      </c>
      <c r="U173" s="50">
        <v>11</v>
      </c>
      <c r="V173" s="50">
        <v>3</v>
      </c>
      <c r="W173" s="50">
        <v>29</v>
      </c>
      <c r="X173" s="50">
        <v>83</v>
      </c>
      <c r="Y173" s="37">
        <f t="shared" si="23"/>
        <v>128</v>
      </c>
      <c r="AL173" s="2" t="s">
        <v>6006</v>
      </c>
      <c r="AM173" s="30">
        <v>0</v>
      </c>
      <c r="AN173" s="30">
        <v>0</v>
      </c>
      <c r="AO173" s="30">
        <v>0</v>
      </c>
      <c r="AP173" s="30">
        <v>0</v>
      </c>
      <c r="AQ173" s="30">
        <v>0</v>
      </c>
      <c r="AR173" s="30">
        <v>0</v>
      </c>
      <c r="AS173" s="30">
        <v>0</v>
      </c>
      <c r="AT173" s="29">
        <v>0</v>
      </c>
      <c r="AU173" s="29">
        <v>0</v>
      </c>
      <c r="AV173" s="30">
        <v>0</v>
      </c>
      <c r="AW173" s="30">
        <v>0</v>
      </c>
      <c r="AX173" s="30">
        <v>0</v>
      </c>
      <c r="AY173" s="30">
        <v>0</v>
      </c>
      <c r="AZ173" s="30">
        <v>0</v>
      </c>
      <c r="BA173" s="30">
        <v>0</v>
      </c>
      <c r="BB173" s="30">
        <v>0</v>
      </c>
      <c r="BC173" s="30">
        <v>0</v>
      </c>
      <c r="BD173" s="30">
        <v>0</v>
      </c>
      <c r="BE173" s="30">
        <v>0</v>
      </c>
      <c r="BF173" s="30">
        <v>0</v>
      </c>
      <c r="BG173" s="30">
        <v>0</v>
      </c>
      <c r="BH173" s="30">
        <v>0</v>
      </c>
      <c r="BI173" s="30">
        <v>0</v>
      </c>
      <c r="BJ173" s="30">
        <v>0</v>
      </c>
      <c r="BK173" s="1">
        <v>0</v>
      </c>
      <c r="BL173" s="2" t="s">
        <v>6006</v>
      </c>
    </row>
    <row r="174" spans="1:64" ht="15">
      <c r="A174" s="38" t="s">
        <v>51</v>
      </c>
      <c r="B174" s="38" t="s">
        <v>49</v>
      </c>
      <c r="C174" s="42">
        <v>13</v>
      </c>
      <c r="D174" s="40">
        <v>13</v>
      </c>
      <c r="E174" s="42">
        <v>0</v>
      </c>
      <c r="F174" s="42">
        <v>1</v>
      </c>
      <c r="G174" s="42">
        <v>0</v>
      </c>
      <c r="H174" s="42">
        <v>0</v>
      </c>
      <c r="I174" s="42">
        <v>12</v>
      </c>
      <c r="J174" s="42">
        <v>0</v>
      </c>
      <c r="K174" s="43">
        <f t="shared" si="22"/>
        <v>13</v>
      </c>
      <c r="L174" s="35"/>
      <c r="M174" s="36"/>
      <c r="N174" s="79"/>
      <c r="O174" s="79"/>
      <c r="P174" s="80"/>
      <c r="Q174" s="80"/>
      <c r="S174" s="53" t="s">
        <v>6007</v>
      </c>
      <c r="T174" s="46">
        <v>18</v>
      </c>
      <c r="U174" s="46">
        <v>55</v>
      </c>
      <c r="V174" s="46">
        <v>33</v>
      </c>
      <c r="W174" s="46">
        <v>105</v>
      </c>
      <c r="X174" s="46">
        <v>515</v>
      </c>
      <c r="Y174" s="37">
        <f t="shared" si="23"/>
        <v>726</v>
      </c>
      <c r="AL174" s="2" t="s">
        <v>6008</v>
      </c>
      <c r="AM174" s="30">
        <v>0</v>
      </c>
      <c r="AN174" s="30">
        <v>0</v>
      </c>
      <c r="AO174" s="30">
        <v>0</v>
      </c>
      <c r="AP174" s="30">
        <v>0</v>
      </c>
      <c r="AQ174" s="30">
        <v>0</v>
      </c>
      <c r="AR174" s="30">
        <v>0</v>
      </c>
      <c r="AS174" s="30">
        <v>0</v>
      </c>
      <c r="AT174" s="29">
        <v>0</v>
      </c>
      <c r="AU174" s="29">
        <v>0</v>
      </c>
      <c r="AV174" s="30">
        <v>0</v>
      </c>
      <c r="AW174" s="30">
        <v>0</v>
      </c>
      <c r="AX174" s="30">
        <v>0</v>
      </c>
      <c r="AY174" s="30">
        <v>0</v>
      </c>
      <c r="AZ174" s="30">
        <v>0</v>
      </c>
      <c r="BA174" s="30">
        <v>0</v>
      </c>
      <c r="BB174" s="30">
        <v>0</v>
      </c>
      <c r="BC174" s="30">
        <v>0</v>
      </c>
      <c r="BD174" s="30">
        <v>0</v>
      </c>
      <c r="BE174" s="30">
        <v>0</v>
      </c>
      <c r="BF174" s="30">
        <v>0</v>
      </c>
      <c r="BG174" s="30">
        <v>0</v>
      </c>
      <c r="BH174" s="30">
        <v>0</v>
      </c>
      <c r="BI174" s="30">
        <v>0</v>
      </c>
      <c r="BJ174" s="30">
        <v>0</v>
      </c>
      <c r="BK174" s="1">
        <v>0</v>
      </c>
      <c r="BL174" s="2" t="s">
        <v>6008</v>
      </c>
    </row>
    <row r="175" spans="1:64" ht="15">
      <c r="A175" s="38" t="s">
        <v>51</v>
      </c>
      <c r="B175" s="38" t="s">
        <v>53</v>
      </c>
      <c r="C175" s="42">
        <v>1</v>
      </c>
      <c r="D175" s="40">
        <v>1</v>
      </c>
      <c r="E175" s="42">
        <v>0</v>
      </c>
      <c r="F175" s="42">
        <v>0</v>
      </c>
      <c r="G175" s="42">
        <v>0</v>
      </c>
      <c r="H175" s="42">
        <v>1</v>
      </c>
      <c r="I175" s="42">
        <v>0</v>
      </c>
      <c r="J175" s="42">
        <v>0</v>
      </c>
      <c r="K175" s="43">
        <f t="shared" si="22"/>
        <v>1</v>
      </c>
      <c r="L175" s="35"/>
      <c r="M175" s="36"/>
      <c r="N175" s="79"/>
      <c r="O175" s="79"/>
      <c r="P175" s="80"/>
      <c r="Q175" s="80"/>
      <c r="S175" s="49" t="s">
        <v>6009</v>
      </c>
      <c r="T175" s="50">
        <v>0</v>
      </c>
      <c r="U175" s="50">
        <v>0</v>
      </c>
      <c r="V175" s="50">
        <v>0</v>
      </c>
      <c r="W175" s="50">
        <v>1</v>
      </c>
      <c r="X175" s="50">
        <v>0</v>
      </c>
      <c r="Y175" s="37">
        <f t="shared" si="23"/>
        <v>1</v>
      </c>
      <c r="AL175" s="2" t="s">
        <v>6010</v>
      </c>
      <c r="AM175" s="30">
        <v>0</v>
      </c>
      <c r="AN175" s="30">
        <v>0</v>
      </c>
      <c r="AO175" s="30">
        <v>0</v>
      </c>
      <c r="AP175" s="30">
        <v>0</v>
      </c>
      <c r="AQ175" s="30">
        <v>0</v>
      </c>
      <c r="AR175" s="30">
        <v>0</v>
      </c>
      <c r="AS175" s="30">
        <v>0</v>
      </c>
      <c r="AT175" s="29">
        <v>0</v>
      </c>
      <c r="AU175" s="29">
        <v>0</v>
      </c>
      <c r="AV175" s="30">
        <v>0</v>
      </c>
      <c r="AW175" s="30">
        <v>0</v>
      </c>
      <c r="AX175" s="30">
        <v>1</v>
      </c>
      <c r="AY175" s="30">
        <v>0</v>
      </c>
      <c r="AZ175" s="30">
        <v>0</v>
      </c>
      <c r="BA175" s="30">
        <v>0</v>
      </c>
      <c r="BB175" s="30">
        <v>0</v>
      </c>
      <c r="BC175" s="30">
        <v>0</v>
      </c>
      <c r="BD175" s="30">
        <v>0</v>
      </c>
      <c r="BE175" s="30">
        <v>0</v>
      </c>
      <c r="BF175" s="30">
        <v>0</v>
      </c>
      <c r="BG175" s="30">
        <v>0</v>
      </c>
      <c r="BH175" s="30">
        <v>0</v>
      </c>
      <c r="BI175" s="30">
        <v>0</v>
      </c>
      <c r="BJ175" s="30">
        <v>0</v>
      </c>
      <c r="BK175" s="1">
        <v>0</v>
      </c>
      <c r="BL175" s="2" t="s">
        <v>6010</v>
      </c>
    </row>
    <row r="176" spans="1:64" ht="15">
      <c r="A176" s="38" t="s">
        <v>51</v>
      </c>
      <c r="B176" s="38" t="s">
        <v>38</v>
      </c>
      <c r="C176" s="42">
        <v>99</v>
      </c>
      <c r="D176" s="40">
        <v>99</v>
      </c>
      <c r="E176" s="42">
        <v>2</v>
      </c>
      <c r="F176" s="42">
        <v>6</v>
      </c>
      <c r="G176" s="42">
        <v>3</v>
      </c>
      <c r="H176" s="42">
        <v>17</v>
      </c>
      <c r="I176" s="42">
        <v>71</v>
      </c>
      <c r="J176" s="42">
        <v>0</v>
      </c>
      <c r="K176" s="43">
        <f t="shared" si="22"/>
        <v>99</v>
      </c>
      <c r="L176" s="44"/>
      <c r="M176" s="45">
        <v>128</v>
      </c>
      <c r="N176" s="79"/>
      <c r="O176" s="79"/>
      <c r="P176" s="80"/>
      <c r="Q176" s="80"/>
      <c r="T176" s="2">
        <f>SUM(T170:T175)</f>
        <v>20</v>
      </c>
      <c r="U176" s="2">
        <f>SUM(U170:U175)</f>
        <v>71</v>
      </c>
      <c r="V176" s="2">
        <f>SUM(V170:V175)</f>
        <v>36</v>
      </c>
      <c r="W176" s="2">
        <f>SUM(W170:W175)</f>
        <v>150</v>
      </c>
      <c r="X176" s="2">
        <f>SUM(X170:X175)</f>
        <v>632</v>
      </c>
      <c r="Y176" s="37">
        <f t="shared" si="23"/>
        <v>909</v>
      </c>
      <c r="AL176" s="2" t="s">
        <v>6011</v>
      </c>
      <c r="AM176" s="30">
        <v>0</v>
      </c>
      <c r="AN176" s="30">
        <v>0</v>
      </c>
      <c r="AO176" s="30">
        <v>0</v>
      </c>
      <c r="AP176" s="30">
        <v>0</v>
      </c>
      <c r="AQ176" s="30">
        <v>0</v>
      </c>
      <c r="AR176" s="30">
        <v>0</v>
      </c>
      <c r="AS176" s="30">
        <v>0</v>
      </c>
      <c r="AT176" s="29">
        <v>0</v>
      </c>
      <c r="AU176" s="29">
        <v>0</v>
      </c>
      <c r="AV176" s="30">
        <v>0</v>
      </c>
      <c r="AW176" s="30">
        <v>0</v>
      </c>
      <c r="AX176" s="30">
        <v>1</v>
      </c>
      <c r="AY176" s="30">
        <v>0</v>
      </c>
      <c r="AZ176" s="30">
        <v>0</v>
      </c>
      <c r="BA176" s="30">
        <v>0</v>
      </c>
      <c r="BB176" s="30">
        <v>0</v>
      </c>
      <c r="BC176" s="30">
        <v>0</v>
      </c>
      <c r="BD176" s="30">
        <v>0</v>
      </c>
      <c r="BE176" s="30">
        <v>0</v>
      </c>
      <c r="BF176" s="30">
        <v>0</v>
      </c>
      <c r="BG176" s="30">
        <v>0</v>
      </c>
      <c r="BH176" s="30">
        <v>0</v>
      </c>
      <c r="BI176" s="30">
        <v>0</v>
      </c>
      <c r="BJ176" s="30">
        <v>0</v>
      </c>
      <c r="BK176" s="1">
        <v>0</v>
      </c>
      <c r="BL176" s="2" t="s">
        <v>6011</v>
      </c>
    </row>
    <row r="177" spans="1:64" ht="15">
      <c r="A177" s="31" t="s">
        <v>52</v>
      </c>
      <c r="B177" s="31" t="s">
        <v>46</v>
      </c>
      <c r="C177" s="33">
        <v>25</v>
      </c>
      <c r="D177" s="32">
        <v>25</v>
      </c>
      <c r="E177" s="33">
        <v>2</v>
      </c>
      <c r="F177" s="33">
        <v>6</v>
      </c>
      <c r="G177" s="33">
        <v>2</v>
      </c>
      <c r="H177" s="33">
        <v>15</v>
      </c>
      <c r="I177" s="33">
        <v>0</v>
      </c>
      <c r="J177" s="33">
        <v>0</v>
      </c>
      <c r="K177" s="34">
        <f t="shared" si="22"/>
        <v>25</v>
      </c>
      <c r="L177" s="35"/>
      <c r="M177" s="36"/>
      <c r="N177" s="79"/>
      <c r="O177" s="79"/>
      <c r="P177" s="80"/>
      <c r="Q177" s="80"/>
      <c r="AL177" s="2" t="s">
        <v>6012</v>
      </c>
      <c r="AM177" s="30">
        <v>364</v>
      </c>
      <c r="AN177" s="30">
        <v>349</v>
      </c>
      <c r="AO177" s="30">
        <v>510</v>
      </c>
      <c r="AP177" s="30">
        <v>535</v>
      </c>
      <c r="AQ177" s="30">
        <v>579</v>
      </c>
      <c r="AR177" s="30">
        <v>91</v>
      </c>
      <c r="AS177" s="30">
        <v>181</v>
      </c>
      <c r="AT177" s="29">
        <v>166</v>
      </c>
      <c r="AU177" s="29">
        <v>123</v>
      </c>
      <c r="AV177" s="30">
        <v>6</v>
      </c>
      <c r="AW177" s="30">
        <v>0</v>
      </c>
      <c r="AX177" s="30">
        <v>1</v>
      </c>
      <c r="AY177" s="30">
        <v>0</v>
      </c>
      <c r="AZ177" s="30">
        <v>0</v>
      </c>
      <c r="BA177" s="30">
        <v>0</v>
      </c>
      <c r="BB177" s="30">
        <v>0</v>
      </c>
      <c r="BC177" s="30">
        <v>0</v>
      </c>
      <c r="BD177" s="30">
        <v>0</v>
      </c>
      <c r="BE177" s="30">
        <v>0</v>
      </c>
      <c r="BF177" s="30">
        <v>0</v>
      </c>
      <c r="BG177" s="30">
        <v>0</v>
      </c>
      <c r="BH177" s="30">
        <v>0</v>
      </c>
      <c r="BI177" s="30">
        <v>0</v>
      </c>
      <c r="BJ177" s="30">
        <v>0</v>
      </c>
      <c r="BK177" s="1">
        <v>0</v>
      </c>
      <c r="BL177" s="2" t="s">
        <v>6012</v>
      </c>
    </row>
    <row r="178" spans="1:64" ht="15">
      <c r="A178" s="31" t="s">
        <v>52</v>
      </c>
      <c r="B178" s="31" t="s">
        <v>49</v>
      </c>
      <c r="C178" s="32">
        <v>108</v>
      </c>
      <c r="D178" s="32">
        <v>107</v>
      </c>
      <c r="E178" s="32">
        <v>4</v>
      </c>
      <c r="F178" s="32">
        <v>8</v>
      </c>
      <c r="G178" s="32">
        <v>3</v>
      </c>
      <c r="H178" s="32">
        <v>26</v>
      </c>
      <c r="I178" s="32">
        <v>66</v>
      </c>
      <c r="J178" s="57">
        <v>0</v>
      </c>
      <c r="K178" s="34">
        <f t="shared" si="22"/>
        <v>107</v>
      </c>
      <c r="L178" s="35"/>
      <c r="M178" s="36"/>
      <c r="N178" s="79"/>
      <c r="O178" s="79"/>
      <c r="P178" s="80"/>
      <c r="Q178" s="80"/>
      <c r="AL178" s="44" t="s">
        <v>6013</v>
      </c>
      <c r="AM178" s="30">
        <v>0</v>
      </c>
      <c r="AN178" s="30">
        <v>0</v>
      </c>
      <c r="AO178" s="30">
        <v>0</v>
      </c>
      <c r="AP178" s="30">
        <v>0</v>
      </c>
      <c r="AQ178" s="30">
        <v>0</v>
      </c>
      <c r="AR178" s="30">
        <v>415</v>
      </c>
      <c r="AS178" s="30">
        <v>435</v>
      </c>
      <c r="AT178" s="29">
        <v>345</v>
      </c>
      <c r="AU178" s="29">
        <v>433</v>
      </c>
      <c r="AV178" s="30">
        <v>457</v>
      </c>
      <c r="AW178" s="30">
        <v>568</v>
      </c>
      <c r="AX178" s="30">
        <v>453</v>
      </c>
      <c r="AY178" s="30">
        <v>391</v>
      </c>
      <c r="AZ178" s="30">
        <v>236</v>
      </c>
      <c r="BA178" s="30">
        <v>35</v>
      </c>
      <c r="BB178" s="30">
        <v>44</v>
      </c>
      <c r="BC178" s="30">
        <v>12</v>
      </c>
      <c r="BD178" s="54">
        <v>15</v>
      </c>
      <c r="BE178" s="54">
        <v>11</v>
      </c>
      <c r="BF178" s="54">
        <v>1</v>
      </c>
      <c r="BG178" s="30">
        <v>0</v>
      </c>
      <c r="BH178" s="55">
        <v>0</v>
      </c>
      <c r="BI178" s="30">
        <v>0</v>
      </c>
      <c r="BJ178" s="30">
        <v>0</v>
      </c>
      <c r="BK178" s="1">
        <v>0</v>
      </c>
      <c r="BL178" s="44" t="s">
        <v>6013</v>
      </c>
    </row>
    <row r="179" spans="1:64" ht="15">
      <c r="A179" s="31" t="s">
        <v>52</v>
      </c>
      <c r="B179" s="31" t="s">
        <v>50</v>
      </c>
      <c r="C179" s="32">
        <v>9</v>
      </c>
      <c r="D179" s="32">
        <v>5</v>
      </c>
      <c r="E179" s="32">
        <v>4</v>
      </c>
      <c r="F179" s="32">
        <v>1</v>
      </c>
      <c r="G179" s="32">
        <v>0</v>
      </c>
      <c r="H179" s="32">
        <v>0</v>
      </c>
      <c r="I179" s="32">
        <v>0</v>
      </c>
      <c r="J179" s="57">
        <v>0</v>
      </c>
      <c r="K179" s="34">
        <f t="shared" si="22"/>
        <v>5</v>
      </c>
      <c r="L179" s="35"/>
      <c r="M179" s="36"/>
      <c r="N179" s="79"/>
      <c r="O179" s="79"/>
      <c r="P179" s="80"/>
      <c r="Q179" s="80"/>
      <c r="S179" s="37" t="s">
        <v>6014</v>
      </c>
      <c r="T179" s="37" t="s">
        <v>39</v>
      </c>
      <c r="U179" s="37" t="s">
        <v>40</v>
      </c>
      <c r="V179" s="37" t="s">
        <v>41</v>
      </c>
      <c r="W179" s="37" t="s">
        <v>42</v>
      </c>
      <c r="X179" s="37" t="s">
        <v>43</v>
      </c>
      <c r="Y179" s="37" t="s">
        <v>44</v>
      </c>
      <c r="AL179" s="2" t="s">
        <v>6015</v>
      </c>
      <c r="AM179" s="30">
        <v>3</v>
      </c>
      <c r="AN179" s="30">
        <v>0</v>
      </c>
      <c r="AO179" s="30">
        <v>1</v>
      </c>
      <c r="AP179" s="30">
        <v>1</v>
      </c>
      <c r="AQ179" s="30">
        <v>1</v>
      </c>
      <c r="AR179" s="30">
        <v>0</v>
      </c>
      <c r="AS179" s="30">
        <v>0</v>
      </c>
      <c r="AT179" s="29">
        <v>0</v>
      </c>
      <c r="AU179" s="29">
        <v>0</v>
      </c>
      <c r="AV179" s="30">
        <v>1</v>
      </c>
      <c r="AW179" s="30">
        <v>2</v>
      </c>
      <c r="AX179" s="30">
        <v>1</v>
      </c>
      <c r="AY179" s="30">
        <v>1</v>
      </c>
      <c r="AZ179" s="30">
        <v>0</v>
      </c>
      <c r="BA179" s="30">
        <v>0</v>
      </c>
      <c r="BB179" s="30">
        <v>1</v>
      </c>
      <c r="BC179" s="30">
        <v>0</v>
      </c>
      <c r="BD179" s="30">
        <v>0</v>
      </c>
      <c r="BE179" s="30">
        <v>0</v>
      </c>
      <c r="BF179" s="30">
        <v>1</v>
      </c>
      <c r="BG179" s="30">
        <v>1</v>
      </c>
      <c r="BH179" s="30">
        <v>0</v>
      </c>
      <c r="BI179" s="30">
        <v>0</v>
      </c>
      <c r="BJ179" s="30">
        <v>0</v>
      </c>
      <c r="BK179" s="1">
        <v>0</v>
      </c>
      <c r="BL179" s="2" t="s">
        <v>6015</v>
      </c>
    </row>
    <row r="180" spans="1:64" ht="15">
      <c r="A180" s="31" t="s">
        <v>52</v>
      </c>
      <c r="B180" s="31" t="s">
        <v>53</v>
      </c>
      <c r="C180" s="32">
        <v>6</v>
      </c>
      <c r="D180" s="32">
        <v>6</v>
      </c>
      <c r="E180" s="32">
        <v>0</v>
      </c>
      <c r="F180" s="32">
        <v>2</v>
      </c>
      <c r="G180" s="32">
        <v>3</v>
      </c>
      <c r="H180" s="32">
        <v>1</v>
      </c>
      <c r="I180" s="32">
        <v>0</v>
      </c>
      <c r="J180" s="57">
        <v>0</v>
      </c>
      <c r="K180" s="34">
        <f t="shared" si="22"/>
        <v>6</v>
      </c>
      <c r="L180" s="35"/>
      <c r="M180" s="36"/>
      <c r="N180" s="79"/>
      <c r="O180" s="79"/>
      <c r="P180" s="80"/>
      <c r="Q180" s="80"/>
      <c r="S180" s="37" t="s">
        <v>5973</v>
      </c>
      <c r="T180" s="56">
        <v>0</v>
      </c>
      <c r="U180" s="56">
        <v>0</v>
      </c>
      <c r="V180" s="56">
        <v>0</v>
      </c>
      <c r="W180" s="56">
        <v>0</v>
      </c>
      <c r="X180" s="56">
        <v>0</v>
      </c>
      <c r="Y180" s="37">
        <f t="shared" ref="Y180:Y186" si="24">SUM(T180:X180)</f>
        <v>0</v>
      </c>
      <c r="AL180" s="2" t="s">
        <v>6016</v>
      </c>
      <c r="AM180" s="30">
        <v>3</v>
      </c>
      <c r="AN180" s="30">
        <v>3</v>
      </c>
      <c r="AO180" s="30">
        <v>1</v>
      </c>
      <c r="AP180" s="30">
        <v>1</v>
      </c>
      <c r="AQ180" s="30">
        <v>1</v>
      </c>
      <c r="AR180" s="30">
        <v>0</v>
      </c>
      <c r="AS180" s="30">
        <v>0</v>
      </c>
      <c r="AT180" s="29">
        <v>0</v>
      </c>
      <c r="AU180" s="29">
        <v>1</v>
      </c>
      <c r="AV180" s="30">
        <v>1</v>
      </c>
      <c r="AW180" s="30">
        <v>0</v>
      </c>
      <c r="AX180" s="30">
        <v>0</v>
      </c>
      <c r="AY180" s="30">
        <v>1</v>
      </c>
      <c r="AZ180" s="30">
        <v>0</v>
      </c>
      <c r="BA180" s="30">
        <v>0</v>
      </c>
      <c r="BB180" s="30">
        <v>1</v>
      </c>
      <c r="BC180" s="30">
        <v>0</v>
      </c>
      <c r="BD180" s="30">
        <v>0</v>
      </c>
      <c r="BE180" s="30">
        <v>0</v>
      </c>
      <c r="BF180" s="30">
        <v>0</v>
      </c>
      <c r="BG180" s="30">
        <v>1</v>
      </c>
      <c r="BH180" s="30">
        <v>0</v>
      </c>
      <c r="BI180" s="30">
        <v>0</v>
      </c>
      <c r="BJ180" s="30">
        <v>0</v>
      </c>
      <c r="BK180" s="1">
        <v>0</v>
      </c>
      <c r="BL180" s="2" t="s">
        <v>6016</v>
      </c>
    </row>
    <row r="181" spans="1:64" ht="15">
      <c r="A181" s="31" t="s">
        <v>52</v>
      </c>
      <c r="B181" s="31" t="s">
        <v>38</v>
      </c>
      <c r="C181" s="32">
        <v>584</v>
      </c>
      <c r="D181" s="32">
        <v>583</v>
      </c>
      <c r="E181" s="32">
        <v>8</v>
      </c>
      <c r="F181" s="32">
        <v>38</v>
      </c>
      <c r="G181" s="32">
        <v>25</v>
      </c>
      <c r="H181" s="32">
        <v>63</v>
      </c>
      <c r="I181" s="32">
        <v>449</v>
      </c>
      <c r="J181" s="57">
        <v>0</v>
      </c>
      <c r="K181" s="34">
        <f t="shared" si="22"/>
        <v>583</v>
      </c>
      <c r="L181" s="35"/>
      <c r="M181" s="36">
        <v>726</v>
      </c>
      <c r="N181" s="79"/>
      <c r="O181" s="79"/>
      <c r="P181" s="80"/>
      <c r="Q181" s="80"/>
      <c r="S181" s="49" t="s">
        <v>5976</v>
      </c>
      <c r="T181" s="58">
        <v>0</v>
      </c>
      <c r="U181" s="58">
        <v>0</v>
      </c>
      <c r="V181" s="58">
        <v>0</v>
      </c>
      <c r="W181" s="58">
        <v>0</v>
      </c>
      <c r="X181" s="58">
        <v>0</v>
      </c>
      <c r="Y181" s="37">
        <f t="shared" si="24"/>
        <v>0</v>
      </c>
      <c r="AL181" s="2" t="s">
        <v>6017</v>
      </c>
      <c r="AM181" s="30">
        <v>10</v>
      </c>
      <c r="AN181" s="30">
        <v>3</v>
      </c>
      <c r="AO181" s="30">
        <v>5</v>
      </c>
      <c r="AP181" s="30">
        <v>3</v>
      </c>
      <c r="AQ181" s="30">
        <v>2</v>
      </c>
      <c r="AR181" s="30">
        <v>0</v>
      </c>
      <c r="AS181" s="30">
        <v>0</v>
      </c>
      <c r="AT181" s="29">
        <v>0</v>
      </c>
      <c r="AU181" s="29">
        <v>1</v>
      </c>
      <c r="AV181" s="30">
        <v>1</v>
      </c>
      <c r="AW181" s="30">
        <v>0</v>
      </c>
      <c r="AX181" s="30">
        <v>0</v>
      </c>
      <c r="AY181" s="30">
        <v>1</v>
      </c>
      <c r="AZ181" s="30">
        <v>0</v>
      </c>
      <c r="BA181" s="30">
        <v>0</v>
      </c>
      <c r="BB181" s="30">
        <v>1</v>
      </c>
      <c r="BC181" s="30">
        <v>0</v>
      </c>
      <c r="BD181" s="30">
        <v>0</v>
      </c>
      <c r="BE181" s="30">
        <v>0</v>
      </c>
      <c r="BF181" s="30">
        <v>0</v>
      </c>
      <c r="BG181" s="30">
        <v>1</v>
      </c>
      <c r="BH181" s="30">
        <v>0</v>
      </c>
      <c r="BI181" s="30">
        <v>0</v>
      </c>
      <c r="BJ181" s="30">
        <v>0</v>
      </c>
      <c r="BK181" s="1">
        <v>0</v>
      </c>
      <c r="BL181" s="2" t="s">
        <v>6017</v>
      </c>
    </row>
    <row r="182" spans="1:64" ht="15">
      <c r="A182" s="47" t="s">
        <v>6009</v>
      </c>
      <c r="B182" s="47" t="s">
        <v>38</v>
      </c>
      <c r="C182" s="40">
        <v>1</v>
      </c>
      <c r="D182" s="40">
        <v>1</v>
      </c>
      <c r="E182" s="40">
        <v>0</v>
      </c>
      <c r="F182" s="40">
        <v>0</v>
      </c>
      <c r="G182" s="40">
        <v>0</v>
      </c>
      <c r="H182" s="40">
        <v>1</v>
      </c>
      <c r="I182" s="40">
        <v>0</v>
      </c>
      <c r="J182" s="40">
        <v>0</v>
      </c>
      <c r="K182" s="43">
        <f t="shared" si="22"/>
        <v>1</v>
      </c>
      <c r="L182" s="35"/>
      <c r="M182" s="36">
        <v>1</v>
      </c>
      <c r="N182" s="79"/>
      <c r="O182" s="79"/>
      <c r="P182" s="80"/>
      <c r="Q182" s="80"/>
      <c r="S182" s="37" t="s">
        <v>5977</v>
      </c>
      <c r="T182" s="59">
        <v>0</v>
      </c>
      <c r="U182" s="59">
        <v>0</v>
      </c>
      <c r="V182" s="59">
        <v>0</v>
      </c>
      <c r="W182" s="59">
        <v>1</v>
      </c>
      <c r="X182" s="59">
        <v>0</v>
      </c>
      <c r="Y182" s="37">
        <f t="shared" si="24"/>
        <v>1</v>
      </c>
      <c r="AL182" s="2" t="s">
        <v>6018</v>
      </c>
      <c r="AM182" s="30">
        <v>51</v>
      </c>
      <c r="AN182" s="30">
        <v>46</v>
      </c>
      <c r="AO182" s="30">
        <v>37</v>
      </c>
      <c r="AP182" s="30">
        <v>28</v>
      </c>
      <c r="AQ182" s="30">
        <v>23</v>
      </c>
      <c r="AR182" s="30">
        <v>12</v>
      </c>
      <c r="AS182" s="30">
        <v>18</v>
      </c>
      <c r="AT182" s="29">
        <v>8</v>
      </c>
      <c r="AU182" s="29">
        <v>10</v>
      </c>
      <c r="AV182" s="30">
        <v>4</v>
      </c>
      <c r="AW182" s="30">
        <v>1</v>
      </c>
      <c r="AX182" s="30">
        <v>5</v>
      </c>
      <c r="AY182" s="30">
        <v>3</v>
      </c>
      <c r="AZ182" s="30">
        <v>0</v>
      </c>
      <c r="BA182" s="30">
        <v>0</v>
      </c>
      <c r="BB182" s="30">
        <v>2</v>
      </c>
      <c r="BC182" s="30">
        <v>0</v>
      </c>
      <c r="BD182" s="30">
        <v>0</v>
      </c>
      <c r="BE182" s="30">
        <v>0</v>
      </c>
      <c r="BF182" s="30">
        <v>4</v>
      </c>
      <c r="BG182" s="30">
        <v>1</v>
      </c>
      <c r="BH182" s="30">
        <v>1</v>
      </c>
      <c r="BI182" s="30">
        <v>0</v>
      </c>
      <c r="BJ182" s="30">
        <v>0</v>
      </c>
      <c r="BK182" s="1">
        <v>0</v>
      </c>
      <c r="BL182" s="2" t="s">
        <v>6018</v>
      </c>
    </row>
    <row r="183" spans="1:64" ht="15">
      <c r="A183" s="65" t="s">
        <v>6026</v>
      </c>
      <c r="B183" s="66"/>
      <c r="C183" s="33">
        <f>SUM(C169:C182)</f>
        <v>916</v>
      </c>
      <c r="D183" s="33">
        <f>SUM(D169:D182)</f>
        <v>909</v>
      </c>
      <c r="E183" s="33">
        <f t="shared" ref="E183:J183" si="25">SUM(E169:E182)</f>
        <v>20</v>
      </c>
      <c r="F183" s="33">
        <f t="shared" si="25"/>
        <v>71</v>
      </c>
      <c r="G183" s="33">
        <f t="shared" si="25"/>
        <v>36</v>
      </c>
      <c r="H183" s="33">
        <f t="shared" si="25"/>
        <v>150</v>
      </c>
      <c r="I183" s="33">
        <f t="shared" si="25"/>
        <v>632</v>
      </c>
      <c r="J183" s="33">
        <f t="shared" si="25"/>
        <v>0</v>
      </c>
      <c r="K183" s="34">
        <f>SUM(E183:J183)</f>
        <v>909</v>
      </c>
      <c r="L183" s="35"/>
      <c r="M183" s="36">
        <f>SUM(M169:M182)</f>
        <v>909</v>
      </c>
      <c r="N183" s="79"/>
      <c r="O183" s="79"/>
      <c r="P183" s="79"/>
      <c r="Q183" s="80"/>
      <c r="S183" s="49" t="s">
        <v>6005</v>
      </c>
      <c r="T183" s="58">
        <v>0</v>
      </c>
      <c r="U183" s="58">
        <v>4</v>
      </c>
      <c r="V183" s="58">
        <v>0</v>
      </c>
      <c r="W183" s="58">
        <v>11</v>
      </c>
      <c r="X183" s="58">
        <v>0</v>
      </c>
      <c r="Y183" s="37">
        <f t="shared" si="24"/>
        <v>15</v>
      </c>
      <c r="AL183" s="2" t="s">
        <v>6019</v>
      </c>
      <c r="AM183" s="30">
        <v>713</v>
      </c>
      <c r="AN183" s="30">
        <v>352</v>
      </c>
      <c r="AO183" s="30">
        <v>266</v>
      </c>
      <c r="AP183" s="30">
        <v>249</v>
      </c>
      <c r="AQ183" s="30">
        <v>156</v>
      </c>
      <c r="AR183" s="30">
        <v>84</v>
      </c>
      <c r="AS183" s="30">
        <v>62</v>
      </c>
      <c r="AT183" s="29">
        <v>82</v>
      </c>
      <c r="AU183" s="29">
        <v>42</v>
      </c>
      <c r="AV183" s="30">
        <v>52</v>
      </c>
      <c r="AW183" s="30">
        <v>37</v>
      </c>
      <c r="AX183" s="30">
        <v>17</v>
      </c>
      <c r="AY183" s="30">
        <v>19</v>
      </c>
      <c r="AZ183" s="30">
        <v>37</v>
      </c>
      <c r="BA183" s="30">
        <v>13</v>
      </c>
      <c r="BB183" s="30">
        <v>19</v>
      </c>
      <c r="BC183" s="30">
        <v>16</v>
      </c>
      <c r="BD183" s="60">
        <v>11</v>
      </c>
      <c r="BE183" s="30">
        <v>3</v>
      </c>
      <c r="BF183" s="30">
        <v>6</v>
      </c>
      <c r="BG183" s="30">
        <v>2</v>
      </c>
      <c r="BH183" s="30">
        <v>3</v>
      </c>
      <c r="BI183" s="30">
        <v>5</v>
      </c>
      <c r="BJ183" s="30">
        <v>3</v>
      </c>
      <c r="BK183" s="30">
        <v>0</v>
      </c>
      <c r="BL183" s="2" t="s">
        <v>6019</v>
      </c>
    </row>
    <row r="184" spans="1:64" ht="15">
      <c r="K184" s="63"/>
      <c r="L184" s="61"/>
      <c r="M184" s="61"/>
      <c r="N184" s="79"/>
      <c r="O184" s="79"/>
      <c r="P184" s="79"/>
      <c r="Q184" s="80"/>
      <c r="S184" s="53" t="s">
        <v>6007</v>
      </c>
      <c r="T184" s="56">
        <v>2</v>
      </c>
      <c r="U184" s="56">
        <v>6</v>
      </c>
      <c r="V184" s="56">
        <v>2</v>
      </c>
      <c r="W184" s="56">
        <v>15</v>
      </c>
      <c r="X184" s="56">
        <v>0</v>
      </c>
      <c r="Y184" s="37">
        <f t="shared" si="24"/>
        <v>25</v>
      </c>
      <c r="AL184" s="2" t="s">
        <v>6020</v>
      </c>
      <c r="AM184" s="30">
        <v>1</v>
      </c>
      <c r="AN184" s="30">
        <v>28</v>
      </c>
      <c r="AO184" s="30">
        <v>72</v>
      </c>
      <c r="AP184" s="30">
        <v>273</v>
      </c>
      <c r="AQ184" s="30">
        <v>355</v>
      </c>
      <c r="AR184" s="30">
        <v>161</v>
      </c>
      <c r="AS184" s="30">
        <v>145</v>
      </c>
      <c r="AT184" s="29">
        <v>92</v>
      </c>
      <c r="AU184" s="29">
        <v>72</v>
      </c>
      <c r="AV184" s="30">
        <v>60</v>
      </c>
      <c r="AW184" s="30">
        <v>43</v>
      </c>
      <c r="AX184" s="30">
        <v>40</v>
      </c>
      <c r="AY184" s="30">
        <v>31</v>
      </c>
      <c r="AZ184" s="30">
        <v>39</v>
      </c>
      <c r="BA184" s="30">
        <v>28</v>
      </c>
      <c r="BB184" s="30">
        <v>32</v>
      </c>
      <c r="BC184" s="30">
        <v>17</v>
      </c>
      <c r="BD184" s="60">
        <v>29</v>
      </c>
      <c r="BE184" s="30">
        <v>10</v>
      </c>
      <c r="BF184" s="30">
        <v>15</v>
      </c>
      <c r="BG184" s="30">
        <v>6</v>
      </c>
      <c r="BH184" s="30">
        <v>14</v>
      </c>
      <c r="BI184" s="30">
        <v>7</v>
      </c>
      <c r="BJ184" s="30">
        <v>4</v>
      </c>
      <c r="BK184" s="30">
        <v>1</v>
      </c>
      <c r="BL184" s="2" t="s">
        <v>6020</v>
      </c>
    </row>
    <row r="185" spans="1:64" ht="15">
      <c r="K185" s="63"/>
      <c r="L185" s="61"/>
      <c r="M185" s="61"/>
      <c r="N185" s="79"/>
      <c r="O185" s="79"/>
      <c r="P185" s="79"/>
      <c r="Q185" s="80"/>
      <c r="S185" s="49" t="s">
        <v>6009</v>
      </c>
      <c r="T185" s="62">
        <v>0</v>
      </c>
      <c r="U185" s="62">
        <v>0</v>
      </c>
      <c r="V185" s="62">
        <v>0</v>
      </c>
      <c r="W185" s="62">
        <v>0</v>
      </c>
      <c r="X185" s="62">
        <v>0</v>
      </c>
      <c r="Y185" s="37">
        <f t="shared" si="24"/>
        <v>0</v>
      </c>
      <c r="BI185" s="44"/>
    </row>
    <row r="186" spans="1:64" ht="15">
      <c r="L186" s="61"/>
      <c r="M186" s="61"/>
      <c r="N186" s="79"/>
      <c r="O186" s="79"/>
      <c r="P186" s="79"/>
      <c r="Q186" s="80"/>
      <c r="S186" s="63"/>
      <c r="T186" s="35">
        <f>SUM(T180:T185)</f>
        <v>2</v>
      </c>
      <c r="U186" s="35">
        <f>SUM(U180:U185)</f>
        <v>10</v>
      </c>
      <c r="V186" s="35">
        <f>SUM(V180:V185)</f>
        <v>2</v>
      </c>
      <c r="W186" s="35">
        <f>SUM(W180:W185)</f>
        <v>27</v>
      </c>
      <c r="X186" s="35">
        <f>SUM(X180:X185)</f>
        <v>0</v>
      </c>
      <c r="Y186" s="37">
        <f t="shared" si="24"/>
        <v>41</v>
      </c>
      <c r="BI186" s="44"/>
    </row>
    <row r="187" spans="1:64" ht="15">
      <c r="L187" s="61"/>
      <c r="M187" s="61"/>
      <c r="N187" s="79"/>
      <c r="O187" s="79"/>
      <c r="P187" s="79"/>
      <c r="Q187" s="80"/>
      <c r="BI187" s="44"/>
    </row>
    <row r="188" spans="1:64" ht="15">
      <c r="M188" s="63"/>
      <c r="N188" s="79"/>
      <c r="O188" s="79"/>
      <c r="P188" s="79"/>
      <c r="Q188" s="80"/>
      <c r="AL188" s="2" t="s">
        <v>48</v>
      </c>
      <c r="AM188" s="2" t="s">
        <v>6021</v>
      </c>
      <c r="AN188" s="2" t="s">
        <v>5979</v>
      </c>
      <c r="AO188" s="2" t="s">
        <v>5980</v>
      </c>
      <c r="AP188" s="2" t="s">
        <v>5981</v>
      </c>
      <c r="AQ188" s="2" t="s">
        <v>5982</v>
      </c>
      <c r="AR188" s="2" t="s">
        <v>5983</v>
      </c>
      <c r="AS188" s="2" t="s">
        <v>5984</v>
      </c>
      <c r="AT188" s="51" t="s">
        <v>5985</v>
      </c>
      <c r="AU188" s="51" t="s">
        <v>5986</v>
      </c>
      <c r="AV188" s="2" t="s">
        <v>5987</v>
      </c>
      <c r="AW188" s="2" t="s">
        <v>5988</v>
      </c>
      <c r="AX188" s="2" t="s">
        <v>5989</v>
      </c>
      <c r="AY188" s="2" t="s">
        <v>5990</v>
      </c>
      <c r="AZ188" s="2" t="s">
        <v>5991</v>
      </c>
      <c r="BA188" s="2" t="s">
        <v>5992</v>
      </c>
      <c r="BB188" s="2" t="s">
        <v>5993</v>
      </c>
      <c r="BC188" s="2" t="s">
        <v>5994</v>
      </c>
      <c r="BD188" s="2" t="s">
        <v>5995</v>
      </c>
      <c r="BE188" s="2" t="s">
        <v>5996</v>
      </c>
      <c r="BF188" s="2" t="s">
        <v>5997</v>
      </c>
      <c r="BG188" s="2" t="s">
        <v>5998</v>
      </c>
      <c r="BH188" s="2" t="s">
        <v>5999</v>
      </c>
      <c r="BI188" s="64" t="s">
        <v>6022</v>
      </c>
      <c r="BJ188" s="2" t="s">
        <v>6001</v>
      </c>
      <c r="BK188" s="2" t="s">
        <v>6002</v>
      </c>
    </row>
    <row r="189" spans="1:64" ht="15">
      <c r="L189" s="63"/>
      <c r="M189" s="63"/>
      <c r="N189" s="79"/>
      <c r="O189" s="79"/>
      <c r="P189" s="79"/>
      <c r="Q189" s="80"/>
      <c r="S189" s="37" t="s">
        <v>6023</v>
      </c>
      <c r="T189" s="37" t="s">
        <v>39</v>
      </c>
      <c r="U189" s="37" t="s">
        <v>40</v>
      </c>
      <c r="V189" s="37" t="s">
        <v>41</v>
      </c>
      <c r="W189" s="37" t="s">
        <v>42</v>
      </c>
      <c r="X189" s="37" t="s">
        <v>43</v>
      </c>
      <c r="Y189" s="37" t="s">
        <v>6024</v>
      </c>
      <c r="AL189" s="2" t="s">
        <v>6025</v>
      </c>
      <c r="AM189" s="30">
        <v>0</v>
      </c>
      <c r="AN189" s="30">
        <v>0</v>
      </c>
      <c r="AO189" s="30">
        <v>0</v>
      </c>
      <c r="AP189" s="30">
        <v>0</v>
      </c>
      <c r="AQ189" s="30">
        <v>2</v>
      </c>
      <c r="AR189" s="30">
        <v>15</v>
      </c>
      <c r="AS189" s="30">
        <v>39</v>
      </c>
      <c r="AT189" s="29">
        <v>174</v>
      </c>
      <c r="AU189" s="29">
        <v>257</v>
      </c>
      <c r="AV189" s="30">
        <v>409</v>
      </c>
      <c r="AW189" s="30">
        <v>233</v>
      </c>
      <c r="AX189" s="30">
        <v>203</v>
      </c>
      <c r="AY189" s="30">
        <v>114</v>
      </c>
      <c r="AZ189" s="30">
        <v>154</v>
      </c>
      <c r="BA189" s="30">
        <v>112</v>
      </c>
      <c r="BB189" s="30">
        <v>124</v>
      </c>
      <c r="BC189" s="30">
        <v>60</v>
      </c>
      <c r="BD189" s="60">
        <v>87</v>
      </c>
      <c r="BE189" s="30">
        <v>39</v>
      </c>
      <c r="BF189" s="30">
        <v>57</v>
      </c>
      <c r="BG189" s="30">
        <v>29</v>
      </c>
      <c r="BH189" s="30">
        <v>50</v>
      </c>
      <c r="BI189" s="30">
        <v>34</v>
      </c>
      <c r="BJ189" s="30">
        <v>35</v>
      </c>
      <c r="BK189" s="30">
        <v>18</v>
      </c>
      <c r="BL189" s="2" t="s">
        <v>6025</v>
      </c>
    </row>
    <row r="190" spans="1:64" ht="15">
      <c r="L190" s="63"/>
      <c r="M190" s="63"/>
      <c r="N190" s="79"/>
      <c r="O190" s="79"/>
      <c r="P190" s="79"/>
      <c r="Q190" s="80"/>
      <c r="S190" s="37" t="s">
        <v>5973</v>
      </c>
      <c r="T190" s="46">
        <v>0</v>
      </c>
      <c r="U190" s="46">
        <v>0</v>
      </c>
      <c r="V190" s="46">
        <v>0</v>
      </c>
      <c r="W190" s="59">
        <v>0</v>
      </c>
      <c r="X190" s="46">
        <v>0</v>
      </c>
      <c r="Y190" s="53">
        <f t="shared" ref="Y190:Y196" si="26">SUM(T190:W190)</f>
        <v>0</v>
      </c>
      <c r="Z190" s="37" t="s">
        <v>5973</v>
      </c>
      <c r="AL190" s="67" t="s">
        <v>6027</v>
      </c>
      <c r="AM190" s="68">
        <v>0</v>
      </c>
      <c r="AN190" s="68">
        <v>0</v>
      </c>
      <c r="AO190" s="68">
        <v>0</v>
      </c>
      <c r="AP190" s="68">
        <v>0</v>
      </c>
      <c r="AQ190" s="68">
        <v>0</v>
      </c>
      <c r="AR190" s="68">
        <v>0</v>
      </c>
      <c r="AS190" s="68">
        <v>0</v>
      </c>
      <c r="AT190" s="68">
        <v>0</v>
      </c>
      <c r="AU190" s="68">
        <v>0</v>
      </c>
      <c r="AV190" s="68">
        <v>2</v>
      </c>
      <c r="AW190" s="68">
        <v>10</v>
      </c>
      <c r="AX190" s="68">
        <v>51</v>
      </c>
      <c r="AY190" s="68">
        <v>115</v>
      </c>
      <c r="AZ190" s="68">
        <v>428</v>
      </c>
      <c r="BA190" s="68">
        <v>525</v>
      </c>
      <c r="BB190" s="68">
        <v>467</v>
      </c>
      <c r="BC190" s="68">
        <v>379</v>
      </c>
      <c r="BD190" s="69">
        <v>320</v>
      </c>
      <c r="BE190" s="69">
        <v>115</v>
      </c>
      <c r="BF190" s="68">
        <v>91</v>
      </c>
      <c r="BG190" s="68">
        <v>54</v>
      </c>
      <c r="BH190" s="70">
        <v>62</v>
      </c>
      <c r="BI190" s="71">
        <v>37</v>
      </c>
      <c r="BJ190" s="71">
        <v>45</v>
      </c>
      <c r="BK190" s="71">
        <v>34</v>
      </c>
      <c r="BL190" s="67" t="s">
        <v>6027</v>
      </c>
    </row>
    <row r="191" spans="1:64" ht="15">
      <c r="L191" s="63"/>
      <c r="M191" s="63"/>
      <c r="N191" s="79"/>
      <c r="O191" s="79"/>
      <c r="P191" s="79"/>
      <c r="Q191" s="80"/>
      <c r="S191" s="49" t="s">
        <v>5976</v>
      </c>
      <c r="T191" s="50">
        <v>0</v>
      </c>
      <c r="U191" s="50">
        <v>0</v>
      </c>
      <c r="V191" s="50">
        <v>0</v>
      </c>
      <c r="W191" s="58">
        <v>1</v>
      </c>
      <c r="X191" s="50">
        <v>0</v>
      </c>
      <c r="Y191" s="53">
        <f t="shared" si="26"/>
        <v>1</v>
      </c>
      <c r="Z191" s="49" t="s">
        <v>5976</v>
      </c>
      <c r="AL191" s="2" t="s">
        <v>6028</v>
      </c>
      <c r="AM191" s="30">
        <v>0</v>
      </c>
      <c r="AN191" s="30">
        <v>0</v>
      </c>
      <c r="AO191" s="30">
        <v>0</v>
      </c>
      <c r="AP191" s="30">
        <v>0</v>
      </c>
      <c r="AQ191" s="30">
        <v>0</v>
      </c>
      <c r="AR191" s="30">
        <v>0</v>
      </c>
      <c r="AS191" s="30">
        <v>0</v>
      </c>
      <c r="AT191" s="30">
        <v>0</v>
      </c>
      <c r="AU191" s="30">
        <v>0</v>
      </c>
      <c r="AV191" s="30">
        <v>1</v>
      </c>
      <c r="AW191" s="30">
        <v>7</v>
      </c>
      <c r="AX191" s="30">
        <v>40</v>
      </c>
      <c r="AY191" s="30">
        <v>42</v>
      </c>
      <c r="AZ191" s="30">
        <v>161</v>
      </c>
      <c r="BA191" s="30">
        <v>182</v>
      </c>
      <c r="BB191" s="30">
        <v>349</v>
      </c>
      <c r="BC191" s="30">
        <v>202</v>
      </c>
      <c r="BD191" s="60">
        <v>211</v>
      </c>
      <c r="BE191" s="30">
        <v>120</v>
      </c>
      <c r="BF191" s="30">
        <v>162</v>
      </c>
      <c r="BG191" s="30">
        <v>71</v>
      </c>
      <c r="BH191" s="30">
        <v>109</v>
      </c>
      <c r="BI191" s="30">
        <v>69</v>
      </c>
      <c r="BJ191" s="30">
        <v>64</v>
      </c>
      <c r="BK191" s="30">
        <v>30</v>
      </c>
      <c r="BL191" s="2" t="s">
        <v>6028</v>
      </c>
    </row>
    <row r="192" spans="1:64" ht="15">
      <c r="L192" s="63"/>
      <c r="M192" s="61"/>
      <c r="N192" s="79"/>
      <c r="O192" s="79"/>
      <c r="P192" s="79"/>
      <c r="Q192" s="80"/>
      <c r="S192" s="37" t="s">
        <v>5977</v>
      </c>
      <c r="T192" s="72">
        <v>0</v>
      </c>
      <c r="U192" s="72">
        <v>5</v>
      </c>
      <c r="V192" s="72">
        <v>0</v>
      </c>
      <c r="W192" s="59">
        <v>13</v>
      </c>
      <c r="X192" s="46">
        <v>34</v>
      </c>
      <c r="Y192" s="53">
        <f t="shared" si="26"/>
        <v>18</v>
      </c>
      <c r="Z192" s="37" t="s">
        <v>5977</v>
      </c>
      <c r="AL192" s="67" t="s">
        <v>6029</v>
      </c>
      <c r="AM192" s="68">
        <v>0</v>
      </c>
      <c r="AN192" s="68">
        <v>0</v>
      </c>
      <c r="AO192" s="68">
        <v>0</v>
      </c>
      <c r="AP192" s="68">
        <v>0</v>
      </c>
      <c r="AQ192" s="68">
        <v>0</v>
      </c>
      <c r="AR192" s="68">
        <v>0</v>
      </c>
      <c r="AS192" s="68">
        <v>0</v>
      </c>
      <c r="AT192" s="68">
        <v>0</v>
      </c>
      <c r="AU192" s="68">
        <v>0</v>
      </c>
      <c r="AV192" s="68">
        <v>0</v>
      </c>
      <c r="AW192" s="68">
        <v>0</v>
      </c>
      <c r="AX192" s="68">
        <v>13</v>
      </c>
      <c r="AY192" s="68">
        <v>33</v>
      </c>
      <c r="AZ192" s="68">
        <v>51</v>
      </c>
      <c r="BA192" s="68">
        <v>28</v>
      </c>
      <c r="BB192" s="68">
        <v>181</v>
      </c>
      <c r="BC192" s="68">
        <v>177</v>
      </c>
      <c r="BD192" s="69">
        <v>386</v>
      </c>
      <c r="BE192" s="69">
        <v>395</v>
      </c>
      <c r="BF192" s="68">
        <v>522</v>
      </c>
      <c r="BG192" s="68">
        <v>271</v>
      </c>
      <c r="BH192" s="70">
        <v>333</v>
      </c>
      <c r="BI192" s="71">
        <v>316</v>
      </c>
      <c r="BJ192" s="71">
        <v>325</v>
      </c>
      <c r="BK192" s="71">
        <v>83</v>
      </c>
      <c r="BL192" s="67" t="s">
        <v>6029</v>
      </c>
    </row>
    <row r="193" spans="1:74" ht="15">
      <c r="L193" s="63"/>
      <c r="M193" s="61"/>
      <c r="N193" s="79"/>
      <c r="O193" s="79"/>
      <c r="P193" s="79"/>
      <c r="Q193" s="80"/>
      <c r="S193" s="49" t="s">
        <v>6005</v>
      </c>
      <c r="T193" s="50">
        <v>2</v>
      </c>
      <c r="U193" s="50">
        <v>7</v>
      </c>
      <c r="V193" s="50">
        <v>3</v>
      </c>
      <c r="W193" s="58">
        <v>18</v>
      </c>
      <c r="X193" s="50">
        <v>83</v>
      </c>
      <c r="Y193" s="53">
        <f t="shared" si="26"/>
        <v>30</v>
      </c>
      <c r="Z193" s="49" t="s">
        <v>6005</v>
      </c>
      <c r="AL193" s="2" t="s">
        <v>6030</v>
      </c>
      <c r="AM193" s="30">
        <v>0</v>
      </c>
      <c r="AN193" s="30">
        <v>0</v>
      </c>
      <c r="AO193" s="30">
        <v>0</v>
      </c>
      <c r="AP193" s="30">
        <v>0</v>
      </c>
      <c r="AQ193" s="30">
        <v>0</v>
      </c>
      <c r="AR193" s="30">
        <v>0</v>
      </c>
      <c r="AS193" s="30">
        <v>0</v>
      </c>
      <c r="AT193" s="30">
        <v>0</v>
      </c>
      <c r="AU193" s="30">
        <v>0</v>
      </c>
      <c r="AV193" s="30">
        <v>0</v>
      </c>
      <c r="AW193" s="30">
        <v>0</v>
      </c>
      <c r="AX193" s="30">
        <v>0</v>
      </c>
      <c r="AY193" s="30">
        <v>0</v>
      </c>
      <c r="AZ193" s="30">
        <v>0</v>
      </c>
      <c r="BA193" s="30">
        <v>0</v>
      </c>
      <c r="BB193" s="30">
        <v>0</v>
      </c>
      <c r="BC193" s="30">
        <v>0</v>
      </c>
      <c r="BD193" s="60">
        <v>61</v>
      </c>
      <c r="BE193" s="30">
        <v>57</v>
      </c>
      <c r="BF193" s="30">
        <v>152</v>
      </c>
      <c r="BG193" s="30">
        <v>72</v>
      </c>
      <c r="BH193" s="30">
        <v>204</v>
      </c>
      <c r="BI193" s="30">
        <v>229</v>
      </c>
      <c r="BJ193" s="30">
        <v>320</v>
      </c>
      <c r="BK193" s="30">
        <v>186</v>
      </c>
      <c r="BL193" s="2" t="s">
        <v>6030</v>
      </c>
    </row>
    <row r="194" spans="1:74" ht="15">
      <c r="C194" s="63"/>
      <c r="D194" s="78"/>
      <c r="E194" s="78"/>
      <c r="F194" s="81"/>
      <c r="G194" s="74"/>
      <c r="H194" s="78"/>
      <c r="I194" s="78"/>
      <c r="J194" s="78"/>
      <c r="K194" s="81"/>
      <c r="L194" s="63"/>
      <c r="M194" s="63"/>
      <c r="N194" s="79"/>
      <c r="O194" s="79"/>
      <c r="P194" s="79"/>
      <c r="Q194" s="80"/>
      <c r="S194" s="53" t="s">
        <v>6007</v>
      </c>
      <c r="T194" s="46">
        <v>16</v>
      </c>
      <c r="U194" s="46">
        <v>49</v>
      </c>
      <c r="V194" s="46">
        <v>31</v>
      </c>
      <c r="W194" s="59">
        <v>90</v>
      </c>
      <c r="X194" s="46">
        <v>515</v>
      </c>
      <c r="Y194" s="53">
        <f t="shared" si="26"/>
        <v>186</v>
      </c>
      <c r="Z194" s="53" t="s">
        <v>6007</v>
      </c>
      <c r="AL194" s="67" t="s">
        <v>6031</v>
      </c>
      <c r="AM194" s="68">
        <v>0</v>
      </c>
      <c r="AN194" s="68">
        <v>0</v>
      </c>
      <c r="AO194" s="68">
        <v>0</v>
      </c>
      <c r="AP194" s="68">
        <v>0</v>
      </c>
      <c r="AQ194" s="68">
        <v>0</v>
      </c>
      <c r="AR194" s="68">
        <v>0</v>
      </c>
      <c r="AS194" s="68">
        <v>0</v>
      </c>
      <c r="AT194" s="68">
        <v>0</v>
      </c>
      <c r="AU194" s="68">
        <v>0</v>
      </c>
      <c r="AV194" s="68">
        <v>0</v>
      </c>
      <c r="AW194" s="68">
        <v>0</v>
      </c>
      <c r="AX194" s="68">
        <v>0</v>
      </c>
      <c r="AY194" s="68">
        <v>0</v>
      </c>
      <c r="AZ194" s="68">
        <v>0</v>
      </c>
      <c r="BA194" s="68">
        <v>0</v>
      </c>
      <c r="BB194" s="68">
        <v>0</v>
      </c>
      <c r="BC194" s="68">
        <v>0</v>
      </c>
      <c r="BD194" s="69">
        <v>0</v>
      </c>
      <c r="BE194" s="69">
        <v>0</v>
      </c>
      <c r="BF194" s="68">
        <v>76</v>
      </c>
      <c r="BG194" s="68">
        <v>315</v>
      </c>
      <c r="BH194" s="70">
        <v>456</v>
      </c>
      <c r="BI194" s="71">
        <v>337</v>
      </c>
      <c r="BJ194" s="71">
        <v>386</v>
      </c>
      <c r="BK194" s="71">
        <v>515</v>
      </c>
      <c r="BL194" s="67" t="s">
        <v>6031</v>
      </c>
    </row>
    <row r="195" spans="1:74" ht="15">
      <c r="C195" s="63"/>
      <c r="D195" s="78"/>
      <c r="E195" s="78"/>
      <c r="F195" s="81"/>
      <c r="G195" s="74"/>
      <c r="H195" s="78"/>
      <c r="I195" s="78"/>
      <c r="J195" s="78"/>
      <c r="K195" s="81"/>
      <c r="L195" s="63"/>
      <c r="M195" s="63"/>
      <c r="N195" s="79"/>
      <c r="O195" s="79"/>
      <c r="P195" s="79"/>
      <c r="Q195" s="80"/>
      <c r="S195" s="49" t="s">
        <v>6009</v>
      </c>
      <c r="T195" s="50">
        <v>0</v>
      </c>
      <c r="U195" s="50">
        <v>0</v>
      </c>
      <c r="V195" s="50">
        <v>0</v>
      </c>
      <c r="W195" s="73">
        <v>1</v>
      </c>
      <c r="X195" s="50">
        <v>0</v>
      </c>
      <c r="Y195" s="53">
        <f t="shared" si="26"/>
        <v>1</v>
      </c>
      <c r="Z195" s="49" t="s">
        <v>6009</v>
      </c>
      <c r="AL195" s="2" t="s">
        <v>6032</v>
      </c>
      <c r="AM195" s="30">
        <v>0</v>
      </c>
      <c r="AN195" s="30">
        <v>0</v>
      </c>
      <c r="AO195" s="30">
        <v>0</v>
      </c>
      <c r="AP195" s="30">
        <v>0</v>
      </c>
      <c r="AQ195" s="30">
        <v>0</v>
      </c>
      <c r="AR195" s="30">
        <v>0</v>
      </c>
      <c r="AS195" s="30">
        <v>0</v>
      </c>
      <c r="AT195" s="30">
        <v>0</v>
      </c>
      <c r="AU195" s="30">
        <v>0</v>
      </c>
      <c r="AV195" s="30">
        <v>0</v>
      </c>
      <c r="AW195" s="30">
        <v>0</v>
      </c>
      <c r="AX195" s="30">
        <v>0</v>
      </c>
      <c r="AY195" s="30">
        <v>0</v>
      </c>
      <c r="AZ195" s="30">
        <v>0</v>
      </c>
      <c r="BA195" s="30">
        <v>0</v>
      </c>
      <c r="BB195" s="30">
        <v>0</v>
      </c>
      <c r="BC195" s="30">
        <v>0</v>
      </c>
      <c r="BD195" s="30">
        <v>0</v>
      </c>
      <c r="BE195" s="30">
        <v>0</v>
      </c>
      <c r="BF195" s="30">
        <v>0</v>
      </c>
      <c r="BG195" s="30">
        <v>0</v>
      </c>
      <c r="BH195" s="30">
        <v>0</v>
      </c>
      <c r="BI195" s="30">
        <v>0</v>
      </c>
      <c r="BJ195" s="30">
        <v>4</v>
      </c>
      <c r="BK195" s="30">
        <v>1</v>
      </c>
      <c r="BL195" s="2" t="s">
        <v>6032</v>
      </c>
    </row>
    <row r="196" spans="1:74" ht="15">
      <c r="N196" s="79"/>
      <c r="O196" s="79"/>
      <c r="P196" s="79"/>
      <c r="Q196" s="80"/>
      <c r="T196" s="74">
        <f>SUM(T190:T195)</f>
        <v>18</v>
      </c>
      <c r="U196" s="74">
        <f>SUM(U190:U195)</f>
        <v>61</v>
      </c>
      <c r="V196" s="74">
        <f>SUM(V190:V195)</f>
        <v>34</v>
      </c>
      <c r="W196" s="74">
        <f>SUM(W190:W195)</f>
        <v>123</v>
      </c>
      <c r="X196" s="74">
        <f>SUM(X190:X195)</f>
        <v>632</v>
      </c>
      <c r="Y196" s="53">
        <f t="shared" si="26"/>
        <v>236</v>
      </c>
    </row>
    <row r="197" spans="1:74" ht="15">
      <c r="N197" s="79"/>
      <c r="O197" s="79"/>
      <c r="P197" s="79"/>
      <c r="Q197" s="80"/>
    </row>
    <row r="198" spans="1:74" ht="15">
      <c r="N198" s="79"/>
      <c r="O198" s="79"/>
      <c r="P198" s="79"/>
      <c r="Q198" s="80"/>
    </row>
    <row r="199" spans="1:74" ht="15">
      <c r="N199" s="79"/>
      <c r="O199" s="79"/>
      <c r="P199" s="79"/>
      <c r="Q199" s="80"/>
    </row>
    <row r="200" spans="1:74" ht="15">
      <c r="N200" s="79"/>
      <c r="O200" s="79"/>
      <c r="P200" s="79"/>
      <c r="Q200" s="80"/>
    </row>
    <row r="201" spans="1:74" ht="15">
      <c r="N201" s="79"/>
      <c r="O201" s="79"/>
      <c r="P201" s="79"/>
      <c r="Q201" s="80"/>
    </row>
    <row r="202" spans="1:74" ht="15">
      <c r="N202" s="79"/>
      <c r="O202" s="79"/>
      <c r="P202" s="79"/>
      <c r="Q202" s="80"/>
    </row>
    <row r="203" spans="1:74" ht="15">
      <c r="N203" s="79"/>
      <c r="O203" s="79"/>
      <c r="P203" s="79"/>
      <c r="Q203" s="80"/>
    </row>
    <row r="204" spans="1:74" ht="38.25">
      <c r="A204" s="21" t="s">
        <v>6001</v>
      </c>
      <c r="B204" s="21" t="s">
        <v>26</v>
      </c>
      <c r="C204" s="21" t="s">
        <v>5960</v>
      </c>
      <c r="D204" s="21" t="s">
        <v>5961</v>
      </c>
      <c r="E204" s="21" t="s">
        <v>5962</v>
      </c>
      <c r="F204" s="21" t="s">
        <v>5963</v>
      </c>
      <c r="G204" s="21" t="s">
        <v>5964</v>
      </c>
      <c r="H204" s="21" t="s">
        <v>5965</v>
      </c>
      <c r="I204" s="21" t="s">
        <v>5966</v>
      </c>
      <c r="J204" s="22" t="s">
        <v>5967</v>
      </c>
      <c r="K204" s="23" t="s">
        <v>5968</v>
      </c>
      <c r="L204" s="24"/>
      <c r="M204" s="25" t="s">
        <v>6037</v>
      </c>
      <c r="N204" s="79"/>
      <c r="O204" s="79"/>
      <c r="P204" s="79"/>
      <c r="Q204" s="80"/>
      <c r="S204" s="24" t="s">
        <v>6001</v>
      </c>
      <c r="AL204" s="1" t="s">
        <v>5970</v>
      </c>
      <c r="AM204" s="29" t="s">
        <v>6001</v>
      </c>
      <c r="AN204" s="30"/>
      <c r="AO204" s="30"/>
      <c r="AP204" s="30"/>
      <c r="BR204" s="2"/>
      <c r="BV204" s="2"/>
    </row>
    <row r="205" spans="1:74" ht="15">
      <c r="A205" s="31" t="s">
        <v>37</v>
      </c>
      <c r="B205" s="31" t="s">
        <v>38</v>
      </c>
      <c r="C205" s="32">
        <v>3</v>
      </c>
      <c r="D205" s="32">
        <v>3</v>
      </c>
      <c r="E205" s="33">
        <v>0</v>
      </c>
      <c r="F205" s="33">
        <v>0</v>
      </c>
      <c r="G205" s="33">
        <v>0</v>
      </c>
      <c r="H205" s="33">
        <v>3</v>
      </c>
      <c r="I205" s="33">
        <v>0</v>
      </c>
      <c r="J205" s="52">
        <v>0</v>
      </c>
      <c r="K205" s="34">
        <f t="shared" ref="K205:K221" si="27">SUM(E205:J205)</f>
        <v>3</v>
      </c>
      <c r="L205" s="35"/>
      <c r="M205" s="36">
        <v>3</v>
      </c>
      <c r="N205" s="79"/>
      <c r="O205" s="79"/>
      <c r="P205" s="79"/>
      <c r="Q205" s="80"/>
      <c r="S205" s="37" t="s">
        <v>5971</v>
      </c>
      <c r="T205" s="37" t="s">
        <v>39</v>
      </c>
      <c r="U205" s="37" t="s">
        <v>40</v>
      </c>
      <c r="V205" s="37" t="s">
        <v>41</v>
      </c>
      <c r="W205" s="37" t="s">
        <v>42</v>
      </c>
      <c r="X205" s="37" t="s">
        <v>43</v>
      </c>
      <c r="Y205" s="37" t="s">
        <v>44</v>
      </c>
      <c r="AL205" s="2" t="s">
        <v>5972</v>
      </c>
      <c r="AM205" s="30"/>
      <c r="AN205" s="30"/>
      <c r="AO205" s="30"/>
      <c r="AP205" s="30"/>
      <c r="BR205" s="2"/>
      <c r="BV205" s="2"/>
    </row>
    <row r="206" spans="1:74" ht="15">
      <c r="A206" s="38" t="s">
        <v>45</v>
      </c>
      <c r="B206" s="38" t="s">
        <v>46</v>
      </c>
      <c r="C206" s="39">
        <v>2</v>
      </c>
      <c r="D206" s="40">
        <v>2</v>
      </c>
      <c r="E206" s="42">
        <v>0</v>
      </c>
      <c r="F206" s="42">
        <v>0</v>
      </c>
      <c r="G206" s="42">
        <v>0</v>
      </c>
      <c r="H206" s="42">
        <v>2</v>
      </c>
      <c r="I206" s="42">
        <v>0</v>
      </c>
      <c r="J206" s="42">
        <v>0</v>
      </c>
      <c r="K206" s="43">
        <f t="shared" si="27"/>
        <v>2</v>
      </c>
      <c r="L206" s="44"/>
      <c r="M206" s="45"/>
      <c r="N206" s="82"/>
      <c r="O206" s="82"/>
      <c r="P206" s="82"/>
      <c r="Q206" s="83"/>
      <c r="S206" s="37" t="s">
        <v>5973</v>
      </c>
      <c r="T206" s="46">
        <v>0</v>
      </c>
      <c r="U206" s="46">
        <v>0</v>
      </c>
      <c r="V206" s="46">
        <v>0</v>
      </c>
      <c r="W206" s="46">
        <v>3</v>
      </c>
      <c r="X206" s="46">
        <v>0</v>
      </c>
      <c r="Y206" s="37">
        <f t="shared" ref="Y206:Y212" si="28">SUM(T206:X206)</f>
        <v>3</v>
      </c>
      <c r="AL206" s="2" t="s">
        <v>5974</v>
      </c>
      <c r="AM206" s="30"/>
      <c r="AN206" s="30"/>
      <c r="AO206" s="30"/>
      <c r="AP206" s="30"/>
      <c r="BR206" s="2"/>
      <c r="BV206" s="2"/>
    </row>
    <row r="207" spans="1:74" ht="15">
      <c r="A207" s="38" t="s">
        <v>45</v>
      </c>
      <c r="B207" s="38" t="s">
        <v>38</v>
      </c>
      <c r="C207" s="39">
        <v>5</v>
      </c>
      <c r="D207" s="40">
        <v>4</v>
      </c>
      <c r="E207" s="42">
        <v>0</v>
      </c>
      <c r="F207" s="42">
        <v>0</v>
      </c>
      <c r="G207" s="42">
        <v>0</v>
      </c>
      <c r="H207" s="42">
        <v>4</v>
      </c>
      <c r="I207" s="42">
        <v>0</v>
      </c>
      <c r="J207" s="42">
        <v>0</v>
      </c>
      <c r="K207" s="43">
        <f t="shared" si="27"/>
        <v>4</v>
      </c>
      <c r="L207" s="35"/>
      <c r="M207" s="36">
        <v>6</v>
      </c>
      <c r="N207" s="82"/>
      <c r="O207" s="82"/>
      <c r="P207" s="82"/>
      <c r="Q207" s="83"/>
      <c r="S207" s="49" t="s">
        <v>5976</v>
      </c>
      <c r="T207" s="50">
        <v>0</v>
      </c>
      <c r="U207" s="50">
        <v>0</v>
      </c>
      <c r="V207" s="50">
        <v>0</v>
      </c>
      <c r="W207" s="50">
        <v>6</v>
      </c>
      <c r="X207" s="50">
        <v>0</v>
      </c>
      <c r="Y207" s="37">
        <f t="shared" si="28"/>
        <v>6</v>
      </c>
      <c r="AM207" s="30"/>
      <c r="AN207" s="30"/>
      <c r="AO207" s="30"/>
      <c r="AP207" s="30"/>
      <c r="BR207" s="2"/>
      <c r="BV207" s="2"/>
    </row>
    <row r="208" spans="1:74" ht="15">
      <c r="A208" s="31" t="s">
        <v>47</v>
      </c>
      <c r="B208" s="31" t="s">
        <v>46</v>
      </c>
      <c r="C208" s="32">
        <v>2</v>
      </c>
      <c r="D208" s="32">
        <v>2</v>
      </c>
      <c r="E208" s="33">
        <v>0</v>
      </c>
      <c r="F208" s="33">
        <v>0</v>
      </c>
      <c r="G208" s="33">
        <v>0</v>
      </c>
      <c r="H208" s="33">
        <v>2</v>
      </c>
      <c r="I208" s="33">
        <v>0</v>
      </c>
      <c r="J208" s="33">
        <v>0</v>
      </c>
      <c r="K208" s="34">
        <f t="shared" si="27"/>
        <v>2</v>
      </c>
      <c r="L208" s="35"/>
      <c r="M208" s="36"/>
      <c r="N208" s="82"/>
      <c r="O208" s="82"/>
      <c r="P208" s="82"/>
      <c r="Q208" s="83"/>
      <c r="S208" s="37" t="s">
        <v>5977</v>
      </c>
      <c r="T208" s="46">
        <v>0</v>
      </c>
      <c r="U208" s="46">
        <v>4</v>
      </c>
      <c r="V208" s="46">
        <v>0</v>
      </c>
      <c r="W208" s="46">
        <v>33</v>
      </c>
      <c r="X208" s="46">
        <v>45</v>
      </c>
      <c r="Y208" s="37">
        <f t="shared" si="28"/>
        <v>82</v>
      </c>
      <c r="AL208" s="2" t="s">
        <v>48</v>
      </c>
      <c r="AM208" s="2" t="s">
        <v>5978</v>
      </c>
      <c r="AN208" s="2" t="s">
        <v>5979</v>
      </c>
      <c r="AO208" s="2" t="s">
        <v>5980</v>
      </c>
      <c r="AP208" s="2" t="s">
        <v>5981</v>
      </c>
      <c r="AQ208" s="2" t="s">
        <v>5982</v>
      </c>
      <c r="AR208" s="2" t="s">
        <v>5983</v>
      </c>
      <c r="AS208" s="2" t="s">
        <v>5984</v>
      </c>
      <c r="AT208" s="51" t="s">
        <v>5985</v>
      </c>
      <c r="AU208" s="51" t="s">
        <v>5986</v>
      </c>
      <c r="AV208" s="2" t="s">
        <v>5987</v>
      </c>
      <c r="AW208" s="2" t="s">
        <v>5988</v>
      </c>
      <c r="AX208" s="2" t="s">
        <v>5989</v>
      </c>
      <c r="AY208" s="2" t="s">
        <v>5990</v>
      </c>
      <c r="AZ208" s="2" t="s">
        <v>5991</v>
      </c>
      <c r="BA208" s="2" t="s">
        <v>5992</v>
      </c>
      <c r="BB208" s="2" t="s">
        <v>5993</v>
      </c>
      <c r="BC208" s="2" t="s">
        <v>5994</v>
      </c>
      <c r="BD208" s="2" t="s">
        <v>5995</v>
      </c>
      <c r="BE208" s="2" t="s">
        <v>5996</v>
      </c>
      <c r="BF208" s="2" t="s">
        <v>5997</v>
      </c>
      <c r="BG208" s="2" t="s">
        <v>5998</v>
      </c>
      <c r="BH208" s="2" t="s">
        <v>5999</v>
      </c>
      <c r="BI208" s="24" t="s">
        <v>6000</v>
      </c>
      <c r="BJ208" s="2" t="s">
        <v>6001</v>
      </c>
      <c r="BR208" s="2"/>
      <c r="BV208" s="2"/>
    </row>
    <row r="209" spans="1:74" ht="15">
      <c r="A209" s="31" t="s">
        <v>47</v>
      </c>
      <c r="B209" s="31" t="s">
        <v>49</v>
      </c>
      <c r="C209" s="32">
        <v>17</v>
      </c>
      <c r="D209" s="32">
        <v>16</v>
      </c>
      <c r="E209" s="33">
        <v>0</v>
      </c>
      <c r="F209" s="33">
        <v>0</v>
      </c>
      <c r="G209" s="33">
        <v>0</v>
      </c>
      <c r="H209" s="33">
        <v>2</v>
      </c>
      <c r="I209" s="33">
        <v>14</v>
      </c>
      <c r="J209" s="52">
        <v>0</v>
      </c>
      <c r="K209" s="34">
        <f t="shared" si="27"/>
        <v>16</v>
      </c>
      <c r="L209" s="35"/>
      <c r="M209" s="36"/>
      <c r="N209" s="82"/>
      <c r="O209" s="82"/>
      <c r="P209" s="82"/>
      <c r="Q209" s="83"/>
      <c r="S209" s="49" t="s">
        <v>6005</v>
      </c>
      <c r="T209" s="50">
        <v>3</v>
      </c>
      <c r="U209" s="50">
        <v>11</v>
      </c>
      <c r="V209" s="50">
        <v>1</v>
      </c>
      <c r="W209" s="50">
        <v>70</v>
      </c>
      <c r="X209" s="50">
        <v>326</v>
      </c>
      <c r="Y209" s="37">
        <f t="shared" si="28"/>
        <v>411</v>
      </c>
      <c r="AL209" s="2" t="s">
        <v>6006</v>
      </c>
      <c r="AM209" s="30">
        <v>0</v>
      </c>
      <c r="AN209" s="30">
        <v>0</v>
      </c>
      <c r="AO209" s="30">
        <v>0</v>
      </c>
      <c r="AP209" s="30">
        <v>0</v>
      </c>
      <c r="AQ209" s="30">
        <v>0</v>
      </c>
      <c r="AR209" s="30">
        <v>0</v>
      </c>
      <c r="AS209" s="30">
        <v>0</v>
      </c>
      <c r="AT209" s="29">
        <v>0</v>
      </c>
      <c r="AU209" s="29">
        <v>0</v>
      </c>
      <c r="AV209" s="30">
        <v>0</v>
      </c>
      <c r="AW209" s="30">
        <v>0</v>
      </c>
      <c r="AX209" s="30">
        <v>0</v>
      </c>
      <c r="AY209" s="30">
        <v>0</v>
      </c>
      <c r="AZ209" s="30">
        <v>0</v>
      </c>
      <c r="BA209" s="30">
        <v>0</v>
      </c>
      <c r="BB209" s="30">
        <v>0</v>
      </c>
      <c r="BC209" s="30">
        <v>0</v>
      </c>
      <c r="BD209" s="30">
        <v>0</v>
      </c>
      <c r="BE209" s="30">
        <v>0</v>
      </c>
      <c r="BF209" s="30">
        <v>0</v>
      </c>
      <c r="BG209" s="30">
        <v>0</v>
      </c>
      <c r="BH209" s="30">
        <v>0</v>
      </c>
      <c r="BI209" s="30">
        <v>0</v>
      </c>
      <c r="BJ209" s="30">
        <v>0</v>
      </c>
      <c r="BK209" s="2" t="s">
        <v>6006</v>
      </c>
      <c r="BR209" s="2"/>
      <c r="BV209" s="2"/>
    </row>
    <row r="210" spans="1:74" ht="15">
      <c r="A210" s="31" t="s">
        <v>47</v>
      </c>
      <c r="B210" s="31" t="s">
        <v>50</v>
      </c>
      <c r="C210" s="32">
        <v>2</v>
      </c>
      <c r="D210" s="32">
        <v>2</v>
      </c>
      <c r="E210" s="33">
        <v>0</v>
      </c>
      <c r="F210" s="33">
        <v>2</v>
      </c>
      <c r="G210" s="33">
        <v>0</v>
      </c>
      <c r="H210" s="33">
        <v>0</v>
      </c>
      <c r="I210" s="33">
        <v>0</v>
      </c>
      <c r="J210" s="52">
        <v>0</v>
      </c>
      <c r="K210" s="34">
        <f t="shared" si="27"/>
        <v>2</v>
      </c>
      <c r="L210" s="35"/>
      <c r="M210" s="36"/>
      <c r="N210" s="82"/>
      <c r="O210" s="82"/>
      <c r="P210" s="82"/>
      <c r="Q210" s="83"/>
      <c r="S210" s="53" t="s">
        <v>6007</v>
      </c>
      <c r="T210" s="46">
        <v>20</v>
      </c>
      <c r="U210" s="46">
        <v>121</v>
      </c>
      <c r="V210" s="46">
        <v>58</v>
      </c>
      <c r="W210" s="46">
        <v>184</v>
      </c>
      <c r="X210" s="46">
        <v>385</v>
      </c>
      <c r="Y210" s="37">
        <f t="shared" si="28"/>
        <v>768</v>
      </c>
      <c r="AL210" s="2" t="s">
        <v>6008</v>
      </c>
      <c r="AM210" s="30">
        <v>0</v>
      </c>
      <c r="AN210" s="30">
        <v>0</v>
      </c>
      <c r="AO210" s="30">
        <v>0</v>
      </c>
      <c r="AP210" s="30">
        <v>0</v>
      </c>
      <c r="AQ210" s="30">
        <v>0</v>
      </c>
      <c r="AR210" s="30">
        <v>0</v>
      </c>
      <c r="AS210" s="30">
        <v>0</v>
      </c>
      <c r="AT210" s="29">
        <v>0</v>
      </c>
      <c r="AU210" s="29">
        <v>0</v>
      </c>
      <c r="AV210" s="30">
        <v>0</v>
      </c>
      <c r="AW210" s="30">
        <v>0</v>
      </c>
      <c r="AX210" s="30">
        <v>0</v>
      </c>
      <c r="AY210" s="30">
        <v>0</v>
      </c>
      <c r="AZ210" s="30">
        <v>0</v>
      </c>
      <c r="BA210" s="30">
        <v>0</v>
      </c>
      <c r="BB210" s="30">
        <v>0</v>
      </c>
      <c r="BC210" s="30">
        <v>0</v>
      </c>
      <c r="BD210" s="30">
        <v>0</v>
      </c>
      <c r="BE210" s="30">
        <v>0</v>
      </c>
      <c r="BF210" s="30">
        <v>0</v>
      </c>
      <c r="BG210" s="30">
        <v>0</v>
      </c>
      <c r="BH210" s="30">
        <v>0</v>
      </c>
      <c r="BI210" s="30">
        <v>0</v>
      </c>
      <c r="BJ210" s="30">
        <v>0</v>
      </c>
      <c r="BK210" s="2" t="s">
        <v>6008</v>
      </c>
      <c r="BR210" s="2"/>
      <c r="BV210" s="2"/>
    </row>
    <row r="211" spans="1:74" ht="15">
      <c r="A211" s="31" t="s">
        <v>47</v>
      </c>
      <c r="B211" s="31" t="s">
        <v>38</v>
      </c>
      <c r="C211" s="32">
        <v>62</v>
      </c>
      <c r="D211" s="32">
        <v>62</v>
      </c>
      <c r="E211" s="33">
        <v>0</v>
      </c>
      <c r="F211" s="33">
        <v>2</v>
      </c>
      <c r="G211" s="33">
        <v>0</v>
      </c>
      <c r="H211" s="33">
        <v>29</v>
      </c>
      <c r="I211" s="33">
        <v>31</v>
      </c>
      <c r="J211" s="52">
        <v>0</v>
      </c>
      <c r="K211" s="34">
        <f t="shared" si="27"/>
        <v>62</v>
      </c>
      <c r="L211" s="35"/>
      <c r="M211" s="36">
        <v>82</v>
      </c>
      <c r="N211" s="82"/>
      <c r="O211" s="82"/>
      <c r="P211" s="82"/>
      <c r="Q211" s="83"/>
      <c r="S211" s="49" t="s">
        <v>6009</v>
      </c>
      <c r="T211" s="50">
        <v>0</v>
      </c>
      <c r="U211" s="50">
        <v>0</v>
      </c>
      <c r="V211" s="50">
        <v>0</v>
      </c>
      <c r="W211" s="50">
        <v>4</v>
      </c>
      <c r="X211" s="50">
        <v>0</v>
      </c>
      <c r="Y211" s="37">
        <f t="shared" si="28"/>
        <v>4</v>
      </c>
      <c r="AL211" s="2" t="s">
        <v>6010</v>
      </c>
      <c r="AM211" s="30">
        <v>0</v>
      </c>
      <c r="AN211" s="30">
        <v>0</v>
      </c>
      <c r="AO211" s="30">
        <v>0</v>
      </c>
      <c r="AP211" s="30">
        <v>0</v>
      </c>
      <c r="AQ211" s="30">
        <v>0</v>
      </c>
      <c r="AR211" s="30">
        <v>0</v>
      </c>
      <c r="AS211" s="30">
        <v>0</v>
      </c>
      <c r="AT211" s="29">
        <v>0</v>
      </c>
      <c r="AU211" s="29">
        <v>0</v>
      </c>
      <c r="AV211" s="30">
        <v>0</v>
      </c>
      <c r="AW211" s="30">
        <v>0</v>
      </c>
      <c r="AX211" s="30">
        <v>1</v>
      </c>
      <c r="AY211" s="30">
        <v>0</v>
      </c>
      <c r="AZ211" s="30">
        <v>0</v>
      </c>
      <c r="BA211" s="30">
        <v>0</v>
      </c>
      <c r="BB211" s="30">
        <v>0</v>
      </c>
      <c r="BC211" s="30">
        <v>0</v>
      </c>
      <c r="BD211" s="30">
        <v>0</v>
      </c>
      <c r="BE211" s="30">
        <v>0</v>
      </c>
      <c r="BF211" s="30">
        <v>0</v>
      </c>
      <c r="BG211" s="30">
        <v>0</v>
      </c>
      <c r="BH211" s="30">
        <v>0</v>
      </c>
      <c r="BI211" s="30">
        <v>0</v>
      </c>
      <c r="BJ211" s="30">
        <v>0</v>
      </c>
      <c r="BK211" s="2" t="s">
        <v>6010</v>
      </c>
      <c r="BR211" s="2"/>
      <c r="BV211" s="2"/>
    </row>
    <row r="212" spans="1:74" ht="15">
      <c r="A212" s="38" t="s">
        <v>51</v>
      </c>
      <c r="B212" s="38" t="s">
        <v>46</v>
      </c>
      <c r="C212" s="42">
        <v>21</v>
      </c>
      <c r="D212" s="40">
        <v>21</v>
      </c>
      <c r="E212" s="42">
        <v>0</v>
      </c>
      <c r="F212" s="42">
        <v>4</v>
      </c>
      <c r="G212" s="42">
        <v>0</v>
      </c>
      <c r="H212" s="42">
        <v>17</v>
      </c>
      <c r="I212" s="42">
        <v>0</v>
      </c>
      <c r="J212" s="42">
        <v>0</v>
      </c>
      <c r="K212" s="43">
        <f t="shared" si="27"/>
        <v>21</v>
      </c>
      <c r="L212" s="44"/>
      <c r="M212" s="45"/>
      <c r="N212" s="82"/>
      <c r="O212" s="82"/>
      <c r="P212" s="82"/>
      <c r="Q212" s="83"/>
      <c r="T212" s="2">
        <f>SUM(T206:T211)</f>
        <v>23</v>
      </c>
      <c r="U212" s="2">
        <f>SUM(U206:U211)</f>
        <v>136</v>
      </c>
      <c r="V212" s="2">
        <f>SUM(V206:V211)</f>
        <v>59</v>
      </c>
      <c r="W212" s="2">
        <f>SUM(W206:W211)</f>
        <v>300</v>
      </c>
      <c r="X212" s="2">
        <f>SUM(X206:X211)</f>
        <v>756</v>
      </c>
      <c r="Y212" s="37">
        <f t="shared" si="28"/>
        <v>1274</v>
      </c>
      <c r="AL212" s="2" t="s">
        <v>6011</v>
      </c>
      <c r="AM212" s="30">
        <v>0</v>
      </c>
      <c r="AN212" s="30">
        <v>0</v>
      </c>
      <c r="AO212" s="30">
        <v>0</v>
      </c>
      <c r="AP212" s="30">
        <v>0</v>
      </c>
      <c r="AQ212" s="30">
        <v>0</v>
      </c>
      <c r="AR212" s="30">
        <v>0</v>
      </c>
      <c r="AS212" s="30">
        <v>0</v>
      </c>
      <c r="AT212" s="29">
        <v>0</v>
      </c>
      <c r="AU212" s="29">
        <v>0</v>
      </c>
      <c r="AV212" s="30">
        <v>0</v>
      </c>
      <c r="AW212" s="30">
        <v>0</v>
      </c>
      <c r="AX212" s="30">
        <v>1</v>
      </c>
      <c r="AY212" s="30">
        <v>0</v>
      </c>
      <c r="AZ212" s="30">
        <v>0</v>
      </c>
      <c r="BA212" s="30">
        <v>0</v>
      </c>
      <c r="BB212" s="30">
        <v>0</v>
      </c>
      <c r="BC212" s="30">
        <v>0</v>
      </c>
      <c r="BD212" s="30">
        <v>0</v>
      </c>
      <c r="BE212" s="30">
        <v>0</v>
      </c>
      <c r="BF212" s="30">
        <v>0</v>
      </c>
      <c r="BG212" s="30">
        <v>0</v>
      </c>
      <c r="BH212" s="30">
        <v>0</v>
      </c>
      <c r="BI212" s="30">
        <v>0</v>
      </c>
      <c r="BJ212" s="30">
        <v>0</v>
      </c>
      <c r="BK212" s="2" t="s">
        <v>6011</v>
      </c>
      <c r="BR212" s="2"/>
      <c r="BV212" s="2"/>
    </row>
    <row r="213" spans="1:74" ht="15">
      <c r="A213" s="38" t="s">
        <v>51</v>
      </c>
      <c r="B213" s="38" t="s">
        <v>49</v>
      </c>
      <c r="C213" s="42">
        <v>143</v>
      </c>
      <c r="D213" s="40">
        <v>141</v>
      </c>
      <c r="E213" s="42">
        <v>0</v>
      </c>
      <c r="F213" s="42">
        <v>4</v>
      </c>
      <c r="G213" s="42">
        <v>0</v>
      </c>
      <c r="H213" s="42">
        <v>5</v>
      </c>
      <c r="I213" s="42">
        <v>132</v>
      </c>
      <c r="J213" s="42">
        <v>0</v>
      </c>
      <c r="K213" s="43">
        <f t="shared" si="27"/>
        <v>141</v>
      </c>
      <c r="L213" s="35"/>
      <c r="M213" s="36"/>
      <c r="N213" s="82"/>
      <c r="O213" s="82"/>
      <c r="P213" s="82"/>
      <c r="Q213" s="83"/>
      <c r="AL213" s="2" t="s">
        <v>6012</v>
      </c>
      <c r="AM213" s="30">
        <v>364</v>
      </c>
      <c r="AN213" s="30">
        <v>349</v>
      </c>
      <c r="AO213" s="30">
        <v>510</v>
      </c>
      <c r="AP213" s="30">
        <v>535</v>
      </c>
      <c r="AQ213" s="30">
        <v>579</v>
      </c>
      <c r="AR213" s="30">
        <v>91</v>
      </c>
      <c r="AS213" s="30">
        <v>181</v>
      </c>
      <c r="AT213" s="29">
        <v>166</v>
      </c>
      <c r="AU213" s="29">
        <v>123</v>
      </c>
      <c r="AV213" s="30">
        <v>6</v>
      </c>
      <c r="AW213" s="30">
        <v>0</v>
      </c>
      <c r="AX213" s="30">
        <v>1</v>
      </c>
      <c r="AY213" s="30">
        <v>0</v>
      </c>
      <c r="AZ213" s="30">
        <v>0</v>
      </c>
      <c r="BA213" s="30">
        <v>0</v>
      </c>
      <c r="BB213" s="30">
        <v>0</v>
      </c>
      <c r="BC213" s="30">
        <v>0</v>
      </c>
      <c r="BD213" s="30">
        <v>0</v>
      </c>
      <c r="BE213" s="30">
        <v>0</v>
      </c>
      <c r="BF213" s="30">
        <v>0</v>
      </c>
      <c r="BG213" s="30">
        <v>0</v>
      </c>
      <c r="BH213" s="30">
        <v>0</v>
      </c>
      <c r="BI213" s="30">
        <v>0</v>
      </c>
      <c r="BJ213" s="30">
        <v>0</v>
      </c>
      <c r="BK213" s="2" t="s">
        <v>6012</v>
      </c>
      <c r="BR213" s="2"/>
      <c r="BV213" s="2"/>
    </row>
    <row r="214" spans="1:74" ht="15">
      <c r="A214" s="38" t="s">
        <v>51</v>
      </c>
      <c r="B214" s="38" t="s">
        <v>50</v>
      </c>
      <c r="C214" s="42">
        <v>2</v>
      </c>
      <c r="D214" s="40">
        <v>2</v>
      </c>
      <c r="E214" s="42">
        <v>0</v>
      </c>
      <c r="F214" s="42">
        <v>2</v>
      </c>
      <c r="G214" s="42">
        <v>0</v>
      </c>
      <c r="H214" s="42">
        <v>0</v>
      </c>
      <c r="I214" s="42">
        <v>0</v>
      </c>
      <c r="J214" s="42">
        <v>0</v>
      </c>
      <c r="K214" s="43">
        <f t="shared" si="27"/>
        <v>2</v>
      </c>
      <c r="L214" s="35"/>
      <c r="M214" s="36"/>
      <c r="N214" s="82"/>
      <c r="O214" s="82"/>
      <c r="P214" s="82"/>
      <c r="Q214" s="83"/>
      <c r="AL214" s="44" t="s">
        <v>6013</v>
      </c>
      <c r="AM214" s="30">
        <v>0</v>
      </c>
      <c r="AN214" s="30">
        <v>0</v>
      </c>
      <c r="AO214" s="30">
        <v>0</v>
      </c>
      <c r="AP214" s="30">
        <v>0</v>
      </c>
      <c r="AQ214" s="30">
        <v>0</v>
      </c>
      <c r="AR214" s="30">
        <v>415</v>
      </c>
      <c r="AS214" s="30">
        <v>435</v>
      </c>
      <c r="AT214" s="29">
        <v>345</v>
      </c>
      <c r="AU214" s="29">
        <v>433</v>
      </c>
      <c r="AV214" s="30">
        <v>457</v>
      </c>
      <c r="AW214" s="30">
        <v>568</v>
      </c>
      <c r="AX214" s="30">
        <v>453</v>
      </c>
      <c r="AY214" s="30">
        <v>391</v>
      </c>
      <c r="AZ214" s="30">
        <v>236</v>
      </c>
      <c r="BA214" s="30">
        <v>35</v>
      </c>
      <c r="BB214" s="30">
        <v>44</v>
      </c>
      <c r="BC214" s="30">
        <v>12</v>
      </c>
      <c r="BD214" s="54">
        <v>15</v>
      </c>
      <c r="BE214" s="54">
        <v>11</v>
      </c>
      <c r="BF214" s="54">
        <v>1</v>
      </c>
      <c r="BG214" s="30">
        <v>0</v>
      </c>
      <c r="BH214" s="55">
        <v>0</v>
      </c>
      <c r="BI214" s="30">
        <v>0</v>
      </c>
      <c r="BJ214" s="30">
        <v>0</v>
      </c>
      <c r="BK214" s="44" t="s">
        <v>6013</v>
      </c>
      <c r="BR214" s="2"/>
      <c r="BV214" s="2"/>
    </row>
    <row r="215" spans="1:74" ht="15">
      <c r="A215" s="38" t="s">
        <v>51</v>
      </c>
      <c r="B215" s="38" t="s">
        <v>38</v>
      </c>
      <c r="C215" s="42">
        <v>246</v>
      </c>
      <c r="D215" s="40">
        <v>246</v>
      </c>
      <c r="E215" s="42">
        <v>3</v>
      </c>
      <c r="F215" s="42">
        <v>1</v>
      </c>
      <c r="G215" s="42">
        <v>1</v>
      </c>
      <c r="H215" s="42">
        <v>48</v>
      </c>
      <c r="I215" s="42">
        <v>194</v>
      </c>
      <c r="J215" s="42">
        <v>0</v>
      </c>
      <c r="K215" s="43">
        <f t="shared" si="27"/>
        <v>247</v>
      </c>
      <c r="L215" s="35"/>
      <c r="M215" s="36">
        <f>SUM(K212:K215)</f>
        <v>411</v>
      </c>
      <c r="N215" s="82"/>
      <c r="O215" s="82"/>
      <c r="P215" s="82"/>
      <c r="Q215" s="83"/>
      <c r="S215" s="37" t="s">
        <v>6014</v>
      </c>
      <c r="T215" s="37" t="s">
        <v>39</v>
      </c>
      <c r="U215" s="37" t="s">
        <v>40</v>
      </c>
      <c r="V215" s="37" t="s">
        <v>41</v>
      </c>
      <c r="W215" s="37" t="s">
        <v>42</v>
      </c>
      <c r="X215" s="37" t="s">
        <v>43</v>
      </c>
      <c r="Y215" s="37" t="s">
        <v>44</v>
      </c>
      <c r="AL215" s="2" t="s">
        <v>6015</v>
      </c>
      <c r="AM215" s="30">
        <v>3</v>
      </c>
      <c r="AN215" s="30">
        <v>0</v>
      </c>
      <c r="AO215" s="30">
        <v>1</v>
      </c>
      <c r="AP215" s="30">
        <v>1</v>
      </c>
      <c r="AQ215" s="30">
        <v>1</v>
      </c>
      <c r="AR215" s="30">
        <v>0</v>
      </c>
      <c r="AS215" s="30">
        <v>0</v>
      </c>
      <c r="AT215" s="29">
        <v>0</v>
      </c>
      <c r="AU215" s="29">
        <v>0</v>
      </c>
      <c r="AV215" s="30">
        <v>1</v>
      </c>
      <c r="AW215" s="30">
        <v>2</v>
      </c>
      <c r="AX215" s="30">
        <v>1</v>
      </c>
      <c r="AY215" s="30">
        <v>1</v>
      </c>
      <c r="AZ215" s="30">
        <v>0</v>
      </c>
      <c r="BA215" s="30">
        <v>0</v>
      </c>
      <c r="BB215" s="30">
        <v>1</v>
      </c>
      <c r="BC215" s="30">
        <v>0</v>
      </c>
      <c r="BD215" s="30">
        <v>0</v>
      </c>
      <c r="BE215" s="30">
        <v>0</v>
      </c>
      <c r="BF215" s="30">
        <v>1</v>
      </c>
      <c r="BG215" s="30">
        <v>1</v>
      </c>
      <c r="BH215" s="30">
        <v>0</v>
      </c>
      <c r="BI215" s="30">
        <v>0</v>
      </c>
      <c r="BJ215" s="30">
        <v>0</v>
      </c>
      <c r="BK215" s="2" t="s">
        <v>6015</v>
      </c>
      <c r="BR215" s="2"/>
      <c r="BV215" s="2"/>
    </row>
    <row r="216" spans="1:74" ht="15">
      <c r="A216" s="31" t="s">
        <v>52</v>
      </c>
      <c r="B216" s="31" t="s">
        <v>46</v>
      </c>
      <c r="C216" s="33">
        <v>65</v>
      </c>
      <c r="D216" s="32">
        <v>63</v>
      </c>
      <c r="E216" s="33">
        <v>2</v>
      </c>
      <c r="F216" s="33">
        <v>10</v>
      </c>
      <c r="G216" s="33">
        <v>1</v>
      </c>
      <c r="H216" s="33">
        <v>50</v>
      </c>
      <c r="I216" s="33">
        <v>0</v>
      </c>
      <c r="J216" s="33">
        <v>0</v>
      </c>
      <c r="K216" s="34">
        <f t="shared" si="27"/>
        <v>63</v>
      </c>
      <c r="L216" s="35"/>
      <c r="M216" s="36"/>
      <c r="N216" s="82"/>
      <c r="O216" s="82"/>
      <c r="P216" s="82"/>
      <c r="Q216" s="83"/>
      <c r="S216" s="37" t="s">
        <v>5973</v>
      </c>
      <c r="T216" s="56">
        <v>0</v>
      </c>
      <c r="U216" s="56">
        <v>0</v>
      </c>
      <c r="V216" s="56">
        <v>0</v>
      </c>
      <c r="W216" s="56">
        <v>0</v>
      </c>
      <c r="X216" s="56">
        <v>0</v>
      </c>
      <c r="Y216" s="37">
        <f t="shared" ref="Y216:Y222" si="29">SUM(T216:X216)</f>
        <v>0</v>
      </c>
      <c r="AL216" s="2" t="s">
        <v>6016</v>
      </c>
      <c r="AM216" s="30">
        <v>3</v>
      </c>
      <c r="AN216" s="30">
        <v>3</v>
      </c>
      <c r="AO216" s="30">
        <v>1</v>
      </c>
      <c r="AP216" s="30">
        <v>1</v>
      </c>
      <c r="AQ216" s="30">
        <v>1</v>
      </c>
      <c r="AR216" s="30">
        <v>0</v>
      </c>
      <c r="AS216" s="30">
        <v>0</v>
      </c>
      <c r="AT216" s="29">
        <v>0</v>
      </c>
      <c r="AU216" s="29">
        <v>1</v>
      </c>
      <c r="AV216" s="30">
        <v>1</v>
      </c>
      <c r="AW216" s="30">
        <v>0</v>
      </c>
      <c r="AX216" s="30">
        <v>0</v>
      </c>
      <c r="AY216" s="30">
        <v>1</v>
      </c>
      <c r="AZ216" s="30">
        <v>0</v>
      </c>
      <c r="BA216" s="30">
        <v>0</v>
      </c>
      <c r="BB216" s="30">
        <v>1</v>
      </c>
      <c r="BC216" s="30">
        <v>0</v>
      </c>
      <c r="BD216" s="30">
        <v>0</v>
      </c>
      <c r="BE216" s="30">
        <v>0</v>
      </c>
      <c r="BF216" s="30">
        <v>0</v>
      </c>
      <c r="BG216" s="30">
        <v>1</v>
      </c>
      <c r="BH216" s="30">
        <v>0</v>
      </c>
      <c r="BI216" s="30">
        <v>0</v>
      </c>
      <c r="BJ216" s="30">
        <v>0</v>
      </c>
      <c r="BK216" s="2" t="s">
        <v>6016</v>
      </c>
      <c r="BR216" s="2"/>
      <c r="BV216" s="2"/>
    </row>
    <row r="217" spans="1:74" ht="15">
      <c r="A217" s="31" t="s">
        <v>52</v>
      </c>
      <c r="B217" s="31" t="s">
        <v>49</v>
      </c>
      <c r="C217" s="32">
        <v>147</v>
      </c>
      <c r="D217" s="32">
        <v>128</v>
      </c>
      <c r="E217" s="32">
        <v>6</v>
      </c>
      <c r="F217" s="32">
        <v>40</v>
      </c>
      <c r="G217" s="32">
        <v>22</v>
      </c>
      <c r="H217" s="32">
        <v>60</v>
      </c>
      <c r="I217" s="32">
        <v>0</v>
      </c>
      <c r="J217" s="57">
        <v>0</v>
      </c>
      <c r="K217" s="34">
        <f t="shared" si="27"/>
        <v>128</v>
      </c>
      <c r="L217" s="35"/>
      <c r="M217" s="36"/>
      <c r="N217" s="82"/>
      <c r="O217" s="82"/>
      <c r="P217" s="82"/>
      <c r="Q217" s="83"/>
      <c r="S217" s="49" t="s">
        <v>5976</v>
      </c>
      <c r="T217" s="58">
        <v>0</v>
      </c>
      <c r="U217" s="58">
        <v>0</v>
      </c>
      <c r="V217" s="58">
        <v>0</v>
      </c>
      <c r="W217" s="58">
        <v>2</v>
      </c>
      <c r="X217" s="58">
        <v>0</v>
      </c>
      <c r="Y217" s="37">
        <f t="shared" si="29"/>
        <v>2</v>
      </c>
      <c r="AL217" s="2" t="s">
        <v>6017</v>
      </c>
      <c r="AM217" s="30">
        <v>10</v>
      </c>
      <c r="AN217" s="30">
        <v>3</v>
      </c>
      <c r="AO217" s="30">
        <v>5</v>
      </c>
      <c r="AP217" s="30">
        <v>3</v>
      </c>
      <c r="AQ217" s="30">
        <v>2</v>
      </c>
      <c r="AR217" s="30">
        <v>0</v>
      </c>
      <c r="AS217" s="30">
        <v>0</v>
      </c>
      <c r="AT217" s="29">
        <v>0</v>
      </c>
      <c r="AU217" s="29">
        <v>1</v>
      </c>
      <c r="AV217" s="30">
        <v>1</v>
      </c>
      <c r="AW217" s="30">
        <v>0</v>
      </c>
      <c r="AX217" s="30">
        <v>0</v>
      </c>
      <c r="AY217" s="30">
        <v>1</v>
      </c>
      <c r="AZ217" s="30">
        <v>0</v>
      </c>
      <c r="BA217" s="30">
        <v>0</v>
      </c>
      <c r="BB217" s="30">
        <v>1</v>
      </c>
      <c r="BC217" s="30">
        <v>0</v>
      </c>
      <c r="BD217" s="30">
        <v>0</v>
      </c>
      <c r="BE217" s="30">
        <v>0</v>
      </c>
      <c r="BF217" s="30">
        <v>0</v>
      </c>
      <c r="BG217" s="30">
        <v>1</v>
      </c>
      <c r="BH217" s="30">
        <v>0</v>
      </c>
      <c r="BI217" s="30">
        <v>0</v>
      </c>
      <c r="BJ217" s="30">
        <v>0</v>
      </c>
      <c r="BK217" s="2" t="s">
        <v>6017</v>
      </c>
      <c r="BR217" s="2"/>
      <c r="BV217" s="2"/>
    </row>
    <row r="218" spans="1:74" ht="15">
      <c r="A218" s="31" t="s">
        <v>52</v>
      </c>
      <c r="B218" s="31" t="s">
        <v>50</v>
      </c>
      <c r="C218" s="32">
        <v>17</v>
      </c>
      <c r="D218" s="32">
        <v>17</v>
      </c>
      <c r="E218" s="32">
        <v>0</v>
      </c>
      <c r="F218" s="32">
        <v>14</v>
      </c>
      <c r="G218" s="32">
        <v>3</v>
      </c>
      <c r="H218" s="32">
        <v>0</v>
      </c>
      <c r="I218" s="32">
        <v>0</v>
      </c>
      <c r="J218" s="57">
        <v>0</v>
      </c>
      <c r="K218" s="34">
        <f t="shared" si="27"/>
        <v>17</v>
      </c>
      <c r="L218" s="35"/>
      <c r="M218" s="36"/>
      <c r="N218" s="82"/>
      <c r="O218" s="82"/>
      <c r="P218" s="82"/>
      <c r="Q218" s="83"/>
      <c r="S218" s="37" t="s">
        <v>5977</v>
      </c>
      <c r="T218" s="59">
        <v>0</v>
      </c>
      <c r="U218" s="59">
        <v>0</v>
      </c>
      <c r="V218" s="59">
        <v>0</v>
      </c>
      <c r="W218" s="59">
        <v>2</v>
      </c>
      <c r="X218" s="59">
        <v>0</v>
      </c>
      <c r="Y218" s="37">
        <f t="shared" si="29"/>
        <v>2</v>
      </c>
      <c r="AL218" s="2" t="s">
        <v>6018</v>
      </c>
      <c r="AM218" s="30">
        <v>51</v>
      </c>
      <c r="AN218" s="30">
        <v>46</v>
      </c>
      <c r="AO218" s="30">
        <v>37</v>
      </c>
      <c r="AP218" s="30">
        <v>28</v>
      </c>
      <c r="AQ218" s="30">
        <v>23</v>
      </c>
      <c r="AR218" s="30">
        <v>12</v>
      </c>
      <c r="AS218" s="30">
        <v>18</v>
      </c>
      <c r="AT218" s="29">
        <v>8</v>
      </c>
      <c r="AU218" s="29">
        <v>10</v>
      </c>
      <c r="AV218" s="30">
        <v>4</v>
      </c>
      <c r="AW218" s="30">
        <v>1</v>
      </c>
      <c r="AX218" s="30">
        <v>5</v>
      </c>
      <c r="AY218" s="30">
        <v>3</v>
      </c>
      <c r="AZ218" s="30">
        <v>0</v>
      </c>
      <c r="BA218" s="30">
        <v>0</v>
      </c>
      <c r="BB218" s="30">
        <v>2</v>
      </c>
      <c r="BC218" s="30">
        <v>0</v>
      </c>
      <c r="BD218" s="30">
        <v>0</v>
      </c>
      <c r="BE218" s="30">
        <v>0</v>
      </c>
      <c r="BF218" s="30">
        <v>4</v>
      </c>
      <c r="BG218" s="30">
        <v>1</v>
      </c>
      <c r="BH218" s="30">
        <v>1</v>
      </c>
      <c r="BI218" s="30">
        <v>0</v>
      </c>
      <c r="BJ218" s="30">
        <v>0</v>
      </c>
      <c r="BK218" s="2" t="s">
        <v>6018</v>
      </c>
      <c r="BR218" s="2"/>
      <c r="BV218" s="2"/>
    </row>
    <row r="219" spans="1:74" ht="15">
      <c r="A219" s="31" t="s">
        <v>52</v>
      </c>
      <c r="B219" s="31" t="s">
        <v>53</v>
      </c>
      <c r="C219" s="32">
        <v>18</v>
      </c>
      <c r="D219" s="32">
        <v>18</v>
      </c>
      <c r="E219" s="32">
        <v>0</v>
      </c>
      <c r="F219" s="32">
        <v>4</v>
      </c>
      <c r="G219" s="32">
        <v>14</v>
      </c>
      <c r="H219" s="32">
        <v>0</v>
      </c>
      <c r="I219" s="32">
        <v>0</v>
      </c>
      <c r="J219" s="57">
        <v>0</v>
      </c>
      <c r="K219" s="84">
        <f t="shared" si="27"/>
        <v>18</v>
      </c>
      <c r="L219" s="35"/>
      <c r="M219" s="36"/>
      <c r="N219" s="82"/>
      <c r="O219" s="82"/>
      <c r="P219" s="82"/>
      <c r="Q219" s="83"/>
      <c r="S219" s="49" t="s">
        <v>6005</v>
      </c>
      <c r="T219" s="58">
        <v>0</v>
      </c>
      <c r="U219" s="58">
        <v>4</v>
      </c>
      <c r="V219" s="58">
        <v>0</v>
      </c>
      <c r="W219" s="58">
        <v>17</v>
      </c>
      <c r="X219" s="58">
        <v>0</v>
      </c>
      <c r="Y219" s="37">
        <f t="shared" si="29"/>
        <v>21</v>
      </c>
      <c r="BI219" s="44"/>
      <c r="BR219" s="2"/>
      <c r="BV219" s="2"/>
    </row>
    <row r="220" spans="1:74" ht="15">
      <c r="A220" s="31" t="s">
        <v>52</v>
      </c>
      <c r="B220" s="31" t="s">
        <v>38</v>
      </c>
      <c r="C220" s="32">
        <v>543</v>
      </c>
      <c r="D220" s="32">
        <v>543</v>
      </c>
      <c r="E220" s="32">
        <v>12</v>
      </c>
      <c r="F220" s="32">
        <v>53</v>
      </c>
      <c r="G220" s="32">
        <v>18</v>
      </c>
      <c r="H220" s="32">
        <v>74</v>
      </c>
      <c r="I220" s="32">
        <v>385</v>
      </c>
      <c r="J220" s="57">
        <v>0</v>
      </c>
      <c r="K220" s="84">
        <f t="shared" si="27"/>
        <v>542</v>
      </c>
      <c r="L220" s="85"/>
      <c r="M220" s="61">
        <f>SUM(K216:K220)</f>
        <v>768</v>
      </c>
      <c r="N220" s="82"/>
      <c r="O220" s="82"/>
      <c r="P220" s="82"/>
      <c r="Q220" s="83"/>
      <c r="S220" s="53" t="s">
        <v>6007</v>
      </c>
      <c r="T220" s="56">
        <v>2</v>
      </c>
      <c r="U220" s="56">
        <v>10</v>
      </c>
      <c r="V220" s="56">
        <v>1</v>
      </c>
      <c r="W220" s="56">
        <v>50</v>
      </c>
      <c r="X220" s="56">
        <v>0</v>
      </c>
      <c r="Y220" s="37">
        <f t="shared" si="29"/>
        <v>63</v>
      </c>
      <c r="BI220" s="44"/>
      <c r="BR220" s="2"/>
      <c r="BV220" s="2"/>
    </row>
    <row r="221" spans="1:74" ht="15">
      <c r="A221" s="47" t="s">
        <v>6009</v>
      </c>
      <c r="B221" s="47" t="s">
        <v>49</v>
      </c>
      <c r="C221" s="40">
        <v>2</v>
      </c>
      <c r="D221" s="40">
        <v>2</v>
      </c>
      <c r="E221" s="40">
        <v>0</v>
      </c>
      <c r="F221" s="40">
        <v>0</v>
      </c>
      <c r="G221" s="40">
        <v>0</v>
      </c>
      <c r="H221" s="40">
        <v>2</v>
      </c>
      <c r="I221" s="40">
        <v>0</v>
      </c>
      <c r="J221" s="40">
        <v>0</v>
      </c>
      <c r="K221" s="48">
        <f t="shared" si="27"/>
        <v>2</v>
      </c>
      <c r="L221" s="85"/>
      <c r="M221" s="61"/>
      <c r="N221" s="82"/>
      <c r="O221" s="82"/>
      <c r="P221" s="82"/>
      <c r="Q221" s="83"/>
      <c r="S221" s="49" t="s">
        <v>6009</v>
      </c>
      <c r="T221" s="62">
        <v>0</v>
      </c>
      <c r="U221" s="62">
        <v>0</v>
      </c>
      <c r="V221" s="62">
        <v>0</v>
      </c>
      <c r="W221" s="62">
        <v>0</v>
      </c>
      <c r="X221" s="62">
        <v>0</v>
      </c>
      <c r="Y221" s="37">
        <f t="shared" si="29"/>
        <v>0</v>
      </c>
      <c r="BI221" s="44"/>
      <c r="BR221" s="2"/>
      <c r="BV221" s="2"/>
    </row>
    <row r="222" spans="1:74" ht="15">
      <c r="A222" s="47" t="s">
        <v>6009</v>
      </c>
      <c r="B222" s="47" t="s">
        <v>50</v>
      </c>
      <c r="C222" s="40">
        <v>2</v>
      </c>
      <c r="D222" s="40">
        <v>2</v>
      </c>
      <c r="E222" s="40">
        <v>0</v>
      </c>
      <c r="F222" s="40">
        <v>0</v>
      </c>
      <c r="G222" s="40">
        <v>0</v>
      </c>
      <c r="H222" s="40">
        <v>2</v>
      </c>
      <c r="I222" s="40">
        <v>0</v>
      </c>
      <c r="J222" s="40">
        <v>0</v>
      </c>
      <c r="K222" s="48">
        <f>SUM(E222:J222)</f>
        <v>2</v>
      </c>
      <c r="L222" s="61"/>
      <c r="M222" s="61">
        <v>4</v>
      </c>
      <c r="N222" s="82"/>
      <c r="O222" s="82"/>
      <c r="P222" s="82"/>
      <c r="Q222" s="83"/>
      <c r="S222" s="63"/>
      <c r="T222" s="35">
        <f>SUM(T216:T221)</f>
        <v>2</v>
      </c>
      <c r="U222" s="35">
        <f>SUM(U216:U221)</f>
        <v>14</v>
      </c>
      <c r="V222" s="35">
        <f>SUM(V216:V221)</f>
        <v>1</v>
      </c>
      <c r="W222" s="35">
        <f>SUM(W216:W221)</f>
        <v>71</v>
      </c>
      <c r="X222" s="35">
        <f>SUM(X216:X221)</f>
        <v>0</v>
      </c>
      <c r="Y222" s="37">
        <f t="shared" si="29"/>
        <v>88</v>
      </c>
      <c r="BI222" s="44"/>
      <c r="BR222" s="2"/>
      <c r="BV222" s="2"/>
    </row>
    <row r="223" spans="1:74" ht="15">
      <c r="A223" s="65" t="s">
        <v>6026</v>
      </c>
      <c r="B223" s="66"/>
      <c r="C223" s="33">
        <f>SUM(C205:C222)</f>
        <v>1299</v>
      </c>
      <c r="D223" s="33">
        <f>SUM(D205:D222)</f>
        <v>1274</v>
      </c>
      <c r="E223" s="33">
        <f t="shared" ref="E223:J223" si="30">SUM(E205:E222)</f>
        <v>23</v>
      </c>
      <c r="F223" s="33">
        <f t="shared" si="30"/>
        <v>136</v>
      </c>
      <c r="G223" s="33">
        <f t="shared" si="30"/>
        <v>59</v>
      </c>
      <c r="H223" s="33">
        <f t="shared" si="30"/>
        <v>300</v>
      </c>
      <c r="I223" s="33">
        <f t="shared" si="30"/>
        <v>756</v>
      </c>
      <c r="J223" s="33">
        <f t="shared" si="30"/>
        <v>0</v>
      </c>
      <c r="K223" s="34">
        <f>SUM(E223:J223)</f>
        <v>1274</v>
      </c>
      <c r="L223" s="61"/>
      <c r="M223" s="61">
        <f>SUM(M205:M222)</f>
        <v>1274</v>
      </c>
      <c r="N223" s="82"/>
      <c r="O223" s="82"/>
      <c r="P223" s="82"/>
      <c r="Q223" s="83"/>
      <c r="BI223" s="44"/>
      <c r="BR223" s="2"/>
      <c r="BV223" s="2"/>
    </row>
    <row r="224" spans="1:74" ht="15">
      <c r="M224" s="63"/>
      <c r="N224" s="82"/>
      <c r="O224" s="82"/>
      <c r="P224" s="82"/>
      <c r="Q224" s="83"/>
      <c r="AL224" s="2" t="s">
        <v>48</v>
      </c>
      <c r="AM224" s="2" t="s">
        <v>6021</v>
      </c>
      <c r="AN224" s="2" t="s">
        <v>5979</v>
      </c>
      <c r="AO224" s="2" t="s">
        <v>5980</v>
      </c>
      <c r="AP224" s="2" t="s">
        <v>5981</v>
      </c>
      <c r="AQ224" s="2" t="s">
        <v>5982</v>
      </c>
      <c r="AR224" s="2" t="s">
        <v>5983</v>
      </c>
      <c r="AS224" s="2" t="s">
        <v>5984</v>
      </c>
      <c r="AT224" s="51" t="s">
        <v>5985</v>
      </c>
      <c r="AU224" s="51" t="s">
        <v>5986</v>
      </c>
      <c r="AV224" s="2" t="s">
        <v>5987</v>
      </c>
      <c r="AW224" s="2" t="s">
        <v>5988</v>
      </c>
      <c r="AX224" s="2" t="s">
        <v>5989</v>
      </c>
      <c r="AY224" s="2" t="s">
        <v>5990</v>
      </c>
      <c r="AZ224" s="2" t="s">
        <v>5991</v>
      </c>
      <c r="BA224" s="2" t="s">
        <v>5992</v>
      </c>
      <c r="BB224" s="2" t="s">
        <v>5993</v>
      </c>
      <c r="BC224" s="2" t="s">
        <v>5994</v>
      </c>
      <c r="BD224" s="2" t="s">
        <v>5995</v>
      </c>
      <c r="BE224" s="2" t="s">
        <v>5996</v>
      </c>
      <c r="BF224" s="2" t="s">
        <v>5997</v>
      </c>
      <c r="BG224" s="2" t="s">
        <v>5998</v>
      </c>
      <c r="BH224" s="2" t="s">
        <v>5999</v>
      </c>
      <c r="BI224" s="64" t="s">
        <v>6022</v>
      </c>
      <c r="BJ224" s="2" t="s">
        <v>6001</v>
      </c>
      <c r="BR224" s="2"/>
      <c r="BV224" s="2"/>
    </row>
    <row r="225" spans="1:74" ht="15">
      <c r="L225" s="63"/>
      <c r="M225" s="63"/>
      <c r="N225" s="82"/>
      <c r="O225" s="82"/>
      <c r="P225" s="82"/>
      <c r="Q225" s="83"/>
      <c r="S225" s="37" t="s">
        <v>6023</v>
      </c>
      <c r="T225" s="37" t="s">
        <v>39</v>
      </c>
      <c r="U225" s="37" t="s">
        <v>40</v>
      </c>
      <c r="V225" s="37" t="s">
        <v>41</v>
      </c>
      <c r="W225" s="37" t="s">
        <v>42</v>
      </c>
      <c r="X225" s="37" t="s">
        <v>43</v>
      </c>
      <c r="Y225" s="37" t="s">
        <v>6024</v>
      </c>
      <c r="AL225" s="2" t="s">
        <v>6019</v>
      </c>
      <c r="AM225" s="30">
        <v>713</v>
      </c>
      <c r="AN225" s="30">
        <v>352</v>
      </c>
      <c r="AO225" s="30">
        <v>266</v>
      </c>
      <c r="AP225" s="30">
        <v>249</v>
      </c>
      <c r="AQ225" s="30">
        <v>156</v>
      </c>
      <c r="AR225" s="30">
        <v>84</v>
      </c>
      <c r="AS225" s="30">
        <v>62</v>
      </c>
      <c r="AT225" s="29">
        <v>82</v>
      </c>
      <c r="AU225" s="29">
        <v>42</v>
      </c>
      <c r="AV225" s="30">
        <v>52</v>
      </c>
      <c r="AW225" s="30">
        <v>37</v>
      </c>
      <c r="AX225" s="30">
        <v>17</v>
      </c>
      <c r="AY225" s="30">
        <v>19</v>
      </c>
      <c r="AZ225" s="30">
        <v>37</v>
      </c>
      <c r="BA225" s="30">
        <v>13</v>
      </c>
      <c r="BB225" s="30">
        <v>19</v>
      </c>
      <c r="BC225" s="30">
        <v>16</v>
      </c>
      <c r="BD225" s="60">
        <v>11</v>
      </c>
      <c r="BE225" s="30">
        <v>3</v>
      </c>
      <c r="BF225" s="30">
        <v>6</v>
      </c>
      <c r="BG225" s="30">
        <v>2</v>
      </c>
      <c r="BH225" s="30">
        <v>3</v>
      </c>
      <c r="BI225" s="30">
        <v>5</v>
      </c>
      <c r="BJ225" s="30">
        <v>3</v>
      </c>
      <c r="BK225" s="2" t="s">
        <v>6019</v>
      </c>
      <c r="BR225" s="2"/>
      <c r="BV225" s="2"/>
    </row>
    <row r="226" spans="1:74" ht="15">
      <c r="L226" s="63"/>
      <c r="M226" s="63"/>
      <c r="N226" s="82"/>
      <c r="O226" s="82"/>
      <c r="P226" s="82"/>
      <c r="Q226" s="83"/>
      <c r="S226" s="37" t="s">
        <v>5973</v>
      </c>
      <c r="T226" s="46">
        <v>0</v>
      </c>
      <c r="U226" s="46">
        <v>0</v>
      </c>
      <c r="V226" s="46">
        <v>0</v>
      </c>
      <c r="W226" s="59">
        <v>3</v>
      </c>
      <c r="X226" s="46">
        <v>0</v>
      </c>
      <c r="Y226" s="53">
        <f t="shared" ref="Y226:Y232" si="31">SUM(T226:W226)</f>
        <v>3</v>
      </c>
      <c r="Z226" s="37" t="s">
        <v>5973</v>
      </c>
      <c r="AL226" s="2" t="s">
        <v>6020</v>
      </c>
      <c r="AM226" s="30">
        <v>1</v>
      </c>
      <c r="AN226" s="30">
        <v>28</v>
      </c>
      <c r="AO226" s="30">
        <v>72</v>
      </c>
      <c r="AP226" s="30">
        <v>273</v>
      </c>
      <c r="AQ226" s="30">
        <v>355</v>
      </c>
      <c r="AR226" s="30">
        <v>161</v>
      </c>
      <c r="AS226" s="30">
        <v>145</v>
      </c>
      <c r="AT226" s="29">
        <v>92</v>
      </c>
      <c r="AU226" s="29">
        <v>72</v>
      </c>
      <c r="AV226" s="30">
        <v>60</v>
      </c>
      <c r="AW226" s="30">
        <v>43</v>
      </c>
      <c r="AX226" s="30">
        <v>40</v>
      </c>
      <c r="AY226" s="30">
        <v>31</v>
      </c>
      <c r="AZ226" s="30">
        <v>39</v>
      </c>
      <c r="BA226" s="30">
        <v>28</v>
      </c>
      <c r="BB226" s="30">
        <v>32</v>
      </c>
      <c r="BC226" s="30">
        <v>17</v>
      </c>
      <c r="BD226" s="60">
        <v>29</v>
      </c>
      <c r="BE226" s="30">
        <v>10</v>
      </c>
      <c r="BF226" s="30">
        <v>15</v>
      </c>
      <c r="BG226" s="30">
        <v>6</v>
      </c>
      <c r="BH226" s="30">
        <v>14</v>
      </c>
      <c r="BI226" s="30">
        <v>7</v>
      </c>
      <c r="BJ226" s="30">
        <v>4</v>
      </c>
      <c r="BK226" s="2" t="s">
        <v>6020</v>
      </c>
      <c r="BR226" s="2"/>
      <c r="BV226" s="2"/>
    </row>
    <row r="227" spans="1:74" ht="15">
      <c r="L227" s="63"/>
      <c r="M227" s="63"/>
      <c r="N227" s="82"/>
      <c r="O227" s="82"/>
      <c r="P227" s="82"/>
      <c r="Q227" s="83"/>
      <c r="S227" s="49" t="s">
        <v>5976</v>
      </c>
      <c r="T227" s="50">
        <v>0</v>
      </c>
      <c r="U227" s="50">
        <v>0</v>
      </c>
      <c r="V227" s="50">
        <v>0</v>
      </c>
      <c r="W227" s="58">
        <v>4</v>
      </c>
      <c r="X227" s="50">
        <v>0</v>
      </c>
      <c r="Y227" s="53">
        <f t="shared" si="31"/>
        <v>4</v>
      </c>
      <c r="Z227" s="49" t="s">
        <v>5976</v>
      </c>
      <c r="AL227" s="2" t="s">
        <v>6025</v>
      </c>
      <c r="AM227" s="30">
        <v>0</v>
      </c>
      <c r="AN227" s="30">
        <v>0</v>
      </c>
      <c r="AO227" s="30">
        <v>0</v>
      </c>
      <c r="AP227" s="30">
        <v>0</v>
      </c>
      <c r="AQ227" s="30">
        <v>2</v>
      </c>
      <c r="AR227" s="30">
        <v>15</v>
      </c>
      <c r="AS227" s="30">
        <v>39</v>
      </c>
      <c r="AT227" s="29">
        <v>174</v>
      </c>
      <c r="AU227" s="29">
        <v>257</v>
      </c>
      <c r="AV227" s="30">
        <v>409</v>
      </c>
      <c r="AW227" s="30">
        <v>233</v>
      </c>
      <c r="AX227" s="30">
        <v>203</v>
      </c>
      <c r="AY227" s="30">
        <v>114</v>
      </c>
      <c r="AZ227" s="30">
        <v>154</v>
      </c>
      <c r="BA227" s="30">
        <v>112</v>
      </c>
      <c r="BB227" s="30">
        <v>124</v>
      </c>
      <c r="BC227" s="30">
        <v>60</v>
      </c>
      <c r="BD227" s="60">
        <v>87</v>
      </c>
      <c r="BE227" s="30">
        <v>39</v>
      </c>
      <c r="BF227" s="30">
        <v>57</v>
      </c>
      <c r="BG227" s="30">
        <v>29</v>
      </c>
      <c r="BH227" s="30">
        <v>50</v>
      </c>
      <c r="BI227" s="30">
        <v>34</v>
      </c>
      <c r="BJ227" s="30">
        <v>35</v>
      </c>
      <c r="BK227" s="2" t="s">
        <v>6025</v>
      </c>
      <c r="BR227" s="2"/>
      <c r="BV227" s="2"/>
    </row>
    <row r="228" spans="1:74" ht="15">
      <c r="L228" s="63"/>
      <c r="M228" s="61"/>
      <c r="N228" s="82"/>
      <c r="O228" s="82"/>
      <c r="P228" s="82"/>
      <c r="Q228" s="83"/>
      <c r="S228" s="37" t="s">
        <v>5977</v>
      </c>
      <c r="T228" s="72">
        <v>0</v>
      </c>
      <c r="U228" s="72">
        <v>4</v>
      </c>
      <c r="V228" s="72">
        <v>0</v>
      </c>
      <c r="W228" s="59">
        <v>31</v>
      </c>
      <c r="X228" s="46">
        <v>45</v>
      </c>
      <c r="Y228" s="53">
        <f t="shared" si="31"/>
        <v>35</v>
      </c>
      <c r="Z228" s="37" t="s">
        <v>5977</v>
      </c>
      <c r="AL228" s="67" t="s">
        <v>6027</v>
      </c>
      <c r="AM228" s="68">
        <v>0</v>
      </c>
      <c r="AN228" s="68">
        <v>0</v>
      </c>
      <c r="AO228" s="68">
        <v>0</v>
      </c>
      <c r="AP228" s="68">
        <v>0</v>
      </c>
      <c r="AQ228" s="68">
        <v>0</v>
      </c>
      <c r="AR228" s="68">
        <v>0</v>
      </c>
      <c r="AS228" s="68">
        <v>0</v>
      </c>
      <c r="AT228" s="68">
        <v>0</v>
      </c>
      <c r="AU228" s="68">
        <v>0</v>
      </c>
      <c r="AV228" s="68">
        <v>2</v>
      </c>
      <c r="AW228" s="68">
        <v>10</v>
      </c>
      <c r="AX228" s="68">
        <v>51</v>
      </c>
      <c r="AY228" s="68">
        <v>115</v>
      </c>
      <c r="AZ228" s="68">
        <v>428</v>
      </c>
      <c r="BA228" s="68">
        <v>525</v>
      </c>
      <c r="BB228" s="68">
        <v>467</v>
      </c>
      <c r="BC228" s="68">
        <v>379</v>
      </c>
      <c r="BD228" s="69">
        <v>320</v>
      </c>
      <c r="BE228" s="69">
        <v>115</v>
      </c>
      <c r="BF228" s="68">
        <v>91</v>
      </c>
      <c r="BG228" s="68">
        <v>54</v>
      </c>
      <c r="BH228" s="70">
        <v>62</v>
      </c>
      <c r="BI228" s="71">
        <v>37</v>
      </c>
      <c r="BJ228" s="71">
        <v>45</v>
      </c>
      <c r="BK228" s="67" t="s">
        <v>6027</v>
      </c>
      <c r="BR228" s="2"/>
      <c r="BV228" s="2"/>
    </row>
    <row r="229" spans="1:74" ht="15">
      <c r="L229" s="63"/>
      <c r="M229" s="61"/>
      <c r="N229" s="82"/>
      <c r="O229" s="82"/>
      <c r="P229" s="82"/>
      <c r="Q229" s="83"/>
      <c r="S229" s="49" t="s">
        <v>6005</v>
      </c>
      <c r="T229" s="50">
        <v>3</v>
      </c>
      <c r="U229" s="50">
        <v>7</v>
      </c>
      <c r="V229" s="50">
        <v>1</v>
      </c>
      <c r="W229" s="58">
        <v>53</v>
      </c>
      <c r="X229" s="50">
        <v>326</v>
      </c>
      <c r="Y229" s="53">
        <f t="shared" si="31"/>
        <v>64</v>
      </c>
      <c r="Z229" s="49" t="s">
        <v>6005</v>
      </c>
      <c r="AL229" s="2" t="s">
        <v>6028</v>
      </c>
      <c r="AM229" s="30">
        <v>0</v>
      </c>
      <c r="AN229" s="30">
        <v>0</v>
      </c>
      <c r="AO229" s="30">
        <v>0</v>
      </c>
      <c r="AP229" s="30">
        <v>0</v>
      </c>
      <c r="AQ229" s="30">
        <v>0</v>
      </c>
      <c r="AR229" s="30">
        <v>0</v>
      </c>
      <c r="AS229" s="30">
        <v>0</v>
      </c>
      <c r="AT229" s="30">
        <v>0</v>
      </c>
      <c r="AU229" s="30">
        <v>0</v>
      </c>
      <c r="AV229" s="30">
        <v>1</v>
      </c>
      <c r="AW229" s="30">
        <v>7</v>
      </c>
      <c r="AX229" s="30">
        <v>40</v>
      </c>
      <c r="AY229" s="30">
        <v>42</v>
      </c>
      <c r="AZ229" s="30">
        <v>161</v>
      </c>
      <c r="BA229" s="30">
        <v>182</v>
      </c>
      <c r="BB229" s="30">
        <v>349</v>
      </c>
      <c r="BC229" s="30">
        <v>202</v>
      </c>
      <c r="BD229" s="60">
        <v>211</v>
      </c>
      <c r="BE229" s="30">
        <v>120</v>
      </c>
      <c r="BF229" s="30">
        <v>162</v>
      </c>
      <c r="BG229" s="30">
        <v>71</v>
      </c>
      <c r="BH229" s="30">
        <v>109</v>
      </c>
      <c r="BI229" s="30">
        <v>69</v>
      </c>
      <c r="BJ229" s="30">
        <v>64</v>
      </c>
      <c r="BK229" s="2" t="s">
        <v>6028</v>
      </c>
      <c r="BR229" s="2"/>
      <c r="BV229" s="2"/>
    </row>
    <row r="230" spans="1:74" ht="15">
      <c r="C230" s="63"/>
      <c r="D230" s="78"/>
      <c r="E230" s="78"/>
      <c r="F230" s="81"/>
      <c r="G230" s="74"/>
      <c r="H230" s="78"/>
      <c r="I230" s="78"/>
      <c r="J230" s="78"/>
      <c r="K230" s="81"/>
      <c r="L230" s="63"/>
      <c r="M230" s="63"/>
      <c r="N230" s="82"/>
      <c r="O230" s="82"/>
      <c r="P230" s="82"/>
      <c r="Q230" s="83"/>
      <c r="S230" s="53" t="s">
        <v>6007</v>
      </c>
      <c r="T230" s="46">
        <v>18</v>
      </c>
      <c r="U230" s="46">
        <v>111</v>
      </c>
      <c r="V230" s="46">
        <v>57</v>
      </c>
      <c r="W230" s="59">
        <v>134</v>
      </c>
      <c r="X230" s="46">
        <v>385</v>
      </c>
      <c r="Y230" s="53">
        <f t="shared" si="31"/>
        <v>320</v>
      </c>
      <c r="Z230" s="53" t="s">
        <v>6007</v>
      </c>
      <c r="AL230" s="67" t="s">
        <v>6029</v>
      </c>
      <c r="AM230" s="68">
        <v>0</v>
      </c>
      <c r="AN230" s="68">
        <v>0</v>
      </c>
      <c r="AO230" s="68">
        <v>0</v>
      </c>
      <c r="AP230" s="68">
        <v>0</v>
      </c>
      <c r="AQ230" s="68">
        <v>0</v>
      </c>
      <c r="AR230" s="68">
        <v>0</v>
      </c>
      <c r="AS230" s="68">
        <v>0</v>
      </c>
      <c r="AT230" s="68">
        <v>0</v>
      </c>
      <c r="AU230" s="68">
        <v>0</v>
      </c>
      <c r="AV230" s="68">
        <v>0</v>
      </c>
      <c r="AW230" s="68">
        <v>0</v>
      </c>
      <c r="AX230" s="68">
        <v>13</v>
      </c>
      <c r="AY230" s="68">
        <v>33</v>
      </c>
      <c r="AZ230" s="68">
        <v>51</v>
      </c>
      <c r="BA230" s="68">
        <v>28</v>
      </c>
      <c r="BB230" s="68">
        <v>181</v>
      </c>
      <c r="BC230" s="68">
        <v>177</v>
      </c>
      <c r="BD230" s="69">
        <v>386</v>
      </c>
      <c r="BE230" s="69">
        <v>395</v>
      </c>
      <c r="BF230" s="68">
        <v>522</v>
      </c>
      <c r="BG230" s="68">
        <v>271</v>
      </c>
      <c r="BH230" s="70">
        <v>333</v>
      </c>
      <c r="BI230" s="71">
        <v>316</v>
      </c>
      <c r="BJ230" s="71">
        <v>325</v>
      </c>
      <c r="BK230" s="67" t="s">
        <v>6029</v>
      </c>
      <c r="BR230" s="2"/>
      <c r="BV230" s="2"/>
    </row>
    <row r="231" spans="1:74" ht="15">
      <c r="C231" s="63"/>
      <c r="D231" s="78"/>
      <c r="E231" s="78"/>
      <c r="F231" s="81"/>
      <c r="G231" s="74"/>
      <c r="H231" s="78"/>
      <c r="I231" s="78"/>
      <c r="J231" s="78"/>
      <c r="K231" s="81"/>
      <c r="L231" s="63"/>
      <c r="M231" s="63"/>
      <c r="N231" s="82"/>
      <c r="O231" s="82"/>
      <c r="P231" s="82"/>
      <c r="Q231" s="83"/>
      <c r="S231" s="49" t="s">
        <v>6009</v>
      </c>
      <c r="T231" s="50">
        <v>0</v>
      </c>
      <c r="U231" s="50">
        <v>0</v>
      </c>
      <c r="V231" s="50">
        <v>0</v>
      </c>
      <c r="W231" s="73">
        <v>4</v>
      </c>
      <c r="X231" s="50">
        <v>0</v>
      </c>
      <c r="Y231" s="53">
        <f t="shared" si="31"/>
        <v>4</v>
      </c>
      <c r="Z231" s="49" t="s">
        <v>6009</v>
      </c>
      <c r="AL231" s="2" t="s">
        <v>6030</v>
      </c>
      <c r="AM231" s="30">
        <v>0</v>
      </c>
      <c r="AN231" s="30">
        <v>0</v>
      </c>
      <c r="AO231" s="30">
        <v>0</v>
      </c>
      <c r="AP231" s="30">
        <v>0</v>
      </c>
      <c r="AQ231" s="30">
        <v>0</v>
      </c>
      <c r="AR231" s="30">
        <v>0</v>
      </c>
      <c r="AS231" s="30">
        <v>0</v>
      </c>
      <c r="AT231" s="30">
        <v>0</v>
      </c>
      <c r="AU231" s="30">
        <v>0</v>
      </c>
      <c r="AV231" s="30">
        <v>0</v>
      </c>
      <c r="AW231" s="30">
        <v>0</v>
      </c>
      <c r="AX231" s="30">
        <v>0</v>
      </c>
      <c r="AY231" s="30">
        <v>0</v>
      </c>
      <c r="AZ231" s="30">
        <v>0</v>
      </c>
      <c r="BA231" s="30">
        <v>0</v>
      </c>
      <c r="BB231" s="30">
        <v>0</v>
      </c>
      <c r="BC231" s="30">
        <v>0</v>
      </c>
      <c r="BD231" s="60">
        <v>61</v>
      </c>
      <c r="BE231" s="30">
        <v>57</v>
      </c>
      <c r="BF231" s="30">
        <v>152</v>
      </c>
      <c r="BG231" s="30">
        <v>72</v>
      </c>
      <c r="BH231" s="30">
        <v>204</v>
      </c>
      <c r="BI231" s="30">
        <v>229</v>
      </c>
      <c r="BJ231" s="30">
        <v>320</v>
      </c>
      <c r="BK231" s="2" t="s">
        <v>6030</v>
      </c>
      <c r="BR231" s="2"/>
      <c r="BV231" s="2"/>
    </row>
    <row r="232" spans="1:74" ht="15">
      <c r="N232" s="82"/>
      <c r="O232" s="82"/>
      <c r="P232" s="82"/>
      <c r="Q232" s="83"/>
      <c r="T232" s="74">
        <f>SUM(T226:T231)</f>
        <v>21</v>
      </c>
      <c r="U232" s="74">
        <f>SUM(U226:U231)</f>
        <v>122</v>
      </c>
      <c r="V232" s="74">
        <f>SUM(V226:V231)</f>
        <v>58</v>
      </c>
      <c r="W232" s="74">
        <f>SUM(W226:W231)</f>
        <v>229</v>
      </c>
      <c r="X232" s="74">
        <f>SUM(X226:X231)</f>
        <v>756</v>
      </c>
      <c r="Y232" s="53">
        <f t="shared" si="31"/>
        <v>430</v>
      </c>
      <c r="AL232" s="67" t="s">
        <v>6031</v>
      </c>
      <c r="AM232" s="68">
        <v>0</v>
      </c>
      <c r="AN232" s="68">
        <v>0</v>
      </c>
      <c r="AO232" s="68">
        <v>0</v>
      </c>
      <c r="AP232" s="68">
        <v>0</v>
      </c>
      <c r="AQ232" s="68">
        <v>0</v>
      </c>
      <c r="AR232" s="68">
        <v>0</v>
      </c>
      <c r="AS232" s="68">
        <v>0</v>
      </c>
      <c r="AT232" s="68">
        <v>0</v>
      </c>
      <c r="AU232" s="68">
        <v>0</v>
      </c>
      <c r="AV232" s="68">
        <v>0</v>
      </c>
      <c r="AW232" s="68">
        <v>0</v>
      </c>
      <c r="AX232" s="68">
        <v>0</v>
      </c>
      <c r="AY232" s="68">
        <v>0</v>
      </c>
      <c r="AZ232" s="68">
        <v>0</v>
      </c>
      <c r="BA232" s="68">
        <v>0</v>
      </c>
      <c r="BB232" s="68">
        <v>0</v>
      </c>
      <c r="BC232" s="68">
        <v>0</v>
      </c>
      <c r="BD232" s="69">
        <v>0</v>
      </c>
      <c r="BE232" s="69">
        <v>0</v>
      </c>
      <c r="BF232" s="68">
        <v>76</v>
      </c>
      <c r="BG232" s="68">
        <v>315</v>
      </c>
      <c r="BH232" s="70">
        <v>456</v>
      </c>
      <c r="BI232" s="71">
        <v>337</v>
      </c>
      <c r="BJ232" s="71">
        <v>386</v>
      </c>
      <c r="BK232" s="67" t="s">
        <v>6031</v>
      </c>
      <c r="BR232" s="2"/>
      <c r="BV232" s="2"/>
    </row>
    <row r="233" spans="1:74" ht="15">
      <c r="N233" s="82"/>
      <c r="O233" s="82"/>
      <c r="P233" s="82"/>
      <c r="Q233" s="83"/>
      <c r="AL233" s="2" t="s">
        <v>6032</v>
      </c>
      <c r="AM233" s="30">
        <v>0</v>
      </c>
      <c r="AN233" s="30">
        <v>0</v>
      </c>
      <c r="AO233" s="30">
        <v>0</v>
      </c>
      <c r="AP233" s="30">
        <v>0</v>
      </c>
      <c r="AQ233" s="30">
        <v>0</v>
      </c>
      <c r="AR233" s="30">
        <v>0</v>
      </c>
      <c r="AS233" s="30">
        <v>0</v>
      </c>
      <c r="AT233" s="30">
        <v>0</v>
      </c>
      <c r="AU233" s="30">
        <v>0</v>
      </c>
      <c r="AV233" s="30">
        <v>0</v>
      </c>
      <c r="AW233" s="30">
        <v>0</v>
      </c>
      <c r="AX233" s="30">
        <v>0</v>
      </c>
      <c r="AY233" s="30">
        <v>0</v>
      </c>
      <c r="AZ233" s="30">
        <v>0</v>
      </c>
      <c r="BA233" s="30">
        <v>0</v>
      </c>
      <c r="BB233" s="30">
        <v>0</v>
      </c>
      <c r="BC233" s="30">
        <v>0</v>
      </c>
      <c r="BD233" s="30">
        <v>0</v>
      </c>
      <c r="BE233" s="30">
        <v>0</v>
      </c>
      <c r="BF233" s="30">
        <v>0</v>
      </c>
      <c r="BG233" s="30">
        <v>0</v>
      </c>
      <c r="BH233" s="30">
        <v>0</v>
      </c>
      <c r="BI233" s="30">
        <v>0</v>
      </c>
      <c r="BJ233" s="30">
        <v>4</v>
      </c>
      <c r="BK233" s="2" t="s">
        <v>6032</v>
      </c>
      <c r="BR233" s="2"/>
      <c r="BV233" s="2"/>
    </row>
    <row r="234" spans="1:74" ht="15">
      <c r="N234" s="82"/>
      <c r="O234" s="82"/>
      <c r="P234" s="82"/>
      <c r="Q234" s="83"/>
    </row>
    <row r="235" spans="1:74" ht="15">
      <c r="N235" s="82"/>
      <c r="O235" s="82"/>
      <c r="P235" s="82"/>
      <c r="Q235" s="83"/>
    </row>
    <row r="236" spans="1:74" ht="15">
      <c r="N236" s="82"/>
      <c r="O236" s="82"/>
      <c r="P236" s="82"/>
      <c r="Q236" s="83"/>
    </row>
    <row r="237" spans="1:74" ht="38.25">
      <c r="A237" s="21" t="s">
        <v>6000</v>
      </c>
      <c r="B237" s="21" t="s">
        <v>26</v>
      </c>
      <c r="C237" s="21" t="s">
        <v>5960</v>
      </c>
      <c r="D237" s="21" t="s">
        <v>5961</v>
      </c>
      <c r="E237" s="21" t="s">
        <v>5962</v>
      </c>
      <c r="F237" s="21" t="s">
        <v>5963</v>
      </c>
      <c r="G237" s="21" t="s">
        <v>5964</v>
      </c>
      <c r="H237" s="21" t="s">
        <v>5965</v>
      </c>
      <c r="I237" s="21" t="s">
        <v>5966</v>
      </c>
      <c r="J237" s="22" t="s">
        <v>5967</v>
      </c>
      <c r="K237" s="23" t="s">
        <v>5968</v>
      </c>
      <c r="L237" s="24"/>
      <c r="M237" s="25" t="s">
        <v>6038</v>
      </c>
      <c r="N237" s="82"/>
      <c r="O237" s="82"/>
      <c r="P237" s="82"/>
      <c r="Q237" s="83"/>
      <c r="S237" s="24" t="s">
        <v>6000</v>
      </c>
      <c r="AL237" s="1" t="s">
        <v>5970</v>
      </c>
      <c r="AM237" s="29" t="s">
        <v>6000</v>
      </c>
      <c r="AN237" s="30"/>
      <c r="AO237" s="30"/>
      <c r="AP237" s="30"/>
      <c r="BR237" s="2"/>
      <c r="BV237" s="2"/>
    </row>
    <row r="238" spans="1:74" ht="15">
      <c r="A238" s="31" t="s">
        <v>37</v>
      </c>
      <c r="B238" s="31" t="s">
        <v>38</v>
      </c>
      <c r="C238" s="32">
        <v>5</v>
      </c>
      <c r="D238" s="32">
        <v>5</v>
      </c>
      <c r="E238" s="33">
        <v>0</v>
      </c>
      <c r="F238" s="33">
        <v>0</v>
      </c>
      <c r="G238" s="33">
        <v>0</v>
      </c>
      <c r="H238" s="33">
        <v>5</v>
      </c>
      <c r="I238" s="33">
        <v>0</v>
      </c>
      <c r="J238" s="52">
        <v>0</v>
      </c>
      <c r="K238" s="34">
        <f t="shared" ref="K238:K255" si="32">SUM(E238:J238)</f>
        <v>5</v>
      </c>
      <c r="L238" s="35"/>
      <c r="M238" s="36">
        <v>5</v>
      </c>
      <c r="N238" s="82"/>
      <c r="O238" s="82"/>
      <c r="P238" s="82"/>
      <c r="Q238" s="83"/>
      <c r="S238" s="37" t="s">
        <v>5971</v>
      </c>
      <c r="T238" s="37" t="s">
        <v>39</v>
      </c>
      <c r="U238" s="37" t="s">
        <v>40</v>
      </c>
      <c r="V238" s="37" t="s">
        <v>41</v>
      </c>
      <c r="W238" s="37" t="s">
        <v>42</v>
      </c>
      <c r="X238" s="37" t="s">
        <v>43</v>
      </c>
      <c r="Y238" s="37" t="s">
        <v>44</v>
      </c>
      <c r="AL238" s="2" t="s">
        <v>5972</v>
      </c>
      <c r="AM238" s="30"/>
      <c r="AN238" s="30"/>
      <c r="AO238" s="30"/>
      <c r="AP238" s="30"/>
      <c r="BR238" s="2"/>
      <c r="BV238" s="2"/>
    </row>
    <row r="239" spans="1:74" ht="15">
      <c r="A239" s="38" t="s">
        <v>45</v>
      </c>
      <c r="B239" s="38" t="s">
        <v>46</v>
      </c>
      <c r="C239" s="39">
        <v>1</v>
      </c>
      <c r="D239" s="39">
        <v>1</v>
      </c>
      <c r="E239" s="42">
        <v>0</v>
      </c>
      <c r="F239" s="42">
        <v>0</v>
      </c>
      <c r="G239" s="42">
        <v>0</v>
      </c>
      <c r="H239" s="42">
        <v>1</v>
      </c>
      <c r="I239" s="42">
        <v>0</v>
      </c>
      <c r="J239" s="42">
        <v>0</v>
      </c>
      <c r="K239" s="43">
        <f t="shared" si="32"/>
        <v>1</v>
      </c>
      <c r="L239" s="44"/>
      <c r="M239" s="45"/>
      <c r="N239" s="82"/>
      <c r="O239" s="82"/>
      <c r="P239" s="82"/>
      <c r="Q239" s="83"/>
      <c r="S239" s="37" t="s">
        <v>6039</v>
      </c>
      <c r="T239" s="86">
        <v>0</v>
      </c>
      <c r="U239" s="86">
        <v>0</v>
      </c>
      <c r="V239" s="59">
        <v>0</v>
      </c>
      <c r="W239" s="59">
        <v>0</v>
      </c>
      <c r="X239" s="59">
        <v>0</v>
      </c>
      <c r="Y239" s="37">
        <f t="shared" ref="Y239:Y248" si="33">SUM(T239:X239)</f>
        <v>0</v>
      </c>
      <c r="AL239" s="2" t="s">
        <v>5974</v>
      </c>
      <c r="AM239" s="30"/>
      <c r="AN239" s="30"/>
      <c r="AO239" s="30"/>
      <c r="AP239" s="30"/>
      <c r="BR239" s="2"/>
      <c r="BV239" s="2"/>
    </row>
    <row r="240" spans="1:74" ht="15">
      <c r="A240" s="38" t="s">
        <v>45</v>
      </c>
      <c r="B240" s="38" t="s">
        <v>50</v>
      </c>
      <c r="C240" s="39">
        <v>1</v>
      </c>
      <c r="D240" s="39">
        <v>1</v>
      </c>
      <c r="E240" s="42">
        <v>0</v>
      </c>
      <c r="F240" s="42">
        <v>1</v>
      </c>
      <c r="G240" s="42">
        <v>0</v>
      </c>
      <c r="H240" s="42">
        <v>0</v>
      </c>
      <c r="I240" s="42">
        <v>0</v>
      </c>
      <c r="J240" s="42">
        <v>0</v>
      </c>
      <c r="K240" s="43">
        <f t="shared" si="32"/>
        <v>1</v>
      </c>
      <c r="L240" s="35"/>
      <c r="M240" s="36"/>
      <c r="N240" s="82"/>
      <c r="O240" s="82"/>
      <c r="P240" s="82"/>
      <c r="Q240" s="83"/>
      <c r="S240" s="37" t="s">
        <v>6040</v>
      </c>
      <c r="T240" s="59">
        <v>0</v>
      </c>
      <c r="U240" s="59">
        <v>0</v>
      </c>
      <c r="V240" s="59">
        <v>0</v>
      </c>
      <c r="W240" s="59">
        <v>0</v>
      </c>
      <c r="X240" s="59">
        <v>0</v>
      </c>
      <c r="Y240" s="37">
        <f t="shared" si="33"/>
        <v>0</v>
      </c>
      <c r="AM240" s="30"/>
      <c r="AN240" s="30"/>
      <c r="AO240" s="30"/>
      <c r="AP240" s="30"/>
      <c r="BR240" s="2"/>
      <c r="BV240" s="2"/>
    </row>
    <row r="241" spans="1:74" ht="15">
      <c r="A241" s="38" t="s">
        <v>45</v>
      </c>
      <c r="B241" s="38" t="s">
        <v>38</v>
      </c>
      <c r="C241" s="39">
        <v>6</v>
      </c>
      <c r="D241" s="39">
        <v>6</v>
      </c>
      <c r="E241" s="42">
        <v>0</v>
      </c>
      <c r="F241" s="42">
        <v>0</v>
      </c>
      <c r="G241" s="42">
        <v>1</v>
      </c>
      <c r="H241" s="42">
        <v>5</v>
      </c>
      <c r="I241" s="42">
        <v>0</v>
      </c>
      <c r="J241" s="42">
        <v>0</v>
      </c>
      <c r="K241" s="43">
        <f t="shared" si="32"/>
        <v>6</v>
      </c>
      <c r="L241" s="35"/>
      <c r="M241" s="36">
        <v>8</v>
      </c>
      <c r="N241" s="82"/>
      <c r="O241" s="82"/>
      <c r="P241" s="82"/>
      <c r="Q241" s="83"/>
      <c r="S241" s="37" t="s">
        <v>6041</v>
      </c>
      <c r="T241" s="86">
        <v>0</v>
      </c>
      <c r="U241" s="86">
        <v>0</v>
      </c>
      <c r="V241" s="59">
        <v>0</v>
      </c>
      <c r="W241" s="59">
        <v>0</v>
      </c>
      <c r="X241" s="59">
        <v>0</v>
      </c>
      <c r="Y241" s="37">
        <f t="shared" si="33"/>
        <v>0</v>
      </c>
      <c r="AL241" s="2" t="s">
        <v>48</v>
      </c>
      <c r="AM241" s="2" t="s">
        <v>5978</v>
      </c>
      <c r="AN241" s="2" t="s">
        <v>5979</v>
      </c>
      <c r="AO241" s="2" t="s">
        <v>5980</v>
      </c>
      <c r="AP241" s="2" t="s">
        <v>5981</v>
      </c>
      <c r="AQ241" s="2" t="s">
        <v>5982</v>
      </c>
      <c r="AR241" s="2" t="s">
        <v>5983</v>
      </c>
      <c r="AS241" s="2" t="s">
        <v>5984</v>
      </c>
      <c r="AT241" s="51" t="s">
        <v>5985</v>
      </c>
      <c r="AU241" s="51" t="s">
        <v>5986</v>
      </c>
      <c r="AV241" s="2" t="s">
        <v>5987</v>
      </c>
      <c r="AW241" s="2" t="s">
        <v>5988</v>
      </c>
      <c r="AX241" s="2" t="s">
        <v>5989</v>
      </c>
      <c r="AY241" s="2" t="s">
        <v>5990</v>
      </c>
      <c r="AZ241" s="2" t="s">
        <v>5991</v>
      </c>
      <c r="BA241" s="2" t="s">
        <v>5992</v>
      </c>
      <c r="BB241" s="2" t="s">
        <v>5993</v>
      </c>
      <c r="BC241" s="2" t="s">
        <v>5994</v>
      </c>
      <c r="BD241" s="2" t="s">
        <v>5995</v>
      </c>
      <c r="BE241" s="2" t="s">
        <v>5996</v>
      </c>
      <c r="BF241" s="2" t="s">
        <v>5997</v>
      </c>
      <c r="BG241" s="2" t="s">
        <v>5998</v>
      </c>
      <c r="BH241" s="2" t="s">
        <v>5999</v>
      </c>
      <c r="BI241" s="24" t="s">
        <v>6000</v>
      </c>
      <c r="BR241" s="2"/>
      <c r="BV241" s="2"/>
    </row>
    <row r="242" spans="1:74" ht="15">
      <c r="A242" s="31" t="s">
        <v>47</v>
      </c>
      <c r="B242" s="31" t="s">
        <v>46</v>
      </c>
      <c r="C242" s="32">
        <v>4</v>
      </c>
      <c r="D242" s="32">
        <v>4</v>
      </c>
      <c r="E242" s="33">
        <v>0</v>
      </c>
      <c r="F242" s="33">
        <v>1</v>
      </c>
      <c r="G242" s="33">
        <v>1</v>
      </c>
      <c r="H242" s="33">
        <v>2</v>
      </c>
      <c r="I242" s="33">
        <v>0</v>
      </c>
      <c r="J242" s="52">
        <v>0</v>
      </c>
      <c r="K242" s="34">
        <f t="shared" si="32"/>
        <v>4</v>
      </c>
      <c r="L242" s="35"/>
      <c r="M242" s="36"/>
      <c r="N242" s="82"/>
      <c r="O242" s="82"/>
      <c r="P242" s="82"/>
      <c r="Q242" s="83"/>
      <c r="S242" s="49" t="s">
        <v>6042</v>
      </c>
      <c r="T242" s="50">
        <v>0</v>
      </c>
      <c r="U242" s="50">
        <v>0</v>
      </c>
      <c r="V242" s="50">
        <v>0</v>
      </c>
      <c r="W242" s="50">
        <v>0</v>
      </c>
      <c r="X242" s="50">
        <v>0</v>
      </c>
      <c r="Y242" s="37">
        <f t="shared" si="33"/>
        <v>0</v>
      </c>
      <c r="AL242" s="2" t="s">
        <v>6006</v>
      </c>
      <c r="AM242" s="30">
        <v>0</v>
      </c>
      <c r="AN242" s="30">
        <v>0</v>
      </c>
      <c r="AO242" s="30">
        <v>0</v>
      </c>
      <c r="AP242" s="30">
        <v>0</v>
      </c>
      <c r="AQ242" s="30">
        <v>0</v>
      </c>
      <c r="AR242" s="30">
        <v>0</v>
      </c>
      <c r="AS242" s="30">
        <v>0</v>
      </c>
      <c r="AT242" s="29">
        <v>0</v>
      </c>
      <c r="AU242" s="29">
        <v>0</v>
      </c>
      <c r="AV242" s="30">
        <v>0</v>
      </c>
      <c r="AW242" s="30">
        <v>0</v>
      </c>
      <c r="AX242" s="30">
        <v>0</v>
      </c>
      <c r="AY242" s="30">
        <v>0</v>
      </c>
      <c r="AZ242" s="30">
        <v>0</v>
      </c>
      <c r="BA242" s="30">
        <v>0</v>
      </c>
      <c r="BB242" s="30">
        <v>0</v>
      </c>
      <c r="BC242" s="30">
        <v>0</v>
      </c>
      <c r="BD242" s="30">
        <v>0</v>
      </c>
      <c r="BE242" s="30">
        <v>0</v>
      </c>
      <c r="BF242" s="30">
        <v>0</v>
      </c>
      <c r="BG242" s="30">
        <v>0</v>
      </c>
      <c r="BH242" s="30">
        <v>0</v>
      </c>
      <c r="BI242" s="30">
        <v>0</v>
      </c>
      <c r="BJ242" s="2" t="s">
        <v>6006</v>
      </c>
      <c r="BR242" s="2"/>
      <c r="BV242" s="2"/>
    </row>
    <row r="243" spans="1:74" ht="15">
      <c r="A243" s="31" t="s">
        <v>47</v>
      </c>
      <c r="B243" s="31" t="s">
        <v>49</v>
      </c>
      <c r="C243" s="32">
        <v>17</v>
      </c>
      <c r="D243" s="32">
        <v>16</v>
      </c>
      <c r="E243" s="33">
        <v>0</v>
      </c>
      <c r="F243" s="33">
        <v>0</v>
      </c>
      <c r="G243" s="33">
        <v>0</v>
      </c>
      <c r="H243" s="33">
        <v>14</v>
      </c>
      <c r="I243" s="33">
        <v>2</v>
      </c>
      <c r="J243" s="52">
        <v>0</v>
      </c>
      <c r="K243" s="34">
        <f t="shared" si="32"/>
        <v>16</v>
      </c>
      <c r="L243" s="35"/>
      <c r="M243" s="36"/>
      <c r="N243" s="82"/>
      <c r="O243" s="82"/>
      <c r="P243" s="82"/>
      <c r="Q243" s="83"/>
      <c r="S243" s="37" t="s">
        <v>5973</v>
      </c>
      <c r="T243" s="46">
        <v>0</v>
      </c>
      <c r="U243" s="46">
        <v>0</v>
      </c>
      <c r="V243" s="46">
        <v>0</v>
      </c>
      <c r="W243" s="46">
        <v>5</v>
      </c>
      <c r="X243" s="46">
        <v>0</v>
      </c>
      <c r="Y243" s="37">
        <f t="shared" si="33"/>
        <v>5</v>
      </c>
      <c r="AL243" s="2" t="s">
        <v>6008</v>
      </c>
      <c r="AM243" s="30">
        <v>0</v>
      </c>
      <c r="AN243" s="30">
        <v>0</v>
      </c>
      <c r="AO243" s="30">
        <v>0</v>
      </c>
      <c r="AP243" s="30">
        <v>0</v>
      </c>
      <c r="AQ243" s="30">
        <v>0</v>
      </c>
      <c r="AR243" s="30">
        <v>0</v>
      </c>
      <c r="AS243" s="30">
        <v>0</v>
      </c>
      <c r="AT243" s="29">
        <v>0</v>
      </c>
      <c r="AU243" s="29">
        <v>0</v>
      </c>
      <c r="AV243" s="30">
        <v>0</v>
      </c>
      <c r="AW243" s="30">
        <v>0</v>
      </c>
      <c r="AX243" s="30">
        <v>0</v>
      </c>
      <c r="AY243" s="30">
        <v>0</v>
      </c>
      <c r="AZ243" s="30">
        <v>0</v>
      </c>
      <c r="BA243" s="30">
        <v>0</v>
      </c>
      <c r="BB243" s="30">
        <v>0</v>
      </c>
      <c r="BC243" s="30">
        <v>0</v>
      </c>
      <c r="BD243" s="30">
        <v>0</v>
      </c>
      <c r="BE243" s="30">
        <v>0</v>
      </c>
      <c r="BF243" s="30">
        <v>0</v>
      </c>
      <c r="BG243" s="30">
        <v>0</v>
      </c>
      <c r="BH243" s="30">
        <v>0</v>
      </c>
      <c r="BI243" s="30">
        <v>0</v>
      </c>
      <c r="BJ243" s="2" t="s">
        <v>6008</v>
      </c>
      <c r="BR243" s="2"/>
      <c r="BV243" s="2"/>
    </row>
    <row r="244" spans="1:74" ht="15">
      <c r="A244" s="31" t="s">
        <v>47</v>
      </c>
      <c r="B244" s="31" t="s">
        <v>38</v>
      </c>
      <c r="C244" s="32">
        <v>55</v>
      </c>
      <c r="D244" s="32">
        <v>55</v>
      </c>
      <c r="E244" s="33">
        <v>0</v>
      </c>
      <c r="F244" s="33">
        <v>3</v>
      </c>
      <c r="G244" s="33">
        <v>0</v>
      </c>
      <c r="H244" s="33">
        <v>17</v>
      </c>
      <c r="I244" s="33">
        <v>35</v>
      </c>
      <c r="J244" s="52">
        <v>0</v>
      </c>
      <c r="K244" s="34">
        <f t="shared" si="32"/>
        <v>55</v>
      </c>
      <c r="L244" s="35"/>
      <c r="M244" s="36">
        <f>SUM(K242:K244)</f>
        <v>75</v>
      </c>
      <c r="N244" s="82"/>
      <c r="O244" s="82"/>
      <c r="P244" s="82"/>
      <c r="Q244" s="83"/>
      <c r="S244" s="49" t="s">
        <v>5976</v>
      </c>
      <c r="T244" s="50">
        <v>0</v>
      </c>
      <c r="U244" s="50">
        <v>1</v>
      </c>
      <c r="V244" s="50">
        <v>1</v>
      </c>
      <c r="W244" s="50">
        <v>6</v>
      </c>
      <c r="X244" s="50">
        <v>0</v>
      </c>
      <c r="Y244" s="37">
        <f t="shared" si="33"/>
        <v>8</v>
      </c>
      <c r="AL244" s="2" t="s">
        <v>6010</v>
      </c>
      <c r="AM244" s="30">
        <v>0</v>
      </c>
      <c r="AN244" s="30">
        <v>0</v>
      </c>
      <c r="AO244" s="30">
        <v>0</v>
      </c>
      <c r="AP244" s="30">
        <v>0</v>
      </c>
      <c r="AQ244" s="30">
        <v>0</v>
      </c>
      <c r="AR244" s="30">
        <v>0</v>
      </c>
      <c r="AS244" s="30">
        <v>0</v>
      </c>
      <c r="AT244" s="29">
        <v>0</v>
      </c>
      <c r="AU244" s="29">
        <v>0</v>
      </c>
      <c r="AV244" s="30">
        <v>0</v>
      </c>
      <c r="AW244" s="30">
        <v>0</v>
      </c>
      <c r="AX244" s="30">
        <v>1</v>
      </c>
      <c r="AY244" s="30">
        <v>0</v>
      </c>
      <c r="AZ244" s="30">
        <v>0</v>
      </c>
      <c r="BA244" s="30">
        <v>0</v>
      </c>
      <c r="BB244" s="30">
        <v>0</v>
      </c>
      <c r="BC244" s="30">
        <v>0</v>
      </c>
      <c r="BD244" s="30">
        <v>0</v>
      </c>
      <c r="BE244" s="30">
        <v>0</v>
      </c>
      <c r="BF244" s="30">
        <v>0</v>
      </c>
      <c r="BG244" s="30">
        <v>0</v>
      </c>
      <c r="BH244" s="30">
        <v>0</v>
      </c>
      <c r="BI244" s="30">
        <v>0</v>
      </c>
      <c r="BJ244" s="2" t="s">
        <v>6010</v>
      </c>
      <c r="BR244" s="2"/>
      <c r="BV244" s="2"/>
    </row>
    <row r="245" spans="1:74">
      <c r="A245" s="38" t="s">
        <v>51</v>
      </c>
      <c r="B245" s="38" t="s">
        <v>46</v>
      </c>
      <c r="C245" s="42">
        <v>16</v>
      </c>
      <c r="D245" s="42">
        <v>16</v>
      </c>
      <c r="E245" s="42">
        <v>0</v>
      </c>
      <c r="F245" s="42">
        <v>4</v>
      </c>
      <c r="G245" s="42">
        <v>1</v>
      </c>
      <c r="H245" s="42">
        <v>11</v>
      </c>
      <c r="I245" s="42">
        <v>0</v>
      </c>
      <c r="J245" s="42">
        <v>0</v>
      </c>
      <c r="K245" s="43">
        <f t="shared" si="32"/>
        <v>16</v>
      </c>
      <c r="L245" s="44"/>
      <c r="M245" s="45"/>
      <c r="N245" s="87"/>
      <c r="O245" s="87"/>
      <c r="P245" s="87"/>
      <c r="Q245" s="88"/>
      <c r="S245" s="37" t="s">
        <v>5977</v>
      </c>
      <c r="T245" s="46">
        <v>0</v>
      </c>
      <c r="U245" s="46">
        <v>4</v>
      </c>
      <c r="V245" s="46">
        <v>1</v>
      </c>
      <c r="W245" s="46">
        <v>33</v>
      </c>
      <c r="X245" s="46">
        <v>37</v>
      </c>
      <c r="Y245" s="37">
        <f t="shared" si="33"/>
        <v>75</v>
      </c>
      <c r="AL245" s="2" t="s">
        <v>6011</v>
      </c>
      <c r="AM245" s="30">
        <v>0</v>
      </c>
      <c r="AN245" s="30">
        <v>0</v>
      </c>
      <c r="AO245" s="30">
        <v>0</v>
      </c>
      <c r="AP245" s="30">
        <v>0</v>
      </c>
      <c r="AQ245" s="30">
        <v>0</v>
      </c>
      <c r="AR245" s="30">
        <v>0</v>
      </c>
      <c r="AS245" s="30">
        <v>0</v>
      </c>
      <c r="AT245" s="29">
        <v>0</v>
      </c>
      <c r="AU245" s="29">
        <v>0</v>
      </c>
      <c r="AV245" s="30">
        <v>0</v>
      </c>
      <c r="AW245" s="30">
        <v>0</v>
      </c>
      <c r="AX245" s="30">
        <v>1</v>
      </c>
      <c r="AY245" s="30">
        <v>0</v>
      </c>
      <c r="AZ245" s="30">
        <v>0</v>
      </c>
      <c r="BA245" s="30">
        <v>0</v>
      </c>
      <c r="BB245" s="30">
        <v>0</v>
      </c>
      <c r="BC245" s="30">
        <v>0</v>
      </c>
      <c r="BD245" s="30">
        <v>0</v>
      </c>
      <c r="BE245" s="30">
        <v>0</v>
      </c>
      <c r="BF245" s="30">
        <v>0</v>
      </c>
      <c r="BG245" s="30">
        <v>0</v>
      </c>
      <c r="BH245" s="30">
        <v>0</v>
      </c>
      <c r="BI245" s="30">
        <v>0</v>
      </c>
      <c r="BJ245" s="2" t="s">
        <v>6011</v>
      </c>
      <c r="BR245" s="2"/>
      <c r="BV245" s="2"/>
    </row>
    <row r="246" spans="1:74">
      <c r="A246" s="38" t="s">
        <v>51</v>
      </c>
      <c r="B246" s="38" t="s">
        <v>49</v>
      </c>
      <c r="C246" s="42">
        <v>69</v>
      </c>
      <c r="D246" s="42">
        <v>62</v>
      </c>
      <c r="E246" s="42">
        <v>0</v>
      </c>
      <c r="F246" s="42">
        <v>0</v>
      </c>
      <c r="G246" s="42">
        <v>0</v>
      </c>
      <c r="H246" s="42">
        <v>17</v>
      </c>
      <c r="I246" s="42">
        <v>45</v>
      </c>
      <c r="J246" s="42">
        <v>0</v>
      </c>
      <c r="K246" s="43">
        <f t="shared" si="32"/>
        <v>62</v>
      </c>
      <c r="L246" s="35"/>
      <c r="M246" s="36"/>
      <c r="N246" s="87"/>
      <c r="O246" s="87"/>
      <c r="P246" s="87"/>
      <c r="Q246" s="88"/>
      <c r="S246" s="49" t="s">
        <v>6005</v>
      </c>
      <c r="T246" s="50">
        <v>4</v>
      </c>
      <c r="U246" s="50">
        <v>21</v>
      </c>
      <c r="V246" s="50">
        <v>1</v>
      </c>
      <c r="W246" s="50">
        <v>59</v>
      </c>
      <c r="X246" s="50">
        <v>316</v>
      </c>
      <c r="Y246" s="37">
        <f t="shared" si="33"/>
        <v>401</v>
      </c>
      <c r="AL246" s="2" t="s">
        <v>6012</v>
      </c>
      <c r="AM246" s="30">
        <v>364</v>
      </c>
      <c r="AN246" s="30">
        <v>349</v>
      </c>
      <c r="AO246" s="30">
        <v>510</v>
      </c>
      <c r="AP246" s="30">
        <v>535</v>
      </c>
      <c r="AQ246" s="30">
        <v>579</v>
      </c>
      <c r="AR246" s="30">
        <v>91</v>
      </c>
      <c r="AS246" s="30">
        <v>181</v>
      </c>
      <c r="AT246" s="29">
        <v>166</v>
      </c>
      <c r="AU246" s="29">
        <v>123</v>
      </c>
      <c r="AV246" s="30">
        <v>6</v>
      </c>
      <c r="AW246" s="30">
        <v>0</v>
      </c>
      <c r="AX246" s="30">
        <v>1</v>
      </c>
      <c r="AY246" s="30">
        <v>0</v>
      </c>
      <c r="AZ246" s="30">
        <v>0</v>
      </c>
      <c r="BA246" s="30">
        <v>0</v>
      </c>
      <c r="BB246" s="30">
        <v>0</v>
      </c>
      <c r="BC246" s="30">
        <v>0</v>
      </c>
      <c r="BD246" s="30">
        <v>0</v>
      </c>
      <c r="BE246" s="30">
        <v>0</v>
      </c>
      <c r="BF246" s="30">
        <v>0</v>
      </c>
      <c r="BG246" s="30">
        <v>0</v>
      </c>
      <c r="BH246" s="30">
        <v>0</v>
      </c>
      <c r="BI246" s="30">
        <v>0</v>
      </c>
      <c r="BJ246" s="2" t="s">
        <v>6012</v>
      </c>
      <c r="BR246" s="2"/>
      <c r="BV246" s="2"/>
    </row>
    <row r="247" spans="1:74" ht="15">
      <c r="A247" s="38" t="s">
        <v>51</v>
      </c>
      <c r="B247" s="38" t="s">
        <v>50</v>
      </c>
      <c r="C247" s="42">
        <v>1</v>
      </c>
      <c r="D247" s="42">
        <v>1</v>
      </c>
      <c r="E247" s="42">
        <v>0</v>
      </c>
      <c r="F247" s="42">
        <v>1</v>
      </c>
      <c r="G247" s="42">
        <v>0</v>
      </c>
      <c r="H247" s="42">
        <v>0</v>
      </c>
      <c r="I247" s="42">
        <v>0</v>
      </c>
      <c r="J247" s="42">
        <v>0</v>
      </c>
      <c r="K247" s="43">
        <f t="shared" si="32"/>
        <v>1</v>
      </c>
      <c r="L247" s="35"/>
      <c r="M247" s="36"/>
      <c r="N247" s="82"/>
      <c r="O247" s="82"/>
      <c r="P247" s="83"/>
      <c r="Q247" s="88"/>
      <c r="S247" s="53" t="s">
        <v>6007</v>
      </c>
      <c r="T247" s="46">
        <v>27</v>
      </c>
      <c r="U247" s="46">
        <v>90</v>
      </c>
      <c r="V247" s="46">
        <v>21</v>
      </c>
      <c r="W247" s="46">
        <v>141</v>
      </c>
      <c r="X247" s="46">
        <v>337</v>
      </c>
      <c r="Y247" s="37">
        <f t="shared" si="33"/>
        <v>616</v>
      </c>
      <c r="AL247" s="44" t="s">
        <v>6013</v>
      </c>
      <c r="AM247" s="30">
        <v>0</v>
      </c>
      <c r="AN247" s="30">
        <v>0</v>
      </c>
      <c r="AO247" s="30">
        <v>0</v>
      </c>
      <c r="AP247" s="30">
        <v>0</v>
      </c>
      <c r="AQ247" s="30">
        <v>0</v>
      </c>
      <c r="AR247" s="30">
        <v>415</v>
      </c>
      <c r="AS247" s="30">
        <v>435</v>
      </c>
      <c r="AT247" s="29">
        <v>345</v>
      </c>
      <c r="AU247" s="29">
        <v>433</v>
      </c>
      <c r="AV247" s="30">
        <v>457</v>
      </c>
      <c r="AW247" s="30">
        <v>568</v>
      </c>
      <c r="AX247" s="30">
        <v>453</v>
      </c>
      <c r="AY247" s="30">
        <v>391</v>
      </c>
      <c r="AZ247" s="30">
        <v>236</v>
      </c>
      <c r="BA247" s="30">
        <v>35</v>
      </c>
      <c r="BB247" s="30">
        <v>44</v>
      </c>
      <c r="BC247" s="30">
        <v>12</v>
      </c>
      <c r="BD247" s="54">
        <v>15</v>
      </c>
      <c r="BE247" s="54">
        <v>11</v>
      </c>
      <c r="BF247" s="54">
        <v>1</v>
      </c>
      <c r="BG247" s="30">
        <v>0</v>
      </c>
      <c r="BH247" s="55">
        <v>0</v>
      </c>
      <c r="BI247" s="30">
        <v>0</v>
      </c>
      <c r="BJ247" s="44" t="s">
        <v>6013</v>
      </c>
      <c r="BR247" s="2"/>
      <c r="BV247" s="2"/>
    </row>
    <row r="248" spans="1:74" ht="15">
      <c r="A248" s="38" t="s">
        <v>51</v>
      </c>
      <c r="B248" s="38" t="s">
        <v>53</v>
      </c>
      <c r="C248" s="42">
        <v>1</v>
      </c>
      <c r="D248" s="42">
        <v>1</v>
      </c>
      <c r="E248" s="42">
        <v>0</v>
      </c>
      <c r="F248" s="42">
        <v>0</v>
      </c>
      <c r="G248" s="42">
        <v>0</v>
      </c>
      <c r="H248" s="42">
        <v>1</v>
      </c>
      <c r="I248" s="42">
        <v>0</v>
      </c>
      <c r="J248" s="42">
        <v>0</v>
      </c>
      <c r="K248" s="43">
        <f t="shared" si="32"/>
        <v>1</v>
      </c>
      <c r="L248" s="35"/>
      <c r="M248" s="36"/>
      <c r="N248" s="82"/>
      <c r="O248" s="82"/>
      <c r="P248" s="83"/>
      <c r="Q248" s="88"/>
      <c r="T248" s="2">
        <f>SUM(T239:T247)</f>
        <v>31</v>
      </c>
      <c r="U248" s="2">
        <f>SUM(U239:U247)</f>
        <v>116</v>
      </c>
      <c r="V248" s="2">
        <f>SUM(V239:V247)</f>
        <v>24</v>
      </c>
      <c r="W248" s="2">
        <f>SUM(W239:W247)</f>
        <v>244</v>
      </c>
      <c r="X248" s="2">
        <f>SUM(X239:X247)</f>
        <v>690</v>
      </c>
      <c r="Y248" s="37">
        <f t="shared" si="33"/>
        <v>1105</v>
      </c>
      <c r="AL248" s="2" t="s">
        <v>6015</v>
      </c>
      <c r="AM248" s="30">
        <v>3</v>
      </c>
      <c r="AN248" s="30">
        <v>0</v>
      </c>
      <c r="AO248" s="30">
        <v>1</v>
      </c>
      <c r="AP248" s="30">
        <v>1</v>
      </c>
      <c r="AQ248" s="30">
        <v>1</v>
      </c>
      <c r="AR248" s="30">
        <v>0</v>
      </c>
      <c r="AS248" s="30">
        <v>0</v>
      </c>
      <c r="AT248" s="29">
        <v>0</v>
      </c>
      <c r="AU248" s="29">
        <v>0</v>
      </c>
      <c r="AV248" s="30">
        <v>1</v>
      </c>
      <c r="AW248" s="30">
        <v>2</v>
      </c>
      <c r="AX248" s="30">
        <v>1</v>
      </c>
      <c r="AY248" s="30">
        <v>1</v>
      </c>
      <c r="AZ248" s="30">
        <v>0</v>
      </c>
      <c r="BA248" s="30">
        <v>0</v>
      </c>
      <c r="BB248" s="30">
        <v>1</v>
      </c>
      <c r="BC248" s="30">
        <v>0</v>
      </c>
      <c r="BD248" s="30">
        <v>0</v>
      </c>
      <c r="BE248" s="30">
        <v>0</v>
      </c>
      <c r="BF248" s="30">
        <v>1</v>
      </c>
      <c r="BG248" s="30">
        <v>1</v>
      </c>
      <c r="BH248" s="30">
        <v>0</v>
      </c>
      <c r="BI248" s="30">
        <v>0</v>
      </c>
      <c r="BJ248" s="2" t="s">
        <v>6015</v>
      </c>
      <c r="BR248" s="2"/>
      <c r="BV248" s="2"/>
    </row>
    <row r="249" spans="1:74" ht="15">
      <c r="A249" s="38" t="s">
        <v>51</v>
      </c>
      <c r="B249" s="38" t="s">
        <v>38</v>
      </c>
      <c r="C249" s="42">
        <v>321</v>
      </c>
      <c r="D249" s="42">
        <v>321</v>
      </c>
      <c r="E249" s="42">
        <v>4</v>
      </c>
      <c r="F249" s="42">
        <v>16</v>
      </c>
      <c r="G249" s="42">
        <v>0</v>
      </c>
      <c r="H249" s="42">
        <v>30</v>
      </c>
      <c r="I249" s="42">
        <v>271</v>
      </c>
      <c r="J249" s="42">
        <v>0</v>
      </c>
      <c r="K249" s="43">
        <f t="shared" si="32"/>
        <v>321</v>
      </c>
      <c r="L249" s="35"/>
      <c r="M249" s="36">
        <f>SUM(K245:K249)</f>
        <v>401</v>
      </c>
      <c r="N249" s="82"/>
      <c r="O249" s="82"/>
      <c r="P249" s="83"/>
      <c r="Q249" s="88"/>
      <c r="AL249" s="2" t="s">
        <v>6016</v>
      </c>
      <c r="AM249" s="30">
        <v>3</v>
      </c>
      <c r="AN249" s="30">
        <v>3</v>
      </c>
      <c r="AO249" s="30">
        <v>1</v>
      </c>
      <c r="AP249" s="30">
        <v>1</v>
      </c>
      <c r="AQ249" s="30">
        <v>1</v>
      </c>
      <c r="AR249" s="30">
        <v>0</v>
      </c>
      <c r="AS249" s="30">
        <v>0</v>
      </c>
      <c r="AT249" s="29">
        <v>0</v>
      </c>
      <c r="AU249" s="29">
        <v>1</v>
      </c>
      <c r="AV249" s="30">
        <v>1</v>
      </c>
      <c r="AW249" s="30">
        <v>0</v>
      </c>
      <c r="AX249" s="30">
        <v>0</v>
      </c>
      <c r="AY249" s="30">
        <v>1</v>
      </c>
      <c r="AZ249" s="30">
        <v>0</v>
      </c>
      <c r="BA249" s="30">
        <v>0</v>
      </c>
      <c r="BB249" s="30">
        <v>1</v>
      </c>
      <c r="BC249" s="30">
        <v>0</v>
      </c>
      <c r="BD249" s="30">
        <v>0</v>
      </c>
      <c r="BE249" s="30">
        <v>0</v>
      </c>
      <c r="BF249" s="30">
        <v>0</v>
      </c>
      <c r="BG249" s="30">
        <v>1</v>
      </c>
      <c r="BH249" s="30">
        <v>0</v>
      </c>
      <c r="BI249" s="30">
        <v>0</v>
      </c>
      <c r="BJ249" s="2" t="s">
        <v>6016</v>
      </c>
      <c r="BR249" s="2"/>
      <c r="BV249" s="2"/>
    </row>
    <row r="250" spans="1:74" ht="15">
      <c r="A250" s="31" t="s">
        <v>52</v>
      </c>
      <c r="B250" s="31" t="s">
        <v>46</v>
      </c>
      <c r="C250" s="32">
        <v>55</v>
      </c>
      <c r="D250" s="32">
        <v>50</v>
      </c>
      <c r="E250" s="32">
        <v>2</v>
      </c>
      <c r="F250" s="32">
        <v>19</v>
      </c>
      <c r="G250" s="32">
        <v>1</v>
      </c>
      <c r="H250" s="32">
        <v>28</v>
      </c>
      <c r="I250" s="32">
        <v>0</v>
      </c>
      <c r="J250" s="57">
        <v>0</v>
      </c>
      <c r="K250" s="34">
        <f t="shared" si="32"/>
        <v>50</v>
      </c>
      <c r="L250" s="35"/>
      <c r="M250" s="36"/>
      <c r="N250" s="82"/>
      <c r="O250" s="82"/>
      <c r="P250" s="83"/>
      <c r="Q250" s="88"/>
      <c r="AL250" s="2" t="s">
        <v>6017</v>
      </c>
      <c r="AM250" s="30">
        <v>10</v>
      </c>
      <c r="AN250" s="30">
        <v>3</v>
      </c>
      <c r="AO250" s="30">
        <v>5</v>
      </c>
      <c r="AP250" s="30">
        <v>3</v>
      </c>
      <c r="AQ250" s="30">
        <v>2</v>
      </c>
      <c r="AR250" s="30">
        <v>0</v>
      </c>
      <c r="AS250" s="30">
        <v>0</v>
      </c>
      <c r="AT250" s="29">
        <v>0</v>
      </c>
      <c r="AU250" s="29">
        <v>1</v>
      </c>
      <c r="AV250" s="30">
        <v>1</v>
      </c>
      <c r="AW250" s="30">
        <v>0</v>
      </c>
      <c r="AX250" s="30">
        <v>0</v>
      </c>
      <c r="AY250" s="30">
        <v>1</v>
      </c>
      <c r="AZ250" s="30">
        <v>0</v>
      </c>
      <c r="BA250" s="30">
        <v>0</v>
      </c>
      <c r="BB250" s="30">
        <v>1</v>
      </c>
      <c r="BC250" s="30">
        <v>0</v>
      </c>
      <c r="BD250" s="30">
        <v>0</v>
      </c>
      <c r="BE250" s="30">
        <v>0</v>
      </c>
      <c r="BF250" s="30">
        <v>0</v>
      </c>
      <c r="BG250" s="30">
        <v>1</v>
      </c>
      <c r="BH250" s="30">
        <v>0</v>
      </c>
      <c r="BI250" s="30">
        <v>0</v>
      </c>
      <c r="BJ250" s="2" t="s">
        <v>6017</v>
      </c>
      <c r="BR250" s="2"/>
      <c r="BV250" s="2"/>
    </row>
    <row r="251" spans="1:74" ht="15">
      <c r="A251" s="31" t="s">
        <v>52</v>
      </c>
      <c r="B251" s="31" t="s">
        <v>49</v>
      </c>
      <c r="C251" s="32">
        <v>194</v>
      </c>
      <c r="D251" s="32">
        <v>164</v>
      </c>
      <c r="E251" s="32">
        <v>19</v>
      </c>
      <c r="F251" s="32">
        <v>55</v>
      </c>
      <c r="G251" s="32">
        <v>14</v>
      </c>
      <c r="H251" s="32">
        <v>76</v>
      </c>
      <c r="I251" s="32">
        <v>0</v>
      </c>
      <c r="J251" s="57">
        <v>0</v>
      </c>
      <c r="K251" s="34">
        <f t="shared" si="32"/>
        <v>164</v>
      </c>
      <c r="L251" s="35"/>
      <c r="M251" s="36"/>
      <c r="N251" s="82"/>
      <c r="O251" s="82"/>
      <c r="P251" s="83"/>
      <c r="Q251" s="88"/>
      <c r="S251" s="37" t="s">
        <v>6014</v>
      </c>
      <c r="T251" s="37" t="s">
        <v>39</v>
      </c>
      <c r="U251" s="37" t="s">
        <v>40</v>
      </c>
      <c r="V251" s="37" t="s">
        <v>41</v>
      </c>
      <c r="W251" s="37" t="s">
        <v>42</v>
      </c>
      <c r="X251" s="37" t="s">
        <v>43</v>
      </c>
      <c r="Y251" s="37" t="s">
        <v>44</v>
      </c>
      <c r="AL251" s="2" t="s">
        <v>6018</v>
      </c>
      <c r="AM251" s="30">
        <v>51</v>
      </c>
      <c r="AN251" s="30">
        <v>46</v>
      </c>
      <c r="AO251" s="30">
        <v>37</v>
      </c>
      <c r="AP251" s="30">
        <v>28</v>
      </c>
      <c r="AQ251" s="30">
        <v>23</v>
      </c>
      <c r="AR251" s="30">
        <v>12</v>
      </c>
      <c r="AS251" s="30">
        <v>18</v>
      </c>
      <c r="AT251" s="29">
        <v>8</v>
      </c>
      <c r="AU251" s="29">
        <v>10</v>
      </c>
      <c r="AV251" s="30">
        <v>4</v>
      </c>
      <c r="AW251" s="30">
        <v>1</v>
      </c>
      <c r="AX251" s="30">
        <v>5</v>
      </c>
      <c r="AY251" s="30">
        <v>3</v>
      </c>
      <c r="AZ251" s="30">
        <v>0</v>
      </c>
      <c r="BA251" s="30">
        <v>0</v>
      </c>
      <c r="BB251" s="30">
        <v>2</v>
      </c>
      <c r="BC251" s="30">
        <v>0</v>
      </c>
      <c r="BD251" s="30">
        <v>0</v>
      </c>
      <c r="BE251" s="30">
        <v>0</v>
      </c>
      <c r="BF251" s="30">
        <v>4</v>
      </c>
      <c r="BG251" s="30">
        <v>1</v>
      </c>
      <c r="BH251" s="30">
        <v>1</v>
      </c>
      <c r="BI251" s="30">
        <v>0</v>
      </c>
      <c r="BJ251" s="2" t="s">
        <v>6018</v>
      </c>
      <c r="BR251" s="2"/>
      <c r="BV251" s="2"/>
    </row>
    <row r="252" spans="1:74" ht="15">
      <c r="A252" s="31" t="s">
        <v>52</v>
      </c>
      <c r="B252" s="31" t="s">
        <v>50</v>
      </c>
      <c r="C252" s="32">
        <v>6</v>
      </c>
      <c r="D252" s="32">
        <v>3</v>
      </c>
      <c r="E252" s="32">
        <v>0</v>
      </c>
      <c r="F252" s="32">
        <v>2</v>
      </c>
      <c r="G252" s="32">
        <v>0</v>
      </c>
      <c r="H252" s="32">
        <v>1</v>
      </c>
      <c r="I252" s="32">
        <v>0</v>
      </c>
      <c r="J252" s="57">
        <v>0</v>
      </c>
      <c r="K252" s="84">
        <f t="shared" si="32"/>
        <v>3</v>
      </c>
      <c r="L252" s="35"/>
      <c r="M252" s="36"/>
      <c r="N252" s="82"/>
      <c r="O252" s="82"/>
      <c r="P252" s="83"/>
      <c r="Q252" s="88"/>
      <c r="S252" s="37" t="s">
        <v>6039</v>
      </c>
      <c r="T252" s="86">
        <v>0</v>
      </c>
      <c r="U252" s="86">
        <v>0</v>
      </c>
      <c r="V252" s="59">
        <v>0</v>
      </c>
      <c r="W252" s="59">
        <v>0</v>
      </c>
      <c r="X252" s="59">
        <v>0</v>
      </c>
      <c r="Y252" s="37">
        <f t="shared" ref="Y252:Y261" si="34">SUM(T252:X252)</f>
        <v>0</v>
      </c>
      <c r="BI252" s="44"/>
      <c r="BR252" s="2"/>
      <c r="BV252" s="2"/>
    </row>
    <row r="253" spans="1:74" ht="15">
      <c r="A253" s="31" t="s">
        <v>52</v>
      </c>
      <c r="B253" s="31" t="s">
        <v>53</v>
      </c>
      <c r="C253" s="32">
        <v>9</v>
      </c>
      <c r="D253" s="32">
        <v>6</v>
      </c>
      <c r="E253" s="32">
        <v>0</v>
      </c>
      <c r="F253" s="32">
        <v>1</v>
      </c>
      <c r="G253" s="32">
        <v>3</v>
      </c>
      <c r="H253" s="32">
        <v>2</v>
      </c>
      <c r="I253" s="32">
        <v>0</v>
      </c>
      <c r="J253" s="57">
        <v>0</v>
      </c>
      <c r="K253" s="84">
        <f t="shared" si="32"/>
        <v>6</v>
      </c>
      <c r="L253" s="85"/>
      <c r="M253" s="61"/>
      <c r="N253" s="82"/>
      <c r="O253" s="82"/>
      <c r="P253" s="83"/>
      <c r="Q253" s="88"/>
      <c r="S253" s="37" t="s">
        <v>6040</v>
      </c>
      <c r="T253" s="59">
        <v>0</v>
      </c>
      <c r="U253" s="59">
        <v>0</v>
      </c>
      <c r="V253" s="59">
        <v>0</v>
      </c>
      <c r="W253" s="59">
        <v>0</v>
      </c>
      <c r="X253" s="59">
        <v>0</v>
      </c>
      <c r="Y253" s="37">
        <f t="shared" si="34"/>
        <v>0</v>
      </c>
      <c r="BI253" s="44"/>
      <c r="BR253" s="2"/>
      <c r="BV253" s="2"/>
    </row>
    <row r="254" spans="1:74" ht="15">
      <c r="A254" s="31" t="s">
        <v>52</v>
      </c>
      <c r="B254" s="31" t="s">
        <v>38</v>
      </c>
      <c r="C254" s="32">
        <v>397</v>
      </c>
      <c r="D254" s="32">
        <v>393</v>
      </c>
      <c r="E254" s="32">
        <v>6</v>
      </c>
      <c r="F254" s="32">
        <v>13</v>
      </c>
      <c r="G254" s="32">
        <v>3</v>
      </c>
      <c r="H254" s="32">
        <v>34</v>
      </c>
      <c r="I254" s="32">
        <v>337</v>
      </c>
      <c r="J254" s="57">
        <v>0</v>
      </c>
      <c r="K254" s="34">
        <f t="shared" si="32"/>
        <v>393</v>
      </c>
      <c r="L254" s="85"/>
      <c r="M254" s="61">
        <f>SUM(K250:K254)</f>
        <v>616</v>
      </c>
      <c r="N254" s="82"/>
      <c r="O254" s="82"/>
      <c r="P254" s="83"/>
      <c r="Q254" s="88"/>
      <c r="S254" s="37" t="s">
        <v>6041</v>
      </c>
      <c r="T254" s="86">
        <v>0</v>
      </c>
      <c r="U254" s="86">
        <v>0</v>
      </c>
      <c r="V254" s="59">
        <v>0</v>
      </c>
      <c r="W254" s="59">
        <v>0</v>
      </c>
      <c r="X254" s="59">
        <v>0</v>
      </c>
      <c r="Y254" s="37">
        <f t="shared" si="34"/>
        <v>0</v>
      </c>
      <c r="BI254" s="44"/>
      <c r="BR254" s="2"/>
      <c r="BV254" s="2"/>
    </row>
    <row r="255" spans="1:74" ht="15">
      <c r="A255" s="65" t="s">
        <v>6026</v>
      </c>
      <c r="B255" s="66"/>
      <c r="C255" s="33">
        <f t="shared" ref="C255:J255" si="35">SUM(C238:C254)</f>
        <v>1158</v>
      </c>
      <c r="D255" s="33">
        <f t="shared" si="35"/>
        <v>1105</v>
      </c>
      <c r="E255" s="33">
        <f t="shared" si="35"/>
        <v>31</v>
      </c>
      <c r="F255" s="33">
        <f t="shared" si="35"/>
        <v>116</v>
      </c>
      <c r="G255" s="33">
        <f t="shared" si="35"/>
        <v>24</v>
      </c>
      <c r="H255" s="33">
        <f t="shared" si="35"/>
        <v>244</v>
      </c>
      <c r="I255" s="33">
        <f t="shared" si="35"/>
        <v>690</v>
      </c>
      <c r="J255" s="52">
        <f t="shared" si="35"/>
        <v>0</v>
      </c>
      <c r="K255" s="34">
        <f t="shared" si="32"/>
        <v>1105</v>
      </c>
      <c r="L255" s="61"/>
      <c r="M255" s="61">
        <f>SUM(M238:M254)</f>
        <v>1105</v>
      </c>
      <c r="N255" s="82"/>
      <c r="O255" s="82"/>
      <c r="P255" s="83"/>
      <c r="Q255" s="88"/>
      <c r="S255" s="49" t="s">
        <v>6042</v>
      </c>
      <c r="T255" s="62">
        <v>0</v>
      </c>
      <c r="U255" s="62">
        <v>0</v>
      </c>
      <c r="V255" s="62">
        <v>0</v>
      </c>
      <c r="W255" s="62">
        <v>0</v>
      </c>
      <c r="X255" s="62">
        <v>0</v>
      </c>
      <c r="Y255" s="37">
        <f t="shared" si="34"/>
        <v>0</v>
      </c>
      <c r="BI255" s="44"/>
      <c r="BR255" s="2"/>
      <c r="BV255" s="2"/>
    </row>
    <row r="256" spans="1:74" ht="15">
      <c r="L256" s="61"/>
      <c r="M256" s="61"/>
      <c r="N256" s="82"/>
      <c r="O256" s="82"/>
      <c r="P256" s="83"/>
      <c r="Q256" s="88"/>
      <c r="S256" s="37" t="s">
        <v>5973</v>
      </c>
      <c r="T256" s="56">
        <v>0</v>
      </c>
      <c r="U256" s="56">
        <v>0</v>
      </c>
      <c r="V256" s="56">
        <v>0</v>
      </c>
      <c r="W256" s="56">
        <v>0</v>
      </c>
      <c r="X256" s="56">
        <v>0</v>
      </c>
      <c r="Y256" s="37">
        <f t="shared" si="34"/>
        <v>0</v>
      </c>
      <c r="BI256" s="44"/>
      <c r="BR256" s="2"/>
      <c r="BV256" s="2"/>
    </row>
    <row r="257" spans="1:74" ht="15">
      <c r="M257" s="63"/>
      <c r="N257" s="82"/>
      <c r="O257" s="82"/>
      <c r="P257" s="83"/>
      <c r="Q257" s="88"/>
      <c r="S257" s="49" t="s">
        <v>5976</v>
      </c>
      <c r="T257" s="58">
        <v>0</v>
      </c>
      <c r="U257" s="58">
        <v>0</v>
      </c>
      <c r="V257" s="58">
        <v>0</v>
      </c>
      <c r="W257" s="58">
        <v>1</v>
      </c>
      <c r="X257" s="58">
        <v>0</v>
      </c>
      <c r="Y257" s="37">
        <f t="shared" si="34"/>
        <v>1</v>
      </c>
      <c r="AL257" s="2" t="s">
        <v>48</v>
      </c>
      <c r="AM257" s="2" t="s">
        <v>6021</v>
      </c>
      <c r="AN257" s="2" t="s">
        <v>5979</v>
      </c>
      <c r="AO257" s="2" t="s">
        <v>5980</v>
      </c>
      <c r="AP257" s="2" t="s">
        <v>5981</v>
      </c>
      <c r="AQ257" s="2" t="s">
        <v>5982</v>
      </c>
      <c r="AR257" s="2" t="s">
        <v>5983</v>
      </c>
      <c r="AS257" s="2" t="s">
        <v>5984</v>
      </c>
      <c r="AT257" s="51" t="s">
        <v>5985</v>
      </c>
      <c r="AU257" s="51" t="s">
        <v>5986</v>
      </c>
      <c r="AV257" s="2" t="s">
        <v>5987</v>
      </c>
      <c r="AW257" s="2" t="s">
        <v>5988</v>
      </c>
      <c r="AX257" s="2" t="s">
        <v>5989</v>
      </c>
      <c r="AY257" s="2" t="s">
        <v>5990</v>
      </c>
      <c r="AZ257" s="2" t="s">
        <v>5991</v>
      </c>
      <c r="BA257" s="2" t="s">
        <v>5992</v>
      </c>
      <c r="BB257" s="2" t="s">
        <v>5993</v>
      </c>
      <c r="BC257" s="2" t="s">
        <v>5994</v>
      </c>
      <c r="BD257" s="2" t="s">
        <v>5995</v>
      </c>
      <c r="BE257" s="2" t="s">
        <v>5996</v>
      </c>
      <c r="BF257" s="2" t="s">
        <v>5997</v>
      </c>
      <c r="BG257" s="2" t="s">
        <v>5998</v>
      </c>
      <c r="BH257" s="2" t="s">
        <v>5999</v>
      </c>
      <c r="BI257" s="64" t="s">
        <v>6022</v>
      </c>
      <c r="BR257" s="2"/>
      <c r="BV257" s="2"/>
    </row>
    <row r="258" spans="1:74" ht="15">
      <c r="L258" s="63"/>
      <c r="M258" s="63"/>
      <c r="N258" s="82"/>
      <c r="O258" s="82"/>
      <c r="P258" s="83"/>
      <c r="Q258" s="88"/>
      <c r="S258" s="37" t="s">
        <v>5977</v>
      </c>
      <c r="T258" s="59">
        <v>0</v>
      </c>
      <c r="U258" s="59">
        <v>1</v>
      </c>
      <c r="V258" s="59">
        <v>1</v>
      </c>
      <c r="W258" s="59">
        <v>2</v>
      </c>
      <c r="X258" s="59">
        <v>0</v>
      </c>
      <c r="Y258" s="37">
        <f t="shared" si="34"/>
        <v>4</v>
      </c>
      <c r="AL258" s="2" t="s">
        <v>6019</v>
      </c>
      <c r="AM258" s="30">
        <v>713</v>
      </c>
      <c r="AN258" s="30">
        <v>352</v>
      </c>
      <c r="AO258" s="30">
        <v>266</v>
      </c>
      <c r="AP258" s="30">
        <v>249</v>
      </c>
      <c r="AQ258" s="30">
        <v>156</v>
      </c>
      <c r="AR258" s="30">
        <v>84</v>
      </c>
      <c r="AS258" s="30">
        <v>62</v>
      </c>
      <c r="AT258" s="29">
        <v>82</v>
      </c>
      <c r="AU258" s="29">
        <v>42</v>
      </c>
      <c r="AV258" s="30">
        <v>52</v>
      </c>
      <c r="AW258" s="30">
        <v>37</v>
      </c>
      <c r="AX258" s="30">
        <v>17</v>
      </c>
      <c r="AY258" s="30">
        <v>19</v>
      </c>
      <c r="AZ258" s="30">
        <v>37</v>
      </c>
      <c r="BA258" s="30">
        <v>13</v>
      </c>
      <c r="BB258" s="30">
        <v>19</v>
      </c>
      <c r="BC258" s="30">
        <v>16</v>
      </c>
      <c r="BD258" s="60">
        <v>11</v>
      </c>
      <c r="BE258" s="30">
        <v>3</v>
      </c>
      <c r="BF258" s="30">
        <v>6</v>
      </c>
      <c r="BG258" s="30">
        <v>2</v>
      </c>
      <c r="BH258" s="30">
        <v>3</v>
      </c>
      <c r="BI258" s="30">
        <v>5</v>
      </c>
      <c r="BJ258" s="2" t="s">
        <v>6019</v>
      </c>
      <c r="BR258" s="2"/>
      <c r="BV258" s="2"/>
    </row>
    <row r="259" spans="1:74" ht="15">
      <c r="L259" s="63"/>
      <c r="M259" s="63"/>
      <c r="N259" s="82"/>
      <c r="O259" s="82"/>
      <c r="P259" s="83"/>
      <c r="Q259" s="88"/>
      <c r="S259" s="49" t="s">
        <v>6005</v>
      </c>
      <c r="T259" s="58">
        <v>0</v>
      </c>
      <c r="U259" s="58">
        <v>4</v>
      </c>
      <c r="V259" s="58">
        <v>1</v>
      </c>
      <c r="W259" s="58">
        <v>11</v>
      </c>
      <c r="X259" s="58">
        <v>0</v>
      </c>
      <c r="Y259" s="37">
        <f t="shared" si="34"/>
        <v>16</v>
      </c>
      <c r="AL259" s="2" t="s">
        <v>6020</v>
      </c>
      <c r="AM259" s="30">
        <v>1</v>
      </c>
      <c r="AN259" s="30">
        <v>28</v>
      </c>
      <c r="AO259" s="30">
        <v>72</v>
      </c>
      <c r="AP259" s="30">
        <v>273</v>
      </c>
      <c r="AQ259" s="30">
        <v>355</v>
      </c>
      <c r="AR259" s="30">
        <v>161</v>
      </c>
      <c r="AS259" s="30">
        <v>145</v>
      </c>
      <c r="AT259" s="29">
        <v>92</v>
      </c>
      <c r="AU259" s="29">
        <v>72</v>
      </c>
      <c r="AV259" s="30">
        <v>60</v>
      </c>
      <c r="AW259" s="30">
        <v>43</v>
      </c>
      <c r="AX259" s="30">
        <v>40</v>
      </c>
      <c r="AY259" s="30">
        <v>31</v>
      </c>
      <c r="AZ259" s="30">
        <v>39</v>
      </c>
      <c r="BA259" s="30">
        <v>28</v>
      </c>
      <c r="BB259" s="30">
        <v>32</v>
      </c>
      <c r="BC259" s="30">
        <v>17</v>
      </c>
      <c r="BD259" s="60">
        <v>29</v>
      </c>
      <c r="BE259" s="30">
        <v>10</v>
      </c>
      <c r="BF259" s="30">
        <v>15</v>
      </c>
      <c r="BG259" s="30">
        <v>6</v>
      </c>
      <c r="BH259" s="30">
        <v>14</v>
      </c>
      <c r="BI259" s="30">
        <v>7</v>
      </c>
      <c r="BJ259" s="2" t="s">
        <v>6020</v>
      </c>
      <c r="BR259" s="2"/>
      <c r="BV259" s="2"/>
    </row>
    <row r="260" spans="1:74" ht="15">
      <c r="A260" s="2" t="s">
        <v>6043</v>
      </c>
      <c r="L260" s="63"/>
      <c r="M260" s="63"/>
      <c r="N260" s="82"/>
      <c r="O260" s="82"/>
      <c r="P260" s="83"/>
      <c r="Q260" s="88"/>
      <c r="S260" s="53" t="s">
        <v>6007</v>
      </c>
      <c r="T260" s="56">
        <v>2</v>
      </c>
      <c r="U260" s="56">
        <v>19</v>
      </c>
      <c r="V260" s="56">
        <v>1</v>
      </c>
      <c r="W260" s="56">
        <v>28</v>
      </c>
      <c r="X260" s="56">
        <v>0</v>
      </c>
      <c r="Y260" s="37">
        <f t="shared" si="34"/>
        <v>50</v>
      </c>
      <c r="AL260" s="2" t="s">
        <v>6025</v>
      </c>
      <c r="AM260" s="30">
        <v>0</v>
      </c>
      <c r="AN260" s="30">
        <v>0</v>
      </c>
      <c r="AO260" s="30">
        <v>0</v>
      </c>
      <c r="AP260" s="30">
        <v>0</v>
      </c>
      <c r="AQ260" s="30">
        <v>2</v>
      </c>
      <c r="AR260" s="30">
        <v>15</v>
      </c>
      <c r="AS260" s="30">
        <v>39</v>
      </c>
      <c r="AT260" s="29">
        <v>174</v>
      </c>
      <c r="AU260" s="29">
        <v>257</v>
      </c>
      <c r="AV260" s="30">
        <v>409</v>
      </c>
      <c r="AW260" s="30">
        <v>233</v>
      </c>
      <c r="AX260" s="30">
        <v>203</v>
      </c>
      <c r="AY260" s="30">
        <v>114</v>
      </c>
      <c r="AZ260" s="30">
        <v>154</v>
      </c>
      <c r="BA260" s="30">
        <v>112</v>
      </c>
      <c r="BB260" s="30">
        <v>124</v>
      </c>
      <c r="BC260" s="30">
        <v>60</v>
      </c>
      <c r="BD260" s="60">
        <v>87</v>
      </c>
      <c r="BE260" s="30">
        <v>39</v>
      </c>
      <c r="BF260" s="30">
        <v>57</v>
      </c>
      <c r="BG260" s="30">
        <v>29</v>
      </c>
      <c r="BH260" s="30">
        <v>50</v>
      </c>
      <c r="BI260" s="30">
        <v>34</v>
      </c>
      <c r="BJ260" s="2" t="s">
        <v>6025</v>
      </c>
      <c r="BR260" s="2"/>
      <c r="BV260" s="2"/>
    </row>
    <row r="261" spans="1:74" ht="15">
      <c r="L261" s="63"/>
      <c r="M261" s="61"/>
      <c r="N261" s="82"/>
      <c r="O261" s="82"/>
      <c r="P261" s="83"/>
      <c r="Q261" s="88"/>
      <c r="S261" s="63"/>
      <c r="T261" s="35">
        <f>SUM(T252:T260)</f>
        <v>2</v>
      </c>
      <c r="U261" s="35">
        <f>SUM(U252:U260)</f>
        <v>24</v>
      </c>
      <c r="V261" s="35">
        <f>SUM(V252:V260)</f>
        <v>3</v>
      </c>
      <c r="W261" s="35">
        <f>SUM(W252:W260)</f>
        <v>42</v>
      </c>
      <c r="X261" s="35">
        <f>SUM(X252:X260)</f>
        <v>0</v>
      </c>
      <c r="Y261" s="37">
        <f t="shared" si="34"/>
        <v>71</v>
      </c>
      <c r="AL261" s="67" t="s">
        <v>6027</v>
      </c>
      <c r="AM261" s="68">
        <v>0</v>
      </c>
      <c r="AN261" s="68">
        <v>0</v>
      </c>
      <c r="AO261" s="68">
        <v>0</v>
      </c>
      <c r="AP261" s="68">
        <v>0</v>
      </c>
      <c r="AQ261" s="68">
        <v>0</v>
      </c>
      <c r="AR261" s="68">
        <v>0</v>
      </c>
      <c r="AS261" s="68">
        <v>0</v>
      </c>
      <c r="AT261" s="68">
        <v>0</v>
      </c>
      <c r="AU261" s="68">
        <v>0</v>
      </c>
      <c r="AV261" s="68">
        <v>2</v>
      </c>
      <c r="AW261" s="68">
        <v>10</v>
      </c>
      <c r="AX261" s="68">
        <v>51</v>
      </c>
      <c r="AY261" s="68">
        <v>115</v>
      </c>
      <c r="AZ261" s="68">
        <v>428</v>
      </c>
      <c r="BA261" s="68">
        <v>525</v>
      </c>
      <c r="BB261" s="68">
        <v>467</v>
      </c>
      <c r="BC261" s="68">
        <v>379</v>
      </c>
      <c r="BD261" s="69">
        <v>320</v>
      </c>
      <c r="BE261" s="69">
        <v>115</v>
      </c>
      <c r="BF261" s="68">
        <v>91</v>
      </c>
      <c r="BG261" s="68">
        <v>54</v>
      </c>
      <c r="BH261" s="70">
        <v>62</v>
      </c>
      <c r="BI261" s="71">
        <v>37</v>
      </c>
      <c r="BJ261" s="67" t="s">
        <v>6027</v>
      </c>
      <c r="BR261" s="2"/>
      <c r="BV261" s="2"/>
    </row>
    <row r="262" spans="1:74" ht="15">
      <c r="L262" s="63"/>
      <c r="M262" s="61"/>
      <c r="N262" s="82"/>
      <c r="O262" s="82"/>
      <c r="P262" s="83"/>
      <c r="Q262" s="88"/>
      <c r="S262" s="63"/>
      <c r="T262" s="36"/>
      <c r="U262" s="36"/>
      <c r="V262" s="36"/>
      <c r="W262" s="36"/>
      <c r="X262" s="36"/>
      <c r="Y262" s="74"/>
      <c r="AL262" s="2" t="s">
        <v>6028</v>
      </c>
      <c r="AM262" s="30">
        <v>0</v>
      </c>
      <c r="AN262" s="30">
        <v>0</v>
      </c>
      <c r="AO262" s="30">
        <v>0</v>
      </c>
      <c r="AP262" s="30">
        <v>0</v>
      </c>
      <c r="AQ262" s="30">
        <v>0</v>
      </c>
      <c r="AR262" s="30">
        <v>0</v>
      </c>
      <c r="AS262" s="30">
        <v>0</v>
      </c>
      <c r="AT262" s="30">
        <v>0</v>
      </c>
      <c r="AU262" s="30">
        <v>0</v>
      </c>
      <c r="AV262" s="30">
        <v>1</v>
      </c>
      <c r="AW262" s="30">
        <v>7</v>
      </c>
      <c r="AX262" s="30">
        <v>40</v>
      </c>
      <c r="AY262" s="30">
        <v>42</v>
      </c>
      <c r="AZ262" s="30">
        <v>161</v>
      </c>
      <c r="BA262" s="30">
        <v>182</v>
      </c>
      <c r="BB262" s="30">
        <v>349</v>
      </c>
      <c r="BC262" s="30">
        <v>202</v>
      </c>
      <c r="BD262" s="60">
        <v>211</v>
      </c>
      <c r="BE262" s="30">
        <v>120</v>
      </c>
      <c r="BF262" s="30">
        <v>162</v>
      </c>
      <c r="BG262" s="30">
        <v>71</v>
      </c>
      <c r="BH262" s="30">
        <v>109</v>
      </c>
      <c r="BI262" s="30">
        <v>69</v>
      </c>
      <c r="BJ262" s="2" t="s">
        <v>6028</v>
      </c>
      <c r="BR262" s="2"/>
      <c r="BV262" s="2"/>
    </row>
    <row r="263" spans="1:74" ht="15">
      <c r="C263" s="63"/>
      <c r="D263" s="78"/>
      <c r="E263" s="78"/>
      <c r="F263" s="81"/>
      <c r="G263" s="74"/>
      <c r="H263" s="78"/>
      <c r="I263" s="78"/>
      <c r="J263" s="78"/>
      <c r="K263" s="81"/>
      <c r="L263" s="63"/>
      <c r="M263" s="63"/>
      <c r="N263" s="82"/>
      <c r="O263" s="82"/>
      <c r="P263" s="83"/>
      <c r="Q263" s="88"/>
      <c r="S263" s="37" t="s">
        <v>6023</v>
      </c>
      <c r="T263" s="37" t="s">
        <v>39</v>
      </c>
      <c r="U263" s="37" t="s">
        <v>40</v>
      </c>
      <c r="V263" s="37" t="s">
        <v>41</v>
      </c>
      <c r="W263" s="37" t="s">
        <v>42</v>
      </c>
      <c r="X263" s="37" t="s">
        <v>43</v>
      </c>
      <c r="Y263" s="37" t="s">
        <v>6024</v>
      </c>
      <c r="AL263" s="67" t="s">
        <v>6029</v>
      </c>
      <c r="AM263" s="68">
        <v>0</v>
      </c>
      <c r="AN263" s="68">
        <v>0</v>
      </c>
      <c r="AO263" s="68">
        <v>0</v>
      </c>
      <c r="AP263" s="68">
        <v>0</v>
      </c>
      <c r="AQ263" s="68">
        <v>0</v>
      </c>
      <c r="AR263" s="68">
        <v>0</v>
      </c>
      <c r="AS263" s="68">
        <v>0</v>
      </c>
      <c r="AT263" s="68">
        <v>0</v>
      </c>
      <c r="AU263" s="68">
        <v>0</v>
      </c>
      <c r="AV263" s="68">
        <v>0</v>
      </c>
      <c r="AW263" s="68">
        <v>0</v>
      </c>
      <c r="AX263" s="68">
        <v>13</v>
      </c>
      <c r="AY263" s="68">
        <v>33</v>
      </c>
      <c r="AZ263" s="68">
        <v>51</v>
      </c>
      <c r="BA263" s="68">
        <v>28</v>
      </c>
      <c r="BB263" s="68">
        <v>181</v>
      </c>
      <c r="BC263" s="68">
        <v>177</v>
      </c>
      <c r="BD263" s="69">
        <v>386</v>
      </c>
      <c r="BE263" s="69">
        <v>395</v>
      </c>
      <c r="BF263" s="68">
        <v>522</v>
      </c>
      <c r="BG263" s="68">
        <v>271</v>
      </c>
      <c r="BH263" s="70">
        <v>333</v>
      </c>
      <c r="BI263" s="71">
        <v>316</v>
      </c>
      <c r="BJ263" s="67" t="s">
        <v>6029</v>
      </c>
      <c r="BR263" s="2"/>
      <c r="BV263" s="2"/>
    </row>
    <row r="264" spans="1:74" ht="15">
      <c r="C264" s="63"/>
      <c r="D264" s="78"/>
      <c r="E264" s="78"/>
      <c r="F264" s="81"/>
      <c r="G264" s="74"/>
      <c r="H264" s="78"/>
      <c r="I264" s="78"/>
      <c r="J264" s="78"/>
      <c r="K264" s="81"/>
      <c r="L264" s="63"/>
      <c r="M264" s="63"/>
      <c r="N264" s="82"/>
      <c r="O264" s="82"/>
      <c r="P264" s="83"/>
      <c r="Q264" s="88"/>
      <c r="S264" s="37" t="s">
        <v>6039</v>
      </c>
      <c r="T264" s="86">
        <v>0</v>
      </c>
      <c r="U264" s="86">
        <v>0</v>
      </c>
      <c r="V264" s="59">
        <v>0</v>
      </c>
      <c r="W264" s="59">
        <v>0</v>
      </c>
      <c r="X264" s="59">
        <v>0</v>
      </c>
      <c r="Y264" s="53">
        <f>SUM(T264:X264)</f>
        <v>0</v>
      </c>
      <c r="Z264" s="37" t="s">
        <v>6039</v>
      </c>
      <c r="AL264" s="2" t="s">
        <v>6030</v>
      </c>
      <c r="AM264" s="30">
        <v>0</v>
      </c>
      <c r="AN264" s="30">
        <v>0</v>
      </c>
      <c r="AO264" s="30">
        <v>0</v>
      </c>
      <c r="AP264" s="30">
        <v>0</v>
      </c>
      <c r="AQ264" s="30">
        <v>0</v>
      </c>
      <c r="AR264" s="30">
        <v>0</v>
      </c>
      <c r="AS264" s="30">
        <v>0</v>
      </c>
      <c r="AT264" s="30">
        <v>0</v>
      </c>
      <c r="AU264" s="30">
        <v>0</v>
      </c>
      <c r="AV264" s="30">
        <v>0</v>
      </c>
      <c r="AW264" s="30">
        <v>0</v>
      </c>
      <c r="AX264" s="30">
        <v>0</v>
      </c>
      <c r="AY264" s="30">
        <v>0</v>
      </c>
      <c r="AZ264" s="30">
        <v>0</v>
      </c>
      <c r="BA264" s="30">
        <v>0</v>
      </c>
      <c r="BB264" s="30">
        <v>0</v>
      </c>
      <c r="BC264" s="30">
        <v>0</v>
      </c>
      <c r="BD264" s="60">
        <v>61</v>
      </c>
      <c r="BE264" s="30">
        <v>57</v>
      </c>
      <c r="BF264" s="30">
        <v>152</v>
      </c>
      <c r="BG264" s="30">
        <v>72</v>
      </c>
      <c r="BH264" s="30">
        <v>204</v>
      </c>
      <c r="BI264" s="30">
        <v>229</v>
      </c>
      <c r="BJ264" s="2" t="s">
        <v>6030</v>
      </c>
      <c r="BR264" s="2"/>
      <c r="BV264" s="2"/>
    </row>
    <row r="265" spans="1:74">
      <c r="N265" s="87"/>
      <c r="O265" s="87"/>
      <c r="P265" s="87"/>
      <c r="Q265" s="88"/>
      <c r="S265" s="37" t="s">
        <v>6040</v>
      </c>
      <c r="T265" s="59">
        <v>0</v>
      </c>
      <c r="U265" s="59">
        <v>0</v>
      </c>
      <c r="V265" s="59">
        <v>0</v>
      </c>
      <c r="W265" s="59">
        <v>0</v>
      </c>
      <c r="X265" s="59">
        <v>0</v>
      </c>
      <c r="Y265" s="53">
        <f>SUM(T265:X265)</f>
        <v>0</v>
      </c>
      <c r="Z265" s="37" t="s">
        <v>6040</v>
      </c>
      <c r="AL265" s="67" t="s">
        <v>6031</v>
      </c>
      <c r="AM265" s="68">
        <v>0</v>
      </c>
      <c r="AN265" s="68">
        <v>0</v>
      </c>
      <c r="AO265" s="68">
        <v>0</v>
      </c>
      <c r="AP265" s="68">
        <v>0</v>
      </c>
      <c r="AQ265" s="68">
        <v>0</v>
      </c>
      <c r="AR265" s="68">
        <v>0</v>
      </c>
      <c r="AS265" s="68">
        <v>0</v>
      </c>
      <c r="AT265" s="68">
        <v>0</v>
      </c>
      <c r="AU265" s="68">
        <v>0</v>
      </c>
      <c r="AV265" s="68">
        <v>0</v>
      </c>
      <c r="AW265" s="68">
        <v>0</v>
      </c>
      <c r="AX265" s="68">
        <v>0</v>
      </c>
      <c r="AY265" s="68">
        <v>0</v>
      </c>
      <c r="AZ265" s="68">
        <v>0</v>
      </c>
      <c r="BA265" s="68">
        <v>0</v>
      </c>
      <c r="BB265" s="68">
        <v>0</v>
      </c>
      <c r="BC265" s="68">
        <v>0</v>
      </c>
      <c r="BD265" s="69">
        <v>0</v>
      </c>
      <c r="BE265" s="69">
        <v>0</v>
      </c>
      <c r="BF265" s="68">
        <v>76</v>
      </c>
      <c r="BG265" s="68">
        <v>315</v>
      </c>
      <c r="BH265" s="70">
        <v>456</v>
      </c>
      <c r="BI265" s="71">
        <v>337</v>
      </c>
      <c r="BJ265" s="67" t="s">
        <v>6031</v>
      </c>
      <c r="BR265" s="2"/>
      <c r="BV265" s="2"/>
    </row>
    <row r="266" spans="1:74">
      <c r="N266" s="87"/>
      <c r="O266" s="87"/>
      <c r="P266" s="87"/>
      <c r="Q266" s="88"/>
      <c r="S266" s="37" t="s">
        <v>6041</v>
      </c>
      <c r="T266" s="86">
        <v>0</v>
      </c>
      <c r="U266" s="86">
        <v>0</v>
      </c>
      <c r="V266" s="59">
        <v>0</v>
      </c>
      <c r="W266" s="59">
        <v>0</v>
      </c>
      <c r="X266" s="59">
        <v>0</v>
      </c>
      <c r="Y266" s="53">
        <f>SUM(T266:X266)</f>
        <v>0</v>
      </c>
      <c r="Z266" s="37" t="s">
        <v>6041</v>
      </c>
      <c r="BI266" s="44"/>
      <c r="BR266" s="2"/>
      <c r="BV266" s="2"/>
    </row>
    <row r="267" spans="1:74">
      <c r="N267" s="87"/>
      <c r="O267" s="87"/>
      <c r="P267" s="87"/>
      <c r="Q267" s="88"/>
      <c r="S267" s="49" t="s">
        <v>6042</v>
      </c>
      <c r="T267" s="50">
        <v>0</v>
      </c>
      <c r="U267" s="50">
        <v>0</v>
      </c>
      <c r="V267" s="50">
        <v>0</v>
      </c>
      <c r="W267" s="73">
        <v>0</v>
      </c>
      <c r="X267" s="50">
        <v>0</v>
      </c>
      <c r="Y267" s="53">
        <f>SUM(T267:X267)</f>
        <v>0</v>
      </c>
      <c r="Z267" s="49" t="s">
        <v>6042</v>
      </c>
      <c r="BR267" s="2"/>
      <c r="BV267" s="2"/>
    </row>
    <row r="268" spans="1:74">
      <c r="N268" s="87"/>
      <c r="O268" s="87"/>
      <c r="P268" s="87"/>
      <c r="Q268" s="88"/>
      <c r="S268" s="37" t="s">
        <v>5973</v>
      </c>
      <c r="T268" s="46">
        <v>0</v>
      </c>
      <c r="U268" s="46">
        <v>0</v>
      </c>
      <c r="V268" s="46">
        <v>0</v>
      </c>
      <c r="W268" s="59">
        <v>5</v>
      </c>
      <c r="X268" s="46">
        <v>0</v>
      </c>
      <c r="Y268" s="53">
        <f t="shared" ref="Y268:Y273" si="36">SUM(T268:W268)</f>
        <v>5</v>
      </c>
      <c r="Z268" s="37" t="s">
        <v>5973</v>
      </c>
      <c r="BR268" s="2"/>
      <c r="BV268" s="2"/>
    </row>
    <row r="269" spans="1:74">
      <c r="N269" s="87"/>
      <c r="O269" s="87"/>
      <c r="P269" s="87"/>
      <c r="Q269" s="88"/>
      <c r="S269" s="49" t="s">
        <v>5976</v>
      </c>
      <c r="T269" s="50">
        <v>0</v>
      </c>
      <c r="U269" s="50">
        <v>1</v>
      </c>
      <c r="V269" s="50">
        <v>1</v>
      </c>
      <c r="W269" s="58">
        <v>5</v>
      </c>
      <c r="X269" s="50">
        <v>0</v>
      </c>
      <c r="Y269" s="53">
        <f t="shared" si="36"/>
        <v>7</v>
      </c>
      <c r="Z269" s="49" t="s">
        <v>5976</v>
      </c>
      <c r="BR269" s="2"/>
      <c r="BV269" s="2"/>
    </row>
    <row r="270" spans="1:74">
      <c r="N270" s="87"/>
      <c r="O270" s="87"/>
      <c r="P270" s="87"/>
      <c r="Q270" s="88"/>
      <c r="S270" s="37" t="s">
        <v>5977</v>
      </c>
      <c r="T270" s="72">
        <v>0</v>
      </c>
      <c r="U270" s="72">
        <v>3</v>
      </c>
      <c r="V270" s="72">
        <v>0</v>
      </c>
      <c r="W270" s="59">
        <v>31</v>
      </c>
      <c r="X270" s="46">
        <v>37</v>
      </c>
      <c r="Y270" s="53">
        <f t="shared" si="36"/>
        <v>34</v>
      </c>
      <c r="Z270" s="37" t="s">
        <v>5977</v>
      </c>
      <c r="BR270" s="2"/>
      <c r="BV270" s="2"/>
    </row>
    <row r="271" spans="1:74">
      <c r="N271" s="87"/>
      <c r="O271" s="87"/>
      <c r="P271" s="87"/>
      <c r="Q271" s="88"/>
      <c r="S271" s="49" t="s">
        <v>6005</v>
      </c>
      <c r="T271" s="50">
        <v>4</v>
      </c>
      <c r="U271" s="50">
        <v>17</v>
      </c>
      <c r="V271" s="50">
        <v>0</v>
      </c>
      <c r="W271" s="58">
        <v>48</v>
      </c>
      <c r="X271" s="50">
        <v>316</v>
      </c>
      <c r="Y271" s="53">
        <f t="shared" si="36"/>
        <v>69</v>
      </c>
      <c r="Z271" s="49" t="s">
        <v>6005</v>
      </c>
      <c r="BR271" s="2"/>
      <c r="BV271" s="2"/>
    </row>
    <row r="272" spans="1:74">
      <c r="N272" s="87"/>
      <c r="O272" s="87"/>
      <c r="P272" s="87"/>
      <c r="Q272" s="88"/>
      <c r="S272" s="53" t="s">
        <v>6007</v>
      </c>
      <c r="T272" s="46">
        <v>25</v>
      </c>
      <c r="U272" s="46">
        <v>71</v>
      </c>
      <c r="V272" s="46">
        <v>20</v>
      </c>
      <c r="W272" s="59">
        <v>113</v>
      </c>
      <c r="X272" s="46">
        <v>337</v>
      </c>
      <c r="Y272" s="53">
        <f t="shared" si="36"/>
        <v>229</v>
      </c>
      <c r="Z272" s="53" t="s">
        <v>6007</v>
      </c>
      <c r="BR272" s="2"/>
      <c r="BV272" s="2"/>
    </row>
    <row r="273" spans="1:74">
      <c r="N273" s="87"/>
      <c r="O273" s="87"/>
      <c r="P273" s="87"/>
      <c r="Q273" s="88"/>
      <c r="T273" s="74">
        <f>SUM(T264:T272)</f>
        <v>29</v>
      </c>
      <c r="U273" s="74">
        <f>SUM(U264:U272)</f>
        <v>92</v>
      </c>
      <c r="V273" s="74">
        <f>SUM(V264:V272)</f>
        <v>21</v>
      </c>
      <c r="W273" s="74">
        <f>SUM(W264:W272)</f>
        <v>202</v>
      </c>
      <c r="X273" s="74">
        <f>SUM(X264:X272)</f>
        <v>690</v>
      </c>
      <c r="Y273" s="53">
        <f t="shared" si="36"/>
        <v>344</v>
      </c>
      <c r="BR273" s="2"/>
      <c r="BV273" s="2"/>
    </row>
    <row r="274" spans="1:74">
      <c r="N274" s="87"/>
      <c r="O274" s="87"/>
      <c r="P274" s="87"/>
      <c r="Q274" s="88"/>
      <c r="BR274" s="2"/>
      <c r="BV274" s="2"/>
    </row>
    <row r="275" spans="1:74">
      <c r="N275" s="87"/>
      <c r="O275" s="87"/>
      <c r="P275" s="87"/>
      <c r="Q275" s="88"/>
      <c r="BR275" s="2"/>
      <c r="BV275" s="2"/>
    </row>
    <row r="276" spans="1:74">
      <c r="N276" s="87"/>
      <c r="O276" s="87"/>
      <c r="P276" s="87"/>
      <c r="Q276" s="88"/>
      <c r="BR276" s="2"/>
      <c r="BV276" s="2"/>
    </row>
    <row r="277" spans="1:74">
      <c r="N277" s="87"/>
      <c r="O277" s="87"/>
      <c r="P277" s="87"/>
      <c r="Q277" s="88"/>
      <c r="BR277" s="2"/>
      <c r="BV277" s="2"/>
    </row>
    <row r="278" spans="1:74">
      <c r="N278" s="87"/>
      <c r="O278" s="87"/>
      <c r="P278" s="87"/>
      <c r="Q278" s="88"/>
      <c r="BR278" s="2"/>
      <c r="BV278" s="2"/>
    </row>
    <row r="279" spans="1:74">
      <c r="N279" s="87"/>
      <c r="O279" s="87"/>
      <c r="P279" s="87"/>
      <c r="Q279" s="88"/>
      <c r="BR279" s="2"/>
      <c r="BV279" s="2"/>
    </row>
    <row r="281" spans="1:74" ht="38.25">
      <c r="A281" s="21" t="s">
        <v>5999</v>
      </c>
      <c r="B281" s="21" t="s">
        <v>26</v>
      </c>
      <c r="C281" s="21" t="s">
        <v>5960</v>
      </c>
      <c r="D281" s="21" t="s">
        <v>5961</v>
      </c>
      <c r="E281" s="21" t="s">
        <v>5962</v>
      </c>
      <c r="F281" s="21" t="s">
        <v>5963</v>
      </c>
      <c r="G281" s="21" t="s">
        <v>5964</v>
      </c>
      <c r="H281" s="21" t="s">
        <v>5965</v>
      </c>
      <c r="I281" s="21" t="s">
        <v>5966</v>
      </c>
      <c r="J281" s="22" t="s">
        <v>5967</v>
      </c>
      <c r="K281" s="23" t="s">
        <v>5968</v>
      </c>
      <c r="L281" s="24"/>
      <c r="M281" s="1" t="s">
        <v>6044</v>
      </c>
      <c r="S281" s="2" t="s">
        <v>5999</v>
      </c>
      <c r="AL281" s="1" t="s">
        <v>5970</v>
      </c>
      <c r="AM281" s="29" t="s">
        <v>5999</v>
      </c>
      <c r="AN281" s="30"/>
      <c r="AO281" s="30"/>
      <c r="AP281" s="30"/>
      <c r="BR281" s="2"/>
      <c r="BV281" s="2"/>
    </row>
    <row r="282" spans="1:74">
      <c r="A282" s="38" t="s">
        <v>54</v>
      </c>
      <c r="B282" s="38" t="s">
        <v>38</v>
      </c>
      <c r="C282" s="39">
        <v>1</v>
      </c>
      <c r="D282" s="39">
        <v>1</v>
      </c>
      <c r="E282" s="39">
        <v>0</v>
      </c>
      <c r="F282" s="39">
        <v>1</v>
      </c>
      <c r="G282" s="39">
        <v>0</v>
      </c>
      <c r="H282" s="39">
        <v>0</v>
      </c>
      <c r="I282" s="39">
        <v>0</v>
      </c>
      <c r="J282" s="39">
        <v>0</v>
      </c>
      <c r="K282" s="89">
        <f t="shared" ref="K282:K302" si="37">SUM(E282:J282)</f>
        <v>1</v>
      </c>
      <c r="L282" s="45"/>
      <c r="M282" s="45">
        <v>1</v>
      </c>
      <c r="O282" s="87"/>
      <c r="P282" s="87"/>
      <c r="Q282" s="88"/>
      <c r="S282" s="37" t="s">
        <v>5971</v>
      </c>
      <c r="T282" s="37" t="s">
        <v>39</v>
      </c>
      <c r="U282" s="37" t="s">
        <v>40</v>
      </c>
      <c r="V282" s="37" t="s">
        <v>41</v>
      </c>
      <c r="W282" s="37" t="s">
        <v>42</v>
      </c>
      <c r="X282" s="37" t="s">
        <v>43</v>
      </c>
      <c r="Y282" s="37" t="s">
        <v>44</v>
      </c>
      <c r="AL282" s="2" t="s">
        <v>5972</v>
      </c>
      <c r="AM282" s="30"/>
      <c r="AN282" s="30"/>
      <c r="AO282" s="30"/>
      <c r="AP282" s="30"/>
      <c r="BR282" s="2"/>
      <c r="BV282" s="2"/>
    </row>
    <row r="283" spans="1:74">
      <c r="A283" s="31" t="s">
        <v>37</v>
      </c>
      <c r="B283" s="90" t="s">
        <v>46</v>
      </c>
      <c r="C283" s="32">
        <v>1</v>
      </c>
      <c r="D283" s="32">
        <v>1</v>
      </c>
      <c r="E283" s="32">
        <v>0</v>
      </c>
      <c r="F283" s="32">
        <v>1</v>
      </c>
      <c r="G283" s="32">
        <v>0</v>
      </c>
      <c r="H283" s="32">
        <v>0</v>
      </c>
      <c r="I283" s="32">
        <v>0</v>
      </c>
      <c r="J283" s="57">
        <v>0</v>
      </c>
      <c r="K283" s="91">
        <f t="shared" si="37"/>
        <v>1</v>
      </c>
      <c r="L283" s="92"/>
      <c r="M283" s="45"/>
      <c r="O283" s="87"/>
      <c r="P283" s="87"/>
      <c r="Q283" s="88"/>
      <c r="S283" s="37" t="s">
        <v>6039</v>
      </c>
      <c r="T283" s="86">
        <v>0</v>
      </c>
      <c r="U283" s="86">
        <v>0</v>
      </c>
      <c r="V283" s="59">
        <v>0</v>
      </c>
      <c r="W283" s="59">
        <v>0</v>
      </c>
      <c r="X283" s="59">
        <v>0</v>
      </c>
      <c r="Y283" s="37">
        <f t="shared" ref="Y283:Y292" si="38">SUM(T283:X283)</f>
        <v>0</v>
      </c>
      <c r="AL283" s="2" t="s">
        <v>5974</v>
      </c>
      <c r="AM283" s="30"/>
      <c r="AN283" s="30"/>
      <c r="AO283" s="30"/>
      <c r="AP283" s="30"/>
      <c r="BR283" s="2"/>
      <c r="BV283" s="2"/>
    </row>
    <row r="284" spans="1:74">
      <c r="A284" s="31" t="s">
        <v>37</v>
      </c>
      <c r="B284" s="31" t="s">
        <v>38</v>
      </c>
      <c r="C284" s="32">
        <v>3</v>
      </c>
      <c r="D284" s="32">
        <v>3</v>
      </c>
      <c r="E284" s="33">
        <v>0</v>
      </c>
      <c r="F284" s="33">
        <v>1</v>
      </c>
      <c r="G284" s="33">
        <v>0</v>
      </c>
      <c r="H284" s="33">
        <v>2</v>
      </c>
      <c r="I284" s="33">
        <v>0</v>
      </c>
      <c r="J284" s="52">
        <v>0</v>
      </c>
      <c r="K284" s="91">
        <f t="shared" si="37"/>
        <v>3</v>
      </c>
      <c r="L284" s="45"/>
      <c r="M284" s="45">
        <v>4</v>
      </c>
      <c r="O284" s="87"/>
      <c r="P284" s="87"/>
      <c r="Q284" s="88"/>
      <c r="S284" s="37" t="s">
        <v>6040</v>
      </c>
      <c r="T284" s="59">
        <v>0</v>
      </c>
      <c r="U284" s="59">
        <v>0</v>
      </c>
      <c r="V284" s="59">
        <v>0</v>
      </c>
      <c r="W284" s="59">
        <v>0</v>
      </c>
      <c r="X284" s="59">
        <v>0</v>
      </c>
      <c r="Y284" s="37">
        <f t="shared" si="38"/>
        <v>0</v>
      </c>
      <c r="AM284" s="30"/>
      <c r="AN284" s="30"/>
      <c r="AO284" s="30"/>
      <c r="AP284" s="30"/>
      <c r="BR284" s="2"/>
      <c r="BV284" s="2"/>
    </row>
    <row r="285" spans="1:74">
      <c r="A285" s="38" t="s">
        <v>45</v>
      </c>
      <c r="B285" s="38" t="s">
        <v>46</v>
      </c>
      <c r="C285" s="39">
        <v>1</v>
      </c>
      <c r="D285" s="39">
        <v>1</v>
      </c>
      <c r="E285" s="42">
        <v>0</v>
      </c>
      <c r="F285" s="42">
        <v>1</v>
      </c>
      <c r="G285" s="42">
        <v>0</v>
      </c>
      <c r="H285" s="42">
        <v>0</v>
      </c>
      <c r="I285" s="42">
        <v>0</v>
      </c>
      <c r="J285" s="42">
        <v>0</v>
      </c>
      <c r="K285" s="89">
        <f t="shared" si="37"/>
        <v>1</v>
      </c>
      <c r="L285" s="45"/>
      <c r="M285" s="45"/>
      <c r="O285" s="87"/>
      <c r="P285" s="87"/>
      <c r="Q285" s="88"/>
      <c r="S285" s="37" t="s">
        <v>6041</v>
      </c>
      <c r="T285" s="86">
        <v>0</v>
      </c>
      <c r="U285" s="86">
        <v>0</v>
      </c>
      <c r="V285" s="59">
        <v>0</v>
      </c>
      <c r="W285" s="59">
        <v>0</v>
      </c>
      <c r="X285" s="59">
        <v>0</v>
      </c>
      <c r="Y285" s="37">
        <f t="shared" si="38"/>
        <v>0</v>
      </c>
      <c r="AL285" s="2" t="s">
        <v>48</v>
      </c>
      <c r="AM285" s="2" t="s">
        <v>5978</v>
      </c>
      <c r="AN285" s="2" t="s">
        <v>5979</v>
      </c>
      <c r="AO285" s="2" t="s">
        <v>5980</v>
      </c>
      <c r="AP285" s="2" t="s">
        <v>5981</v>
      </c>
      <c r="AQ285" s="2" t="s">
        <v>5982</v>
      </c>
      <c r="AR285" s="2" t="s">
        <v>5983</v>
      </c>
      <c r="AS285" s="2" t="s">
        <v>5984</v>
      </c>
      <c r="AT285" s="51" t="s">
        <v>5985</v>
      </c>
      <c r="AU285" s="51" t="s">
        <v>5986</v>
      </c>
      <c r="AV285" s="2" t="s">
        <v>5987</v>
      </c>
      <c r="AW285" s="2" t="s">
        <v>5988</v>
      </c>
      <c r="AX285" s="2" t="s">
        <v>5989</v>
      </c>
      <c r="AY285" s="2" t="s">
        <v>5990</v>
      </c>
      <c r="AZ285" s="2" t="s">
        <v>5991</v>
      </c>
      <c r="BA285" s="2" t="s">
        <v>5992</v>
      </c>
      <c r="BB285" s="2" t="s">
        <v>5993</v>
      </c>
      <c r="BC285" s="2" t="s">
        <v>5994</v>
      </c>
      <c r="BD285" s="2" t="s">
        <v>5995</v>
      </c>
      <c r="BE285" s="2" t="s">
        <v>5996</v>
      </c>
      <c r="BF285" s="2" t="s">
        <v>5997</v>
      </c>
      <c r="BG285" s="2" t="s">
        <v>5998</v>
      </c>
      <c r="BH285" s="2" t="s">
        <v>5999</v>
      </c>
      <c r="BR285" s="2"/>
      <c r="BV285" s="2"/>
    </row>
    <row r="286" spans="1:74">
      <c r="A286" s="38" t="s">
        <v>45</v>
      </c>
      <c r="B286" s="38" t="s">
        <v>49</v>
      </c>
      <c r="C286" s="39">
        <v>1</v>
      </c>
      <c r="D286" s="39">
        <v>1</v>
      </c>
      <c r="E286" s="42">
        <v>0</v>
      </c>
      <c r="F286" s="42">
        <v>1</v>
      </c>
      <c r="G286" s="42">
        <v>0</v>
      </c>
      <c r="H286" s="42">
        <v>0</v>
      </c>
      <c r="I286" s="42">
        <v>0</v>
      </c>
      <c r="J286" s="42">
        <v>0</v>
      </c>
      <c r="K286" s="89">
        <f t="shared" si="37"/>
        <v>1</v>
      </c>
      <c r="L286" s="45"/>
      <c r="M286" s="45"/>
      <c r="O286" s="24"/>
      <c r="P286" s="24"/>
      <c r="Q286" s="88"/>
      <c r="S286" s="49" t="s">
        <v>6042</v>
      </c>
      <c r="T286" s="50">
        <v>0</v>
      </c>
      <c r="U286" s="50">
        <v>1</v>
      </c>
      <c r="V286" s="50">
        <v>0</v>
      </c>
      <c r="W286" s="50">
        <v>0</v>
      </c>
      <c r="X286" s="50">
        <v>0</v>
      </c>
      <c r="Y286" s="37">
        <f t="shared" si="38"/>
        <v>1</v>
      </c>
      <c r="AL286" s="2" t="s">
        <v>6006</v>
      </c>
      <c r="AM286" s="30">
        <v>0</v>
      </c>
      <c r="AN286" s="30">
        <v>0</v>
      </c>
      <c r="AO286" s="30">
        <v>0</v>
      </c>
      <c r="AP286" s="30">
        <v>0</v>
      </c>
      <c r="AQ286" s="30">
        <v>0</v>
      </c>
      <c r="AR286" s="30">
        <v>0</v>
      </c>
      <c r="AS286" s="30">
        <v>0</v>
      </c>
      <c r="AT286" s="29">
        <v>0</v>
      </c>
      <c r="AU286" s="29">
        <v>0</v>
      </c>
      <c r="AV286" s="30">
        <v>0</v>
      </c>
      <c r="AW286" s="30">
        <v>0</v>
      </c>
      <c r="AX286" s="30">
        <v>0</v>
      </c>
      <c r="AY286" s="30">
        <v>0</v>
      </c>
      <c r="AZ286" s="30">
        <v>0</v>
      </c>
      <c r="BA286" s="30">
        <v>0</v>
      </c>
      <c r="BB286" s="30">
        <v>0</v>
      </c>
      <c r="BC286" s="30">
        <v>0</v>
      </c>
      <c r="BD286" s="30">
        <v>0</v>
      </c>
      <c r="BE286" s="30">
        <v>0</v>
      </c>
      <c r="BF286" s="30">
        <v>0</v>
      </c>
      <c r="BG286" s="30">
        <v>0</v>
      </c>
      <c r="BH286" s="30">
        <v>0</v>
      </c>
      <c r="BI286" s="44"/>
      <c r="BJ286" s="2" t="s">
        <v>6006</v>
      </c>
      <c r="BR286" s="2"/>
      <c r="BV286" s="2"/>
    </row>
    <row r="287" spans="1:74">
      <c r="A287" s="38" t="s">
        <v>45</v>
      </c>
      <c r="B287" s="38" t="s">
        <v>50</v>
      </c>
      <c r="C287" s="39">
        <v>1</v>
      </c>
      <c r="D287" s="39">
        <v>1</v>
      </c>
      <c r="E287" s="42">
        <v>0</v>
      </c>
      <c r="F287" s="42">
        <v>1</v>
      </c>
      <c r="G287" s="42">
        <v>0</v>
      </c>
      <c r="H287" s="42">
        <v>0</v>
      </c>
      <c r="I287" s="42">
        <v>0</v>
      </c>
      <c r="J287" s="42">
        <v>0</v>
      </c>
      <c r="K287" s="89">
        <f t="shared" si="37"/>
        <v>1</v>
      </c>
      <c r="L287" s="45"/>
      <c r="M287" s="45"/>
      <c r="O287" s="24"/>
      <c r="P287" s="24"/>
      <c r="Q287" s="88"/>
      <c r="S287" s="37" t="s">
        <v>5973</v>
      </c>
      <c r="T287" s="46">
        <v>0</v>
      </c>
      <c r="U287" s="46">
        <v>2</v>
      </c>
      <c r="V287" s="46">
        <v>0</v>
      </c>
      <c r="W287" s="46">
        <v>2</v>
      </c>
      <c r="X287" s="46">
        <v>0</v>
      </c>
      <c r="Y287" s="37">
        <f t="shared" si="38"/>
        <v>4</v>
      </c>
      <c r="AL287" s="2" t="s">
        <v>6008</v>
      </c>
      <c r="AM287" s="30">
        <v>0</v>
      </c>
      <c r="AN287" s="30">
        <v>0</v>
      </c>
      <c r="AO287" s="30">
        <v>0</v>
      </c>
      <c r="AP287" s="30">
        <v>0</v>
      </c>
      <c r="AQ287" s="30">
        <v>0</v>
      </c>
      <c r="AR287" s="30">
        <v>0</v>
      </c>
      <c r="AS287" s="30">
        <v>0</v>
      </c>
      <c r="AT287" s="29">
        <v>0</v>
      </c>
      <c r="AU287" s="29">
        <v>0</v>
      </c>
      <c r="AV287" s="30">
        <v>0</v>
      </c>
      <c r="AW287" s="30">
        <v>0</v>
      </c>
      <c r="AX287" s="30">
        <v>0</v>
      </c>
      <c r="AY287" s="30">
        <v>0</v>
      </c>
      <c r="AZ287" s="30">
        <v>0</v>
      </c>
      <c r="BA287" s="30">
        <v>0</v>
      </c>
      <c r="BB287" s="30">
        <v>0</v>
      </c>
      <c r="BC287" s="30">
        <v>0</v>
      </c>
      <c r="BD287" s="30">
        <v>0</v>
      </c>
      <c r="BE287" s="30">
        <v>0</v>
      </c>
      <c r="BF287" s="30">
        <v>0</v>
      </c>
      <c r="BG287" s="30">
        <v>0</v>
      </c>
      <c r="BH287" s="30">
        <v>0</v>
      </c>
      <c r="BI287" s="44"/>
      <c r="BJ287" s="2" t="s">
        <v>6008</v>
      </c>
      <c r="BR287" s="2"/>
      <c r="BV287" s="2"/>
    </row>
    <row r="288" spans="1:74">
      <c r="A288" s="38" t="s">
        <v>45</v>
      </c>
      <c r="B288" s="38" t="s">
        <v>38</v>
      </c>
      <c r="C288" s="39">
        <v>12</v>
      </c>
      <c r="D288" s="39">
        <v>12</v>
      </c>
      <c r="E288" s="42">
        <v>0</v>
      </c>
      <c r="F288" s="42">
        <v>6</v>
      </c>
      <c r="G288" s="42">
        <v>1</v>
      </c>
      <c r="H288" s="42">
        <v>5</v>
      </c>
      <c r="I288" s="42">
        <v>0</v>
      </c>
      <c r="J288" s="42">
        <v>0</v>
      </c>
      <c r="K288" s="89">
        <f t="shared" si="37"/>
        <v>12</v>
      </c>
      <c r="L288" s="45"/>
      <c r="M288" s="45">
        <v>15</v>
      </c>
      <c r="P288" s="24"/>
      <c r="Q288" s="88"/>
      <c r="S288" s="49" t="s">
        <v>5976</v>
      </c>
      <c r="T288" s="50">
        <v>0</v>
      </c>
      <c r="U288" s="50">
        <v>9</v>
      </c>
      <c r="V288" s="50">
        <v>1</v>
      </c>
      <c r="W288" s="50">
        <v>5</v>
      </c>
      <c r="X288" s="50">
        <v>0</v>
      </c>
      <c r="Y288" s="37">
        <f t="shared" si="38"/>
        <v>15</v>
      </c>
      <c r="AL288" s="2" t="s">
        <v>6010</v>
      </c>
      <c r="AM288" s="30">
        <v>0</v>
      </c>
      <c r="AN288" s="30">
        <v>0</v>
      </c>
      <c r="AO288" s="30">
        <v>0</v>
      </c>
      <c r="AP288" s="30">
        <v>0</v>
      </c>
      <c r="AQ288" s="30">
        <v>0</v>
      </c>
      <c r="AR288" s="30">
        <v>0</v>
      </c>
      <c r="AS288" s="30">
        <v>0</v>
      </c>
      <c r="AT288" s="29">
        <v>0</v>
      </c>
      <c r="AU288" s="29">
        <v>0</v>
      </c>
      <c r="AV288" s="30">
        <v>0</v>
      </c>
      <c r="AW288" s="30">
        <v>0</v>
      </c>
      <c r="AX288" s="30">
        <v>1</v>
      </c>
      <c r="AY288" s="30">
        <v>0</v>
      </c>
      <c r="AZ288" s="30">
        <v>0</v>
      </c>
      <c r="BA288" s="30">
        <v>0</v>
      </c>
      <c r="BB288" s="30">
        <v>0</v>
      </c>
      <c r="BC288" s="30">
        <v>0</v>
      </c>
      <c r="BD288" s="30">
        <v>0</v>
      </c>
      <c r="BE288" s="30">
        <v>0</v>
      </c>
      <c r="BF288" s="30">
        <v>0</v>
      </c>
      <c r="BG288" s="30">
        <v>0</v>
      </c>
      <c r="BH288" s="30">
        <v>0</v>
      </c>
      <c r="BI288" s="44"/>
      <c r="BJ288" s="2" t="s">
        <v>6010</v>
      </c>
      <c r="BR288" s="2"/>
      <c r="BV288" s="2"/>
    </row>
    <row r="289" spans="1:74">
      <c r="A289" s="31" t="s">
        <v>47</v>
      </c>
      <c r="B289" s="31" t="s">
        <v>46</v>
      </c>
      <c r="C289" s="32">
        <v>9</v>
      </c>
      <c r="D289" s="32">
        <v>9</v>
      </c>
      <c r="E289" s="33">
        <v>0</v>
      </c>
      <c r="F289" s="33">
        <v>7</v>
      </c>
      <c r="G289" s="33">
        <v>1</v>
      </c>
      <c r="H289" s="33">
        <v>1</v>
      </c>
      <c r="I289" s="33">
        <v>0</v>
      </c>
      <c r="J289" s="52">
        <v>0</v>
      </c>
      <c r="K289" s="91">
        <f t="shared" si="37"/>
        <v>9</v>
      </c>
      <c r="L289" s="92"/>
      <c r="M289" s="45"/>
      <c r="P289" s="24"/>
      <c r="Q289" s="88"/>
      <c r="S289" s="37" t="s">
        <v>5977</v>
      </c>
      <c r="T289" s="46">
        <v>0</v>
      </c>
      <c r="U289" s="46">
        <v>14</v>
      </c>
      <c r="V289" s="46">
        <v>2</v>
      </c>
      <c r="W289" s="46">
        <v>43</v>
      </c>
      <c r="X289" s="46">
        <v>62</v>
      </c>
      <c r="Y289" s="37">
        <f t="shared" si="38"/>
        <v>121</v>
      </c>
      <c r="AL289" s="2" t="s">
        <v>6011</v>
      </c>
      <c r="AM289" s="30">
        <v>0</v>
      </c>
      <c r="AN289" s="30">
        <v>0</v>
      </c>
      <c r="AO289" s="30">
        <v>0</v>
      </c>
      <c r="AP289" s="30">
        <v>0</v>
      </c>
      <c r="AQ289" s="30">
        <v>0</v>
      </c>
      <c r="AR289" s="30">
        <v>0</v>
      </c>
      <c r="AS289" s="30">
        <v>0</v>
      </c>
      <c r="AT289" s="29">
        <v>0</v>
      </c>
      <c r="AU289" s="29">
        <v>0</v>
      </c>
      <c r="AV289" s="30">
        <v>0</v>
      </c>
      <c r="AW289" s="30">
        <v>0</v>
      </c>
      <c r="AX289" s="30">
        <v>1</v>
      </c>
      <c r="AY289" s="30">
        <v>0</v>
      </c>
      <c r="AZ289" s="30">
        <v>0</v>
      </c>
      <c r="BA289" s="30">
        <v>0</v>
      </c>
      <c r="BB289" s="30">
        <v>0</v>
      </c>
      <c r="BC289" s="30">
        <v>0</v>
      </c>
      <c r="BD289" s="30">
        <v>0</v>
      </c>
      <c r="BE289" s="30">
        <v>0</v>
      </c>
      <c r="BF289" s="30">
        <v>0</v>
      </c>
      <c r="BG289" s="30">
        <v>0</v>
      </c>
      <c r="BH289" s="30">
        <v>0</v>
      </c>
      <c r="BI289" s="44"/>
      <c r="BJ289" s="2" t="s">
        <v>6011</v>
      </c>
      <c r="BR289" s="2"/>
      <c r="BV289" s="2"/>
    </row>
    <row r="290" spans="1:74">
      <c r="A290" s="31" t="s">
        <v>47</v>
      </c>
      <c r="B290" s="31" t="s">
        <v>49</v>
      </c>
      <c r="C290" s="32">
        <v>31</v>
      </c>
      <c r="D290" s="32">
        <v>28</v>
      </c>
      <c r="E290" s="33">
        <v>0</v>
      </c>
      <c r="F290" s="33">
        <v>1</v>
      </c>
      <c r="G290" s="33">
        <v>0</v>
      </c>
      <c r="H290" s="33">
        <v>10</v>
      </c>
      <c r="I290" s="33">
        <v>17</v>
      </c>
      <c r="J290" s="52">
        <v>0</v>
      </c>
      <c r="K290" s="91">
        <f t="shared" si="37"/>
        <v>28</v>
      </c>
      <c r="L290" s="45"/>
      <c r="M290" s="45"/>
      <c r="O290" s="24"/>
      <c r="P290" s="24"/>
      <c r="Q290" s="88"/>
      <c r="S290" s="49" t="s">
        <v>6005</v>
      </c>
      <c r="T290" s="50">
        <v>7</v>
      </c>
      <c r="U290" s="50">
        <v>29</v>
      </c>
      <c r="V290" s="50">
        <v>5</v>
      </c>
      <c r="W290" s="50">
        <v>100</v>
      </c>
      <c r="X290" s="50">
        <v>333</v>
      </c>
      <c r="Y290" s="37">
        <f t="shared" si="38"/>
        <v>474</v>
      </c>
      <c r="AL290" s="2" t="s">
        <v>6012</v>
      </c>
      <c r="AM290" s="30">
        <v>364</v>
      </c>
      <c r="AN290" s="30">
        <v>349</v>
      </c>
      <c r="AO290" s="30">
        <v>510</v>
      </c>
      <c r="AP290" s="30">
        <v>535</v>
      </c>
      <c r="AQ290" s="30">
        <v>579</v>
      </c>
      <c r="AR290" s="30">
        <v>91</v>
      </c>
      <c r="AS290" s="30">
        <v>181</v>
      </c>
      <c r="AT290" s="29">
        <v>166</v>
      </c>
      <c r="AU290" s="29">
        <v>123</v>
      </c>
      <c r="AV290" s="30">
        <v>6</v>
      </c>
      <c r="AW290" s="30">
        <v>0</v>
      </c>
      <c r="AX290" s="30">
        <v>1</v>
      </c>
      <c r="AY290" s="30">
        <v>0</v>
      </c>
      <c r="AZ290" s="30">
        <v>0</v>
      </c>
      <c r="BA290" s="30">
        <v>0</v>
      </c>
      <c r="BB290" s="30">
        <v>0</v>
      </c>
      <c r="BC290" s="30">
        <v>0</v>
      </c>
      <c r="BD290" s="30">
        <v>0</v>
      </c>
      <c r="BE290" s="30">
        <v>0</v>
      </c>
      <c r="BF290" s="30">
        <v>0</v>
      </c>
      <c r="BG290" s="30">
        <v>0</v>
      </c>
      <c r="BH290" s="30">
        <v>0</v>
      </c>
      <c r="BI290" s="44"/>
      <c r="BJ290" s="2" t="s">
        <v>6012</v>
      </c>
      <c r="BR290" s="2"/>
      <c r="BV290" s="2"/>
    </row>
    <row r="291" spans="1:74">
      <c r="A291" s="31" t="s">
        <v>47</v>
      </c>
      <c r="B291" s="31" t="s">
        <v>53</v>
      </c>
      <c r="C291" s="32">
        <v>1</v>
      </c>
      <c r="D291" s="32">
        <v>1</v>
      </c>
      <c r="E291" s="33">
        <v>0</v>
      </c>
      <c r="F291" s="33">
        <v>0</v>
      </c>
      <c r="G291" s="33">
        <v>0</v>
      </c>
      <c r="H291" s="33">
        <v>1</v>
      </c>
      <c r="I291" s="33">
        <v>0</v>
      </c>
      <c r="J291" s="52">
        <v>0</v>
      </c>
      <c r="K291" s="91">
        <f t="shared" si="37"/>
        <v>1</v>
      </c>
      <c r="L291" s="45"/>
      <c r="M291" s="45"/>
      <c r="O291" s="24"/>
      <c r="P291" s="24"/>
      <c r="Q291" s="88"/>
      <c r="S291" s="53" t="s">
        <v>6007</v>
      </c>
      <c r="T291" s="46">
        <v>12</v>
      </c>
      <c r="U291" s="46">
        <v>72</v>
      </c>
      <c r="V291" s="46">
        <v>32</v>
      </c>
      <c r="W291" s="46">
        <v>196</v>
      </c>
      <c r="X291" s="46">
        <v>456</v>
      </c>
      <c r="Y291" s="37">
        <f t="shared" si="38"/>
        <v>768</v>
      </c>
      <c r="AL291" s="44" t="s">
        <v>6013</v>
      </c>
      <c r="AM291" s="30">
        <v>0</v>
      </c>
      <c r="AN291" s="30">
        <v>0</v>
      </c>
      <c r="AO291" s="30">
        <v>0</v>
      </c>
      <c r="AP291" s="30">
        <v>0</v>
      </c>
      <c r="AQ291" s="30">
        <v>0</v>
      </c>
      <c r="AR291" s="30">
        <v>415</v>
      </c>
      <c r="AS291" s="30">
        <v>435</v>
      </c>
      <c r="AT291" s="29">
        <v>345</v>
      </c>
      <c r="AU291" s="29">
        <v>433</v>
      </c>
      <c r="AV291" s="30">
        <v>457</v>
      </c>
      <c r="AW291" s="30">
        <v>568</v>
      </c>
      <c r="AX291" s="30">
        <v>453</v>
      </c>
      <c r="AY291" s="30">
        <v>391</v>
      </c>
      <c r="AZ291" s="30">
        <v>236</v>
      </c>
      <c r="BA291" s="30">
        <v>35</v>
      </c>
      <c r="BB291" s="30">
        <v>44</v>
      </c>
      <c r="BC291" s="30">
        <v>12</v>
      </c>
      <c r="BD291" s="54">
        <v>15</v>
      </c>
      <c r="BE291" s="54">
        <v>11</v>
      </c>
      <c r="BF291" s="54">
        <v>1</v>
      </c>
      <c r="BG291" s="30">
        <v>0</v>
      </c>
      <c r="BH291" s="55">
        <v>0</v>
      </c>
      <c r="BI291" s="44"/>
      <c r="BJ291" s="44" t="s">
        <v>6013</v>
      </c>
      <c r="BR291" s="2"/>
      <c r="BV291" s="2"/>
    </row>
    <row r="292" spans="1:74">
      <c r="A292" s="31" t="s">
        <v>47</v>
      </c>
      <c r="B292" s="31" t="s">
        <v>38</v>
      </c>
      <c r="C292" s="32">
        <v>85</v>
      </c>
      <c r="D292" s="32">
        <v>83</v>
      </c>
      <c r="E292" s="33">
        <v>0</v>
      </c>
      <c r="F292" s="33">
        <v>6</v>
      </c>
      <c r="G292" s="33">
        <v>1</v>
      </c>
      <c r="H292" s="33">
        <v>31</v>
      </c>
      <c r="I292" s="33">
        <v>45</v>
      </c>
      <c r="J292" s="52">
        <v>0</v>
      </c>
      <c r="K292" s="91">
        <f t="shared" si="37"/>
        <v>83</v>
      </c>
      <c r="L292" s="45"/>
      <c r="M292" s="45">
        <v>121</v>
      </c>
      <c r="P292" s="24"/>
      <c r="Q292" s="88"/>
      <c r="T292" s="2">
        <f>SUM(T283:T291)</f>
        <v>19</v>
      </c>
      <c r="U292" s="2">
        <f>SUM(U283:U291)</f>
        <v>127</v>
      </c>
      <c r="V292" s="2">
        <f>SUM(V283:V291)</f>
        <v>40</v>
      </c>
      <c r="W292" s="2">
        <f>SUM(W283:W291)</f>
        <v>346</v>
      </c>
      <c r="X292" s="2">
        <f>SUM(X283:X291)</f>
        <v>851</v>
      </c>
      <c r="Y292" s="37">
        <f t="shared" si="38"/>
        <v>1383</v>
      </c>
      <c r="AL292" s="2" t="s">
        <v>6015</v>
      </c>
      <c r="AM292" s="30">
        <v>3</v>
      </c>
      <c r="AN292" s="30">
        <v>0</v>
      </c>
      <c r="AO292" s="30">
        <v>1</v>
      </c>
      <c r="AP292" s="30">
        <v>1</v>
      </c>
      <c r="AQ292" s="30">
        <v>1</v>
      </c>
      <c r="AR292" s="30">
        <v>0</v>
      </c>
      <c r="AS292" s="30">
        <v>0</v>
      </c>
      <c r="AT292" s="29">
        <v>0</v>
      </c>
      <c r="AU292" s="29">
        <v>0</v>
      </c>
      <c r="AV292" s="30">
        <v>1</v>
      </c>
      <c r="AW292" s="30">
        <v>2</v>
      </c>
      <c r="AX292" s="30">
        <v>1</v>
      </c>
      <c r="AY292" s="30">
        <v>1</v>
      </c>
      <c r="AZ292" s="30">
        <v>0</v>
      </c>
      <c r="BA292" s="30">
        <v>0</v>
      </c>
      <c r="BB292" s="30">
        <v>1</v>
      </c>
      <c r="BC292" s="30">
        <v>0</v>
      </c>
      <c r="BD292" s="30">
        <v>0</v>
      </c>
      <c r="BE292" s="30">
        <v>0</v>
      </c>
      <c r="BF292" s="30">
        <v>1</v>
      </c>
      <c r="BG292" s="30">
        <v>1</v>
      </c>
      <c r="BH292" s="30">
        <v>0</v>
      </c>
      <c r="BI292" s="44"/>
      <c r="BJ292" s="2" t="s">
        <v>6015</v>
      </c>
      <c r="BR292" s="2"/>
      <c r="BV292" s="2"/>
    </row>
    <row r="293" spans="1:74">
      <c r="A293" s="38" t="s">
        <v>51</v>
      </c>
      <c r="B293" s="38" t="s">
        <v>46</v>
      </c>
      <c r="C293" s="42">
        <v>35</v>
      </c>
      <c r="D293" s="42">
        <v>32</v>
      </c>
      <c r="E293" s="42">
        <v>0</v>
      </c>
      <c r="F293" s="42">
        <v>11</v>
      </c>
      <c r="G293" s="42">
        <v>2</v>
      </c>
      <c r="H293" s="42">
        <v>19</v>
      </c>
      <c r="I293" s="42">
        <v>0</v>
      </c>
      <c r="J293" s="42">
        <v>0</v>
      </c>
      <c r="K293" s="89">
        <f t="shared" si="37"/>
        <v>32</v>
      </c>
      <c r="L293" s="45"/>
      <c r="M293" s="45"/>
      <c r="P293" s="24"/>
      <c r="Q293" s="88"/>
      <c r="AL293" s="2" t="s">
        <v>6016</v>
      </c>
      <c r="AM293" s="30">
        <v>3</v>
      </c>
      <c r="AN293" s="30">
        <v>3</v>
      </c>
      <c r="AO293" s="30">
        <v>1</v>
      </c>
      <c r="AP293" s="30">
        <v>1</v>
      </c>
      <c r="AQ293" s="30">
        <v>1</v>
      </c>
      <c r="AR293" s="30">
        <v>0</v>
      </c>
      <c r="AS293" s="30">
        <v>0</v>
      </c>
      <c r="AT293" s="29">
        <v>0</v>
      </c>
      <c r="AU293" s="29">
        <v>1</v>
      </c>
      <c r="AV293" s="30">
        <v>1</v>
      </c>
      <c r="AW293" s="30">
        <v>0</v>
      </c>
      <c r="AX293" s="30">
        <v>0</v>
      </c>
      <c r="AY293" s="30">
        <v>1</v>
      </c>
      <c r="AZ293" s="30">
        <v>0</v>
      </c>
      <c r="BA293" s="30">
        <v>0</v>
      </c>
      <c r="BB293" s="30">
        <v>1</v>
      </c>
      <c r="BC293" s="30">
        <v>0</v>
      </c>
      <c r="BD293" s="30">
        <v>0</v>
      </c>
      <c r="BE293" s="30">
        <v>0</v>
      </c>
      <c r="BF293" s="30">
        <v>0</v>
      </c>
      <c r="BG293" s="30">
        <v>1</v>
      </c>
      <c r="BH293" s="30">
        <v>0</v>
      </c>
      <c r="BI293" s="44"/>
      <c r="BJ293" s="2" t="s">
        <v>6016</v>
      </c>
      <c r="BR293" s="2"/>
      <c r="BV293" s="2"/>
    </row>
    <row r="294" spans="1:74">
      <c r="A294" s="38" t="s">
        <v>51</v>
      </c>
      <c r="B294" s="38" t="s">
        <v>49</v>
      </c>
      <c r="C294" s="42">
        <v>99</v>
      </c>
      <c r="D294" s="42">
        <v>98</v>
      </c>
      <c r="E294" s="42">
        <v>0</v>
      </c>
      <c r="F294" s="42">
        <v>1</v>
      </c>
      <c r="G294" s="42">
        <v>0</v>
      </c>
      <c r="H294" s="42">
        <v>14</v>
      </c>
      <c r="I294" s="42">
        <v>83</v>
      </c>
      <c r="J294" s="42">
        <v>0</v>
      </c>
      <c r="K294" s="89">
        <f t="shared" si="37"/>
        <v>98</v>
      </c>
      <c r="L294" s="45"/>
      <c r="M294" s="45"/>
      <c r="O294" s="87"/>
      <c r="P294" s="87"/>
      <c r="Q294" s="88"/>
      <c r="AL294" s="2" t="s">
        <v>6017</v>
      </c>
      <c r="AM294" s="30">
        <v>10</v>
      </c>
      <c r="AN294" s="30">
        <v>3</v>
      </c>
      <c r="AO294" s="30">
        <v>5</v>
      </c>
      <c r="AP294" s="30">
        <v>3</v>
      </c>
      <c r="AQ294" s="30">
        <v>2</v>
      </c>
      <c r="AR294" s="30">
        <v>0</v>
      </c>
      <c r="AS294" s="30">
        <v>0</v>
      </c>
      <c r="AT294" s="29">
        <v>0</v>
      </c>
      <c r="AU294" s="29">
        <v>1</v>
      </c>
      <c r="AV294" s="30">
        <v>1</v>
      </c>
      <c r="AW294" s="30">
        <v>0</v>
      </c>
      <c r="AX294" s="30">
        <v>0</v>
      </c>
      <c r="AY294" s="30">
        <v>1</v>
      </c>
      <c r="AZ294" s="30">
        <v>0</v>
      </c>
      <c r="BA294" s="30">
        <v>0</v>
      </c>
      <c r="BB294" s="30">
        <v>1</v>
      </c>
      <c r="BC294" s="30">
        <v>0</v>
      </c>
      <c r="BD294" s="30">
        <v>0</v>
      </c>
      <c r="BE294" s="30">
        <v>0</v>
      </c>
      <c r="BF294" s="30">
        <v>0</v>
      </c>
      <c r="BG294" s="30">
        <v>1</v>
      </c>
      <c r="BH294" s="30">
        <v>0</v>
      </c>
      <c r="BI294" s="44"/>
      <c r="BJ294" s="2" t="s">
        <v>6017</v>
      </c>
      <c r="BR294" s="2"/>
      <c r="BV294" s="2"/>
    </row>
    <row r="295" spans="1:74">
      <c r="A295" s="38" t="s">
        <v>51</v>
      </c>
      <c r="B295" s="38" t="s">
        <v>50</v>
      </c>
      <c r="C295" s="42">
        <v>2</v>
      </c>
      <c r="D295" s="42">
        <v>2</v>
      </c>
      <c r="E295" s="42">
        <v>0</v>
      </c>
      <c r="F295" s="42">
        <v>1</v>
      </c>
      <c r="G295" s="42">
        <v>0</v>
      </c>
      <c r="H295" s="42">
        <v>1</v>
      </c>
      <c r="I295" s="42">
        <v>0</v>
      </c>
      <c r="J295" s="42">
        <v>0</v>
      </c>
      <c r="K295" s="89">
        <f t="shared" si="37"/>
        <v>2</v>
      </c>
      <c r="L295" s="45"/>
      <c r="M295" s="45"/>
      <c r="O295" s="87"/>
      <c r="P295" s="87"/>
      <c r="Q295" s="88"/>
      <c r="S295" s="37" t="s">
        <v>6014</v>
      </c>
      <c r="T295" s="37" t="s">
        <v>39</v>
      </c>
      <c r="U295" s="37" t="s">
        <v>40</v>
      </c>
      <c r="V295" s="37" t="s">
        <v>41</v>
      </c>
      <c r="W295" s="37" t="s">
        <v>42</v>
      </c>
      <c r="X295" s="37" t="s">
        <v>43</v>
      </c>
      <c r="Y295" s="37" t="s">
        <v>44</v>
      </c>
      <c r="AL295" s="2" t="s">
        <v>6018</v>
      </c>
      <c r="AM295" s="30">
        <v>51</v>
      </c>
      <c r="AN295" s="30">
        <v>46</v>
      </c>
      <c r="AO295" s="30">
        <v>37</v>
      </c>
      <c r="AP295" s="30">
        <v>28</v>
      </c>
      <c r="AQ295" s="30">
        <v>23</v>
      </c>
      <c r="AR295" s="30">
        <v>12</v>
      </c>
      <c r="AS295" s="30">
        <v>18</v>
      </c>
      <c r="AT295" s="29">
        <v>8</v>
      </c>
      <c r="AU295" s="29">
        <v>10</v>
      </c>
      <c r="AV295" s="30">
        <v>4</v>
      </c>
      <c r="AW295" s="30">
        <v>1</v>
      </c>
      <c r="AX295" s="30">
        <v>5</v>
      </c>
      <c r="AY295" s="30">
        <v>3</v>
      </c>
      <c r="AZ295" s="30">
        <v>0</v>
      </c>
      <c r="BA295" s="30">
        <v>0</v>
      </c>
      <c r="BB295" s="30">
        <v>2</v>
      </c>
      <c r="BC295" s="30">
        <v>0</v>
      </c>
      <c r="BD295" s="30">
        <v>0</v>
      </c>
      <c r="BE295" s="30">
        <v>0</v>
      </c>
      <c r="BF295" s="30">
        <v>4</v>
      </c>
      <c r="BG295" s="30">
        <v>1</v>
      </c>
      <c r="BH295" s="30">
        <v>1</v>
      </c>
      <c r="BI295" s="44"/>
      <c r="BJ295" s="2" t="s">
        <v>6018</v>
      </c>
      <c r="BR295" s="2"/>
      <c r="BV295" s="2"/>
    </row>
    <row r="296" spans="1:74">
      <c r="A296" s="38" t="s">
        <v>51</v>
      </c>
      <c r="B296" s="38" t="s">
        <v>53</v>
      </c>
      <c r="C296" s="42">
        <v>2</v>
      </c>
      <c r="D296" s="42">
        <v>2</v>
      </c>
      <c r="E296" s="42">
        <v>1</v>
      </c>
      <c r="F296" s="42">
        <v>1</v>
      </c>
      <c r="G296" s="42">
        <v>0</v>
      </c>
      <c r="H296" s="42">
        <v>0</v>
      </c>
      <c r="I296" s="42">
        <v>0</v>
      </c>
      <c r="J296" s="42">
        <v>0</v>
      </c>
      <c r="K296" s="89">
        <f t="shared" si="37"/>
        <v>2</v>
      </c>
      <c r="L296" s="45"/>
      <c r="M296" s="45"/>
      <c r="O296" s="87"/>
      <c r="P296" s="87"/>
      <c r="Q296" s="88"/>
      <c r="S296" s="37" t="s">
        <v>6039</v>
      </c>
      <c r="T296" s="86">
        <v>0</v>
      </c>
      <c r="U296" s="86">
        <v>0</v>
      </c>
      <c r="V296" s="59">
        <v>0</v>
      </c>
      <c r="W296" s="59">
        <v>0</v>
      </c>
      <c r="X296" s="59">
        <v>0</v>
      </c>
      <c r="Y296" s="37">
        <f t="shared" ref="Y296:Y305" si="39">SUM(T296:X296)</f>
        <v>0</v>
      </c>
      <c r="BI296" s="44"/>
      <c r="BR296" s="2"/>
      <c r="BV296" s="2"/>
    </row>
    <row r="297" spans="1:74">
      <c r="A297" s="38" t="s">
        <v>51</v>
      </c>
      <c r="B297" s="38" t="s">
        <v>38</v>
      </c>
      <c r="C297" s="42">
        <v>342</v>
      </c>
      <c r="D297" s="42">
        <v>340</v>
      </c>
      <c r="E297" s="42">
        <v>6</v>
      </c>
      <c r="F297" s="42">
        <v>15</v>
      </c>
      <c r="G297" s="42">
        <v>3</v>
      </c>
      <c r="H297" s="42">
        <v>66</v>
      </c>
      <c r="I297" s="42">
        <v>250</v>
      </c>
      <c r="J297" s="42">
        <v>0</v>
      </c>
      <c r="K297" s="89">
        <f t="shared" si="37"/>
        <v>340</v>
      </c>
      <c r="L297" s="93"/>
      <c r="M297" s="94">
        <f>SUM(K293:K297)</f>
        <v>474</v>
      </c>
      <c r="O297" s="87"/>
      <c r="P297" s="87"/>
      <c r="Q297" s="88"/>
      <c r="S297" s="37" t="s">
        <v>6040</v>
      </c>
      <c r="T297" s="59">
        <v>0</v>
      </c>
      <c r="U297" s="59">
        <v>0</v>
      </c>
      <c r="V297" s="59">
        <v>0</v>
      </c>
      <c r="W297" s="59">
        <v>0</v>
      </c>
      <c r="X297" s="59">
        <v>0</v>
      </c>
      <c r="Y297" s="37">
        <f t="shared" si="39"/>
        <v>0</v>
      </c>
      <c r="BI297" s="44"/>
      <c r="BR297" s="2"/>
      <c r="BV297" s="2"/>
    </row>
    <row r="298" spans="1:74">
      <c r="A298" s="31" t="s">
        <v>52</v>
      </c>
      <c r="B298" s="31" t="s">
        <v>46</v>
      </c>
      <c r="C298" s="32">
        <v>114</v>
      </c>
      <c r="D298" s="32">
        <v>108</v>
      </c>
      <c r="E298" s="32">
        <v>1</v>
      </c>
      <c r="F298" s="32">
        <v>23</v>
      </c>
      <c r="G298" s="32">
        <v>5</v>
      </c>
      <c r="H298" s="32">
        <v>79</v>
      </c>
      <c r="I298" s="32">
        <v>0</v>
      </c>
      <c r="J298" s="57">
        <v>0</v>
      </c>
      <c r="K298" s="91">
        <f t="shared" si="37"/>
        <v>108</v>
      </c>
      <c r="L298" s="93"/>
      <c r="M298" s="94"/>
      <c r="O298" s="87"/>
      <c r="P298" s="87"/>
      <c r="Q298" s="88"/>
      <c r="S298" s="37" t="s">
        <v>6041</v>
      </c>
      <c r="T298" s="86">
        <v>0</v>
      </c>
      <c r="U298" s="86">
        <v>0</v>
      </c>
      <c r="V298" s="59">
        <v>0</v>
      </c>
      <c r="W298" s="59">
        <v>0</v>
      </c>
      <c r="X298" s="59">
        <v>0</v>
      </c>
      <c r="Y298" s="37">
        <f t="shared" si="39"/>
        <v>0</v>
      </c>
      <c r="BI298" s="44"/>
      <c r="BR298" s="2"/>
      <c r="BV298" s="2"/>
    </row>
    <row r="299" spans="1:74">
      <c r="A299" s="31" t="s">
        <v>52</v>
      </c>
      <c r="B299" s="31" t="s">
        <v>49</v>
      </c>
      <c r="C299" s="32">
        <v>165</v>
      </c>
      <c r="D299" s="32">
        <v>148</v>
      </c>
      <c r="E299" s="32">
        <v>4</v>
      </c>
      <c r="F299" s="32">
        <v>39</v>
      </c>
      <c r="G299" s="32">
        <v>16</v>
      </c>
      <c r="H299" s="32">
        <v>89</v>
      </c>
      <c r="I299" s="32">
        <v>0</v>
      </c>
      <c r="J299" s="57">
        <v>0</v>
      </c>
      <c r="K299" s="91">
        <f t="shared" si="37"/>
        <v>148</v>
      </c>
      <c r="L299" s="94"/>
      <c r="M299" s="94"/>
      <c r="O299" s="87"/>
      <c r="P299" s="87"/>
      <c r="Q299" s="88"/>
      <c r="S299" s="49" t="s">
        <v>6042</v>
      </c>
      <c r="T299" s="62">
        <v>0</v>
      </c>
      <c r="U299" s="62">
        <v>0</v>
      </c>
      <c r="V299" s="62">
        <v>0</v>
      </c>
      <c r="W299" s="62">
        <v>0</v>
      </c>
      <c r="X299" s="62">
        <v>0</v>
      </c>
      <c r="Y299" s="37">
        <f t="shared" si="39"/>
        <v>0</v>
      </c>
      <c r="BI299" s="44"/>
      <c r="BR299" s="2"/>
      <c r="BV299" s="2"/>
    </row>
    <row r="300" spans="1:74">
      <c r="A300" s="31" t="s">
        <v>52</v>
      </c>
      <c r="B300" s="31" t="s">
        <v>50</v>
      </c>
      <c r="C300" s="32">
        <v>4</v>
      </c>
      <c r="D300" s="32">
        <v>4</v>
      </c>
      <c r="E300" s="32">
        <v>0</v>
      </c>
      <c r="F300" s="32">
        <v>1</v>
      </c>
      <c r="G300" s="32">
        <v>1</v>
      </c>
      <c r="H300" s="32">
        <v>2</v>
      </c>
      <c r="I300" s="32">
        <v>0</v>
      </c>
      <c r="J300" s="57">
        <v>0</v>
      </c>
      <c r="K300" s="33">
        <f t="shared" si="37"/>
        <v>4</v>
      </c>
      <c r="L300" s="94"/>
      <c r="M300" s="94"/>
      <c r="O300" s="87"/>
      <c r="P300" s="87"/>
      <c r="Q300" s="88"/>
      <c r="S300" s="37" t="s">
        <v>5973</v>
      </c>
      <c r="T300" s="56">
        <v>0</v>
      </c>
      <c r="U300" s="56">
        <v>1</v>
      </c>
      <c r="V300" s="56">
        <v>0</v>
      </c>
      <c r="W300" s="56">
        <v>0</v>
      </c>
      <c r="X300" s="56">
        <v>0</v>
      </c>
      <c r="Y300" s="37">
        <f t="shared" si="39"/>
        <v>1</v>
      </c>
      <c r="BI300" s="44"/>
      <c r="BR300" s="2"/>
      <c r="BV300" s="2"/>
    </row>
    <row r="301" spans="1:74">
      <c r="A301" s="31" t="s">
        <v>52</v>
      </c>
      <c r="B301" s="31" t="s">
        <v>53</v>
      </c>
      <c r="C301" s="32">
        <v>2</v>
      </c>
      <c r="D301" s="32">
        <v>2</v>
      </c>
      <c r="E301" s="32">
        <v>0</v>
      </c>
      <c r="F301" s="32">
        <v>0</v>
      </c>
      <c r="G301" s="32">
        <v>0</v>
      </c>
      <c r="H301" s="32">
        <v>2</v>
      </c>
      <c r="I301" s="32">
        <v>0</v>
      </c>
      <c r="J301" s="57">
        <v>0</v>
      </c>
      <c r="K301" s="33">
        <f t="shared" si="37"/>
        <v>2</v>
      </c>
      <c r="L301" s="95"/>
      <c r="M301" s="45"/>
      <c r="O301" s="87"/>
      <c r="P301" s="87"/>
      <c r="Q301" s="88"/>
      <c r="S301" s="49" t="s">
        <v>5976</v>
      </c>
      <c r="T301" s="58">
        <v>0</v>
      </c>
      <c r="U301" s="58">
        <v>1</v>
      </c>
      <c r="V301" s="58">
        <v>0</v>
      </c>
      <c r="W301" s="58">
        <v>0</v>
      </c>
      <c r="X301" s="58">
        <v>0</v>
      </c>
      <c r="Y301" s="37">
        <f t="shared" si="39"/>
        <v>1</v>
      </c>
      <c r="AL301" s="2" t="s">
        <v>48</v>
      </c>
      <c r="AM301" s="2" t="s">
        <v>6021</v>
      </c>
      <c r="AN301" s="2" t="s">
        <v>5979</v>
      </c>
      <c r="AO301" s="2" t="s">
        <v>5980</v>
      </c>
      <c r="AP301" s="2" t="s">
        <v>5981</v>
      </c>
      <c r="AQ301" s="2" t="s">
        <v>5982</v>
      </c>
      <c r="AR301" s="2" t="s">
        <v>5983</v>
      </c>
      <c r="AS301" s="2" t="s">
        <v>5984</v>
      </c>
      <c r="AT301" s="51" t="s">
        <v>5985</v>
      </c>
      <c r="AU301" s="51" t="s">
        <v>5986</v>
      </c>
      <c r="AV301" s="2" t="s">
        <v>5987</v>
      </c>
      <c r="AW301" s="2" t="s">
        <v>5988</v>
      </c>
      <c r="AX301" s="2" t="s">
        <v>5989</v>
      </c>
      <c r="AY301" s="2" t="s">
        <v>5990</v>
      </c>
      <c r="AZ301" s="2" t="s">
        <v>5991</v>
      </c>
      <c r="BA301" s="2" t="s">
        <v>5992</v>
      </c>
      <c r="BB301" s="2" t="s">
        <v>5993</v>
      </c>
      <c r="BC301" s="2" t="s">
        <v>5994</v>
      </c>
      <c r="BD301" s="2" t="s">
        <v>5995</v>
      </c>
      <c r="BE301" s="2" t="s">
        <v>5996</v>
      </c>
      <c r="BF301" s="2" t="s">
        <v>5997</v>
      </c>
      <c r="BG301" s="2" t="s">
        <v>5998</v>
      </c>
      <c r="BH301" s="2" t="s">
        <v>5999</v>
      </c>
      <c r="BI301" s="44"/>
      <c r="BR301" s="2"/>
      <c r="BV301" s="2"/>
    </row>
    <row r="302" spans="1:74">
      <c r="A302" s="31" t="s">
        <v>52</v>
      </c>
      <c r="B302" s="31" t="s">
        <v>38</v>
      </c>
      <c r="C302" s="32">
        <v>509</v>
      </c>
      <c r="D302" s="32">
        <v>506</v>
      </c>
      <c r="E302" s="32">
        <v>7</v>
      </c>
      <c r="F302" s="32">
        <v>9</v>
      </c>
      <c r="G302" s="32">
        <v>10</v>
      </c>
      <c r="H302" s="32">
        <v>24</v>
      </c>
      <c r="I302" s="32">
        <v>456</v>
      </c>
      <c r="J302" s="57">
        <v>0</v>
      </c>
      <c r="K302" s="91">
        <f t="shared" si="37"/>
        <v>506</v>
      </c>
      <c r="L302" s="94"/>
      <c r="M302" s="94">
        <f>SUM(K298:K302)</f>
        <v>768</v>
      </c>
      <c r="O302" s="87"/>
      <c r="P302" s="87"/>
      <c r="Q302" s="88"/>
      <c r="S302" s="37" t="s">
        <v>5977</v>
      </c>
      <c r="T302" s="59">
        <v>0</v>
      </c>
      <c r="U302" s="59">
        <v>7</v>
      </c>
      <c r="V302" s="59">
        <v>1</v>
      </c>
      <c r="W302" s="59">
        <v>1</v>
      </c>
      <c r="X302" s="59">
        <v>0</v>
      </c>
      <c r="Y302" s="37">
        <f t="shared" si="39"/>
        <v>9</v>
      </c>
      <c r="AL302" s="2" t="s">
        <v>6019</v>
      </c>
      <c r="AM302" s="30">
        <v>713</v>
      </c>
      <c r="AN302" s="30">
        <v>352</v>
      </c>
      <c r="AO302" s="30">
        <v>266</v>
      </c>
      <c r="AP302" s="30">
        <v>249</v>
      </c>
      <c r="AQ302" s="30">
        <v>156</v>
      </c>
      <c r="AR302" s="30">
        <v>84</v>
      </c>
      <c r="AS302" s="30">
        <v>62</v>
      </c>
      <c r="AT302" s="29">
        <v>82</v>
      </c>
      <c r="AU302" s="29">
        <v>42</v>
      </c>
      <c r="AV302" s="30">
        <v>52</v>
      </c>
      <c r="AW302" s="30">
        <v>37</v>
      </c>
      <c r="AX302" s="30">
        <v>17</v>
      </c>
      <c r="AY302" s="30">
        <v>19</v>
      </c>
      <c r="AZ302" s="30">
        <v>37</v>
      </c>
      <c r="BA302" s="30">
        <v>13</v>
      </c>
      <c r="BB302" s="30">
        <v>19</v>
      </c>
      <c r="BC302" s="30">
        <v>16</v>
      </c>
      <c r="BD302" s="60">
        <v>11</v>
      </c>
      <c r="BE302" s="30">
        <v>3</v>
      </c>
      <c r="BF302" s="30">
        <v>6</v>
      </c>
      <c r="BG302" s="30">
        <v>2</v>
      </c>
      <c r="BH302" s="30">
        <v>3</v>
      </c>
      <c r="BI302" s="44"/>
      <c r="BJ302" s="2" t="s">
        <v>6019</v>
      </c>
      <c r="BR302" s="2"/>
      <c r="BV302" s="2"/>
    </row>
    <row r="303" spans="1:74">
      <c r="A303" s="65" t="s">
        <v>6026</v>
      </c>
      <c r="B303" s="66"/>
      <c r="C303" s="33">
        <f t="shared" ref="C303:K303" si="40">SUM(C282:C302)</f>
        <v>1420</v>
      </c>
      <c r="D303" s="33">
        <f t="shared" si="40"/>
        <v>1383</v>
      </c>
      <c r="E303" s="33">
        <f t="shared" si="40"/>
        <v>19</v>
      </c>
      <c r="F303" s="33">
        <f t="shared" si="40"/>
        <v>127</v>
      </c>
      <c r="G303" s="33">
        <f t="shared" si="40"/>
        <v>40</v>
      </c>
      <c r="H303" s="33">
        <f t="shared" si="40"/>
        <v>346</v>
      </c>
      <c r="I303" s="33">
        <f t="shared" si="40"/>
        <v>851</v>
      </c>
      <c r="J303" s="33">
        <f t="shared" si="40"/>
        <v>0</v>
      </c>
      <c r="K303" s="33">
        <f t="shared" si="40"/>
        <v>1383</v>
      </c>
      <c r="L303" s="94"/>
      <c r="M303" s="45">
        <f>SUM(M282:M302)</f>
        <v>1383</v>
      </c>
      <c r="O303" s="87"/>
      <c r="P303" s="87"/>
      <c r="Q303" s="88"/>
      <c r="S303" s="49" t="s">
        <v>6005</v>
      </c>
      <c r="T303" s="58">
        <v>0</v>
      </c>
      <c r="U303" s="58">
        <v>11</v>
      </c>
      <c r="V303" s="58">
        <v>2</v>
      </c>
      <c r="W303" s="58">
        <v>19</v>
      </c>
      <c r="X303" s="58">
        <v>0</v>
      </c>
      <c r="Y303" s="37">
        <f t="shared" si="39"/>
        <v>32</v>
      </c>
      <c r="AL303" s="2" t="s">
        <v>6020</v>
      </c>
      <c r="AM303" s="30">
        <v>1</v>
      </c>
      <c r="AN303" s="30">
        <v>28</v>
      </c>
      <c r="AO303" s="30">
        <v>72</v>
      </c>
      <c r="AP303" s="30">
        <v>273</v>
      </c>
      <c r="AQ303" s="30">
        <v>355</v>
      </c>
      <c r="AR303" s="30">
        <v>161</v>
      </c>
      <c r="AS303" s="30">
        <v>145</v>
      </c>
      <c r="AT303" s="29">
        <v>92</v>
      </c>
      <c r="AU303" s="29">
        <v>72</v>
      </c>
      <c r="AV303" s="30">
        <v>60</v>
      </c>
      <c r="AW303" s="30">
        <v>43</v>
      </c>
      <c r="AX303" s="30">
        <v>40</v>
      </c>
      <c r="AY303" s="30">
        <v>31</v>
      </c>
      <c r="AZ303" s="30">
        <v>39</v>
      </c>
      <c r="BA303" s="30">
        <v>28</v>
      </c>
      <c r="BB303" s="30">
        <v>32</v>
      </c>
      <c r="BC303" s="30">
        <v>17</v>
      </c>
      <c r="BD303" s="60">
        <v>29</v>
      </c>
      <c r="BE303" s="30">
        <v>10</v>
      </c>
      <c r="BF303" s="30">
        <v>15</v>
      </c>
      <c r="BG303" s="30">
        <v>6</v>
      </c>
      <c r="BH303" s="30">
        <v>14</v>
      </c>
      <c r="BI303" s="44"/>
      <c r="BJ303" s="2" t="s">
        <v>6020</v>
      </c>
      <c r="BR303" s="2"/>
      <c r="BV303" s="2"/>
    </row>
    <row r="304" spans="1:74">
      <c r="A304" s="96"/>
      <c r="B304" s="96"/>
      <c r="C304" s="97"/>
      <c r="D304" s="97"/>
      <c r="E304" s="97"/>
      <c r="F304" s="97"/>
      <c r="G304" s="97"/>
      <c r="H304" s="97"/>
      <c r="I304" s="97"/>
      <c r="J304" s="98"/>
      <c r="K304" s="99"/>
      <c r="L304" s="63"/>
      <c r="M304" s="63"/>
      <c r="O304" s="87"/>
      <c r="P304" s="87"/>
      <c r="Q304" s="88"/>
      <c r="S304" s="53" t="s">
        <v>6007</v>
      </c>
      <c r="T304" s="56">
        <v>1</v>
      </c>
      <c r="U304" s="56">
        <v>23</v>
      </c>
      <c r="V304" s="56">
        <v>5</v>
      </c>
      <c r="W304" s="56">
        <v>79</v>
      </c>
      <c r="X304" s="56">
        <v>0</v>
      </c>
      <c r="Y304" s="37">
        <f t="shared" si="39"/>
        <v>108</v>
      </c>
      <c r="AL304" s="2" t="s">
        <v>6025</v>
      </c>
      <c r="AM304" s="30">
        <v>0</v>
      </c>
      <c r="AN304" s="30">
        <v>0</v>
      </c>
      <c r="AO304" s="30">
        <v>0</v>
      </c>
      <c r="AP304" s="30">
        <v>0</v>
      </c>
      <c r="AQ304" s="30">
        <v>2</v>
      </c>
      <c r="AR304" s="30">
        <v>15</v>
      </c>
      <c r="AS304" s="30">
        <v>39</v>
      </c>
      <c r="AT304" s="29">
        <v>174</v>
      </c>
      <c r="AU304" s="29">
        <v>257</v>
      </c>
      <c r="AV304" s="30">
        <v>409</v>
      </c>
      <c r="AW304" s="30">
        <v>233</v>
      </c>
      <c r="AX304" s="30">
        <v>203</v>
      </c>
      <c r="AY304" s="30">
        <v>114</v>
      </c>
      <c r="AZ304" s="30">
        <v>154</v>
      </c>
      <c r="BA304" s="30">
        <v>112</v>
      </c>
      <c r="BB304" s="30">
        <v>124</v>
      </c>
      <c r="BC304" s="30">
        <v>60</v>
      </c>
      <c r="BD304" s="60">
        <v>87</v>
      </c>
      <c r="BE304" s="30">
        <v>39</v>
      </c>
      <c r="BF304" s="30">
        <v>57</v>
      </c>
      <c r="BG304" s="30">
        <v>29</v>
      </c>
      <c r="BH304" s="30">
        <v>50</v>
      </c>
      <c r="BI304" s="44"/>
      <c r="BJ304" s="2" t="s">
        <v>6025</v>
      </c>
      <c r="BR304" s="2"/>
      <c r="BV304" s="2"/>
    </row>
    <row r="305" spans="1:74">
      <c r="A305" s="96"/>
      <c r="B305" s="96"/>
      <c r="C305" s="97"/>
      <c r="D305" s="97"/>
      <c r="E305" s="97"/>
      <c r="F305" s="97"/>
      <c r="G305" s="97"/>
      <c r="H305" s="97"/>
      <c r="I305" s="97"/>
      <c r="J305" s="98"/>
      <c r="K305" s="99"/>
      <c r="L305" s="63"/>
      <c r="M305" s="61"/>
      <c r="O305" s="87"/>
      <c r="P305" s="87"/>
      <c r="Q305" s="88"/>
      <c r="S305" s="63"/>
      <c r="T305" s="35">
        <f>SUM(T296:T304)</f>
        <v>1</v>
      </c>
      <c r="U305" s="35">
        <f>SUM(U296:U304)</f>
        <v>43</v>
      </c>
      <c r="V305" s="35">
        <f>SUM(V296:V304)</f>
        <v>8</v>
      </c>
      <c r="W305" s="35">
        <f>SUM(W296:W304)</f>
        <v>99</v>
      </c>
      <c r="X305" s="35">
        <f>SUM(X296:X304)</f>
        <v>0</v>
      </c>
      <c r="Y305" s="37">
        <f t="shared" si="39"/>
        <v>151</v>
      </c>
      <c r="AL305" s="67" t="s">
        <v>6027</v>
      </c>
      <c r="AM305" s="68">
        <v>0</v>
      </c>
      <c r="AN305" s="68">
        <v>0</v>
      </c>
      <c r="AO305" s="68">
        <v>0</v>
      </c>
      <c r="AP305" s="68">
        <v>0</v>
      </c>
      <c r="AQ305" s="68">
        <v>0</v>
      </c>
      <c r="AR305" s="68">
        <v>0</v>
      </c>
      <c r="AS305" s="68">
        <v>0</v>
      </c>
      <c r="AT305" s="68">
        <v>0</v>
      </c>
      <c r="AU305" s="68">
        <v>0</v>
      </c>
      <c r="AV305" s="68">
        <v>2</v>
      </c>
      <c r="AW305" s="68">
        <v>10</v>
      </c>
      <c r="AX305" s="68">
        <v>51</v>
      </c>
      <c r="AY305" s="68">
        <v>115</v>
      </c>
      <c r="AZ305" s="68">
        <v>428</v>
      </c>
      <c r="BA305" s="68">
        <v>525</v>
      </c>
      <c r="BB305" s="68">
        <v>467</v>
      </c>
      <c r="BC305" s="68">
        <v>379</v>
      </c>
      <c r="BD305" s="69">
        <v>320</v>
      </c>
      <c r="BE305" s="69">
        <v>115</v>
      </c>
      <c r="BF305" s="68">
        <v>91</v>
      </c>
      <c r="BG305" s="68">
        <v>54</v>
      </c>
      <c r="BH305" s="70">
        <v>62</v>
      </c>
      <c r="BI305" s="44"/>
      <c r="BJ305" s="67" t="s">
        <v>6027</v>
      </c>
      <c r="BR305" s="2"/>
      <c r="BV305" s="2"/>
    </row>
    <row r="306" spans="1:74">
      <c r="A306" s="96"/>
      <c r="B306" s="96"/>
      <c r="C306" s="97"/>
      <c r="D306" s="97"/>
      <c r="E306" s="97"/>
      <c r="F306" s="97"/>
      <c r="G306" s="97"/>
      <c r="H306" s="97"/>
      <c r="I306" s="97"/>
      <c r="J306" s="98"/>
      <c r="K306" s="99"/>
      <c r="L306" s="63"/>
      <c r="M306" s="61"/>
      <c r="O306" s="87"/>
      <c r="P306" s="87"/>
      <c r="Q306" s="88"/>
      <c r="S306" s="63"/>
      <c r="T306" s="36"/>
      <c r="U306" s="36"/>
      <c r="V306" s="36"/>
      <c r="W306" s="36"/>
      <c r="X306" s="36"/>
      <c r="Y306" s="74"/>
      <c r="AL306" s="2" t="s">
        <v>6028</v>
      </c>
      <c r="AM306" s="30">
        <v>0</v>
      </c>
      <c r="AN306" s="30">
        <v>0</v>
      </c>
      <c r="AO306" s="30">
        <v>0</v>
      </c>
      <c r="AP306" s="30">
        <v>0</v>
      </c>
      <c r="AQ306" s="30">
        <v>0</v>
      </c>
      <c r="AR306" s="30">
        <v>0</v>
      </c>
      <c r="AS306" s="30">
        <v>0</v>
      </c>
      <c r="AT306" s="30">
        <v>0</v>
      </c>
      <c r="AU306" s="30">
        <v>0</v>
      </c>
      <c r="AV306" s="30">
        <v>1</v>
      </c>
      <c r="AW306" s="30">
        <v>7</v>
      </c>
      <c r="AX306" s="30">
        <v>40</v>
      </c>
      <c r="AY306" s="30">
        <v>42</v>
      </c>
      <c r="AZ306" s="30">
        <v>161</v>
      </c>
      <c r="BA306" s="30">
        <v>182</v>
      </c>
      <c r="BB306" s="30">
        <v>349</v>
      </c>
      <c r="BC306" s="30">
        <v>202</v>
      </c>
      <c r="BD306" s="60">
        <v>211</v>
      </c>
      <c r="BE306" s="30">
        <v>120</v>
      </c>
      <c r="BF306" s="30">
        <v>162</v>
      </c>
      <c r="BG306" s="30">
        <v>71</v>
      </c>
      <c r="BH306" s="30">
        <v>109</v>
      </c>
      <c r="BI306" s="44"/>
      <c r="BJ306" s="2" t="s">
        <v>6028</v>
      </c>
      <c r="BR306" s="2"/>
      <c r="BV306" s="2"/>
    </row>
    <row r="307" spans="1:74">
      <c r="A307" s="100"/>
      <c r="B307" s="35"/>
      <c r="C307" s="45"/>
      <c r="D307" s="45"/>
      <c r="E307" s="45"/>
      <c r="F307" s="45"/>
      <c r="G307" s="45"/>
      <c r="H307" s="45"/>
      <c r="I307" s="45"/>
      <c r="J307" s="94"/>
      <c r="K307" s="99"/>
      <c r="L307" s="63"/>
      <c r="M307" s="63"/>
      <c r="O307" s="87"/>
      <c r="P307" s="87"/>
      <c r="Q307" s="88"/>
      <c r="S307" s="37" t="s">
        <v>6023</v>
      </c>
      <c r="T307" s="37" t="s">
        <v>39</v>
      </c>
      <c r="U307" s="37" t="s">
        <v>40</v>
      </c>
      <c r="V307" s="37" t="s">
        <v>41</v>
      </c>
      <c r="W307" s="37" t="s">
        <v>42</v>
      </c>
      <c r="X307" s="37" t="s">
        <v>43</v>
      </c>
      <c r="Y307" s="37" t="s">
        <v>6024</v>
      </c>
      <c r="AL307" s="67" t="s">
        <v>6029</v>
      </c>
      <c r="AM307" s="68">
        <v>0</v>
      </c>
      <c r="AN307" s="68">
        <v>0</v>
      </c>
      <c r="AO307" s="68">
        <v>0</v>
      </c>
      <c r="AP307" s="68">
        <v>0</v>
      </c>
      <c r="AQ307" s="68">
        <v>0</v>
      </c>
      <c r="AR307" s="68">
        <v>0</v>
      </c>
      <c r="AS307" s="68">
        <v>0</v>
      </c>
      <c r="AT307" s="68">
        <v>0</v>
      </c>
      <c r="AU307" s="68">
        <v>0</v>
      </c>
      <c r="AV307" s="68">
        <v>0</v>
      </c>
      <c r="AW307" s="68">
        <v>0</v>
      </c>
      <c r="AX307" s="68">
        <v>13</v>
      </c>
      <c r="AY307" s="68">
        <v>33</v>
      </c>
      <c r="AZ307" s="68">
        <v>51</v>
      </c>
      <c r="BA307" s="68">
        <v>28</v>
      </c>
      <c r="BB307" s="68">
        <v>181</v>
      </c>
      <c r="BC307" s="68">
        <v>177</v>
      </c>
      <c r="BD307" s="69">
        <v>386</v>
      </c>
      <c r="BE307" s="69">
        <v>395</v>
      </c>
      <c r="BF307" s="68">
        <v>522</v>
      </c>
      <c r="BG307" s="68">
        <v>271</v>
      </c>
      <c r="BH307" s="70">
        <v>333</v>
      </c>
      <c r="BI307" s="44"/>
      <c r="BJ307" s="67" t="s">
        <v>6029</v>
      </c>
      <c r="BR307" s="2"/>
      <c r="BV307" s="2"/>
    </row>
    <row r="308" spans="1:74">
      <c r="C308" s="63"/>
      <c r="D308" s="78"/>
      <c r="E308" s="78"/>
      <c r="F308" s="81"/>
      <c r="G308" s="74"/>
      <c r="H308" s="78"/>
      <c r="I308" s="78"/>
      <c r="J308" s="78"/>
      <c r="K308" s="81"/>
      <c r="L308" s="63"/>
      <c r="M308" s="63"/>
      <c r="O308" s="87"/>
      <c r="P308" s="87"/>
      <c r="Q308" s="88"/>
      <c r="S308" s="37" t="s">
        <v>6039</v>
      </c>
      <c r="T308" s="86">
        <v>0</v>
      </c>
      <c r="U308" s="86">
        <v>0</v>
      </c>
      <c r="V308" s="59">
        <v>0</v>
      </c>
      <c r="W308" s="59">
        <v>0</v>
      </c>
      <c r="X308" s="59">
        <v>0</v>
      </c>
      <c r="Y308" s="53">
        <f>SUM(T308:X308)</f>
        <v>0</v>
      </c>
      <c r="Z308" s="37" t="s">
        <v>6039</v>
      </c>
      <c r="AL308" s="2" t="s">
        <v>6030</v>
      </c>
      <c r="AM308" s="30">
        <v>0</v>
      </c>
      <c r="AN308" s="30">
        <v>0</v>
      </c>
      <c r="AO308" s="30">
        <v>0</v>
      </c>
      <c r="AP308" s="30">
        <v>0</v>
      </c>
      <c r="AQ308" s="30">
        <v>0</v>
      </c>
      <c r="AR308" s="30">
        <v>0</v>
      </c>
      <c r="AS308" s="30">
        <v>0</v>
      </c>
      <c r="AT308" s="30">
        <v>0</v>
      </c>
      <c r="AU308" s="30">
        <v>0</v>
      </c>
      <c r="AV308" s="30">
        <v>0</v>
      </c>
      <c r="AW308" s="30">
        <v>0</v>
      </c>
      <c r="AX308" s="30">
        <v>0</v>
      </c>
      <c r="AY308" s="30">
        <v>0</v>
      </c>
      <c r="AZ308" s="30">
        <v>0</v>
      </c>
      <c r="BA308" s="30">
        <v>0</v>
      </c>
      <c r="BB308" s="30">
        <v>0</v>
      </c>
      <c r="BC308" s="30">
        <v>0</v>
      </c>
      <c r="BD308" s="60">
        <v>61</v>
      </c>
      <c r="BE308" s="30">
        <v>57</v>
      </c>
      <c r="BF308" s="30">
        <v>152</v>
      </c>
      <c r="BG308" s="30">
        <v>72</v>
      </c>
      <c r="BH308" s="30">
        <v>204</v>
      </c>
      <c r="BI308" s="44"/>
      <c r="BJ308" s="2" t="s">
        <v>6030</v>
      </c>
      <c r="BR308" s="2"/>
      <c r="BV308" s="2"/>
    </row>
    <row r="309" spans="1:74">
      <c r="B309" s="63"/>
      <c r="C309" s="63"/>
      <c r="D309" s="63"/>
      <c r="E309" s="63"/>
      <c r="F309" s="63"/>
      <c r="G309" s="63"/>
      <c r="O309" s="44"/>
      <c r="P309" s="44"/>
      <c r="Q309" s="44"/>
      <c r="S309" s="37" t="s">
        <v>6040</v>
      </c>
      <c r="T309" s="59">
        <v>0</v>
      </c>
      <c r="U309" s="59">
        <v>0</v>
      </c>
      <c r="V309" s="59">
        <v>0</v>
      </c>
      <c r="W309" s="59">
        <v>0</v>
      </c>
      <c r="X309" s="59">
        <v>0</v>
      </c>
      <c r="Y309" s="53">
        <f>SUM(T309:X309)</f>
        <v>0</v>
      </c>
      <c r="Z309" s="37" t="s">
        <v>6040</v>
      </c>
      <c r="AL309" s="67" t="s">
        <v>6031</v>
      </c>
      <c r="AM309" s="68">
        <v>0</v>
      </c>
      <c r="AN309" s="68">
        <v>0</v>
      </c>
      <c r="AO309" s="68">
        <v>0</v>
      </c>
      <c r="AP309" s="68">
        <v>0</v>
      </c>
      <c r="AQ309" s="68">
        <v>0</v>
      </c>
      <c r="AR309" s="68">
        <v>0</v>
      </c>
      <c r="AS309" s="68">
        <v>0</v>
      </c>
      <c r="AT309" s="68">
        <v>0</v>
      </c>
      <c r="AU309" s="68">
        <v>0</v>
      </c>
      <c r="AV309" s="68">
        <v>0</v>
      </c>
      <c r="AW309" s="68">
        <v>0</v>
      </c>
      <c r="AX309" s="68">
        <v>0</v>
      </c>
      <c r="AY309" s="68">
        <v>0</v>
      </c>
      <c r="AZ309" s="68">
        <v>0</v>
      </c>
      <c r="BA309" s="68">
        <v>0</v>
      </c>
      <c r="BB309" s="68">
        <v>0</v>
      </c>
      <c r="BC309" s="68">
        <v>0</v>
      </c>
      <c r="BD309" s="69">
        <v>0</v>
      </c>
      <c r="BE309" s="69">
        <v>0</v>
      </c>
      <c r="BF309" s="68">
        <v>76</v>
      </c>
      <c r="BG309" s="68">
        <v>315</v>
      </c>
      <c r="BH309" s="70">
        <v>456</v>
      </c>
      <c r="BI309" s="44"/>
      <c r="BJ309" s="67" t="s">
        <v>6031</v>
      </c>
      <c r="BR309" s="2"/>
      <c r="BV309" s="2"/>
    </row>
    <row r="310" spans="1:74">
      <c r="B310" s="63"/>
      <c r="C310" s="63"/>
      <c r="D310" s="63"/>
      <c r="E310" s="63"/>
      <c r="F310" s="63"/>
      <c r="G310" s="63"/>
      <c r="O310" s="44"/>
      <c r="P310" s="44"/>
      <c r="Q310" s="44"/>
      <c r="S310" s="37" t="s">
        <v>6041</v>
      </c>
      <c r="T310" s="86">
        <v>0</v>
      </c>
      <c r="U310" s="86">
        <v>0</v>
      </c>
      <c r="V310" s="59">
        <v>0</v>
      </c>
      <c r="W310" s="59">
        <v>0</v>
      </c>
      <c r="X310" s="59">
        <v>0</v>
      </c>
      <c r="Y310" s="53">
        <f>SUM(T310:X310)</f>
        <v>0</v>
      </c>
      <c r="Z310" s="37" t="s">
        <v>6041</v>
      </c>
      <c r="BI310" s="44"/>
      <c r="BR310" s="2"/>
      <c r="BV310" s="2"/>
    </row>
    <row r="311" spans="1:74">
      <c r="B311" s="63"/>
      <c r="C311" s="87"/>
      <c r="D311" s="87"/>
      <c r="E311" s="87"/>
      <c r="F311" s="88"/>
      <c r="G311" s="63"/>
      <c r="S311" s="49" t="s">
        <v>6042</v>
      </c>
      <c r="T311" s="50">
        <v>0</v>
      </c>
      <c r="U311" s="50">
        <v>1</v>
      </c>
      <c r="V311" s="50">
        <v>0</v>
      </c>
      <c r="W311" s="73">
        <v>0</v>
      </c>
      <c r="X311" s="50">
        <v>0</v>
      </c>
      <c r="Y311" s="53">
        <f t="shared" ref="Y311:Y317" si="41">SUM(T311:W311)</f>
        <v>1</v>
      </c>
      <c r="Z311" s="49" t="s">
        <v>6042</v>
      </c>
      <c r="BR311" s="2"/>
      <c r="BV311" s="2"/>
    </row>
    <row r="312" spans="1:74">
      <c r="B312" s="63"/>
      <c r="C312" s="87"/>
      <c r="D312" s="87"/>
      <c r="E312" s="87"/>
      <c r="F312" s="88"/>
      <c r="G312" s="63"/>
      <c r="S312" s="37" t="s">
        <v>5973</v>
      </c>
      <c r="T312" s="46">
        <v>0</v>
      </c>
      <c r="U312" s="46">
        <v>1</v>
      </c>
      <c r="V312" s="46">
        <v>0</v>
      </c>
      <c r="W312" s="59">
        <v>2</v>
      </c>
      <c r="X312" s="46">
        <v>0</v>
      </c>
      <c r="Y312" s="53">
        <f t="shared" si="41"/>
        <v>3</v>
      </c>
      <c r="Z312" s="37" t="s">
        <v>5973</v>
      </c>
      <c r="BR312" s="2"/>
      <c r="BV312" s="2"/>
    </row>
    <row r="313" spans="1:74">
      <c r="B313" s="63"/>
      <c r="C313" s="87"/>
      <c r="D313" s="87"/>
      <c r="E313" s="87"/>
      <c r="F313" s="88"/>
      <c r="G313" s="63"/>
      <c r="S313" s="49" t="s">
        <v>5976</v>
      </c>
      <c r="T313" s="50">
        <v>0</v>
      </c>
      <c r="U313" s="50">
        <v>8</v>
      </c>
      <c r="V313" s="50">
        <v>1</v>
      </c>
      <c r="W313" s="58">
        <v>5</v>
      </c>
      <c r="X313" s="50">
        <v>0</v>
      </c>
      <c r="Y313" s="53">
        <f t="shared" si="41"/>
        <v>14</v>
      </c>
      <c r="Z313" s="49" t="s">
        <v>5976</v>
      </c>
      <c r="BR313" s="2"/>
      <c r="BV313" s="2"/>
    </row>
    <row r="314" spans="1:74">
      <c r="B314" s="63"/>
      <c r="C314" s="87"/>
      <c r="D314" s="87"/>
      <c r="E314" s="87"/>
      <c r="F314" s="88"/>
      <c r="G314" s="63"/>
      <c r="S314" s="37" t="s">
        <v>5977</v>
      </c>
      <c r="T314" s="72">
        <v>0</v>
      </c>
      <c r="U314" s="72">
        <v>7</v>
      </c>
      <c r="V314" s="72">
        <v>1</v>
      </c>
      <c r="W314" s="59">
        <v>42</v>
      </c>
      <c r="X314" s="46">
        <v>62</v>
      </c>
      <c r="Y314" s="53">
        <f t="shared" si="41"/>
        <v>50</v>
      </c>
      <c r="Z314" s="37" t="s">
        <v>5977</v>
      </c>
      <c r="BR314" s="2"/>
      <c r="BV314" s="2"/>
    </row>
    <row r="315" spans="1:74">
      <c r="B315" s="63"/>
      <c r="C315" s="87"/>
      <c r="D315" s="87"/>
      <c r="E315" s="87"/>
      <c r="F315" s="88"/>
      <c r="G315" s="63"/>
      <c r="S315" s="49" t="s">
        <v>6005</v>
      </c>
      <c r="T315" s="50">
        <v>7</v>
      </c>
      <c r="U315" s="50">
        <v>18</v>
      </c>
      <c r="V315" s="50">
        <v>3</v>
      </c>
      <c r="W315" s="58">
        <v>81</v>
      </c>
      <c r="X315" s="50">
        <v>333</v>
      </c>
      <c r="Y315" s="53">
        <f t="shared" si="41"/>
        <v>109</v>
      </c>
      <c r="Z315" s="49" t="s">
        <v>6005</v>
      </c>
      <c r="BR315" s="2"/>
      <c r="BV315" s="2"/>
    </row>
    <row r="316" spans="1:74">
      <c r="B316" s="63"/>
      <c r="C316" s="63"/>
      <c r="D316" s="63"/>
      <c r="E316" s="63"/>
      <c r="F316" s="63"/>
      <c r="G316" s="63"/>
      <c r="S316" s="53" t="s">
        <v>6007</v>
      </c>
      <c r="T316" s="46">
        <v>11</v>
      </c>
      <c r="U316" s="46">
        <v>49</v>
      </c>
      <c r="V316" s="46">
        <v>27</v>
      </c>
      <c r="W316" s="59">
        <v>117</v>
      </c>
      <c r="X316" s="46">
        <v>456</v>
      </c>
      <c r="Y316" s="53">
        <f t="shared" si="41"/>
        <v>204</v>
      </c>
      <c r="Z316" s="53" t="s">
        <v>6007</v>
      </c>
      <c r="BR316" s="2"/>
      <c r="BV316" s="2"/>
    </row>
    <row r="317" spans="1:74">
      <c r="B317" s="63"/>
      <c r="C317" s="63"/>
      <c r="D317" s="63"/>
      <c r="E317" s="63"/>
      <c r="F317" s="63"/>
      <c r="G317" s="63"/>
      <c r="T317" s="74">
        <f>SUM(T308:T316)</f>
        <v>18</v>
      </c>
      <c r="U317" s="74">
        <f>SUM(U308:U316)</f>
        <v>84</v>
      </c>
      <c r="V317" s="74">
        <f>SUM(V308:V316)</f>
        <v>32</v>
      </c>
      <c r="W317" s="74">
        <f>SUM(W308:W316)</f>
        <v>247</v>
      </c>
      <c r="X317" s="74">
        <f>SUM(X308:X316)</f>
        <v>851</v>
      </c>
      <c r="Y317" s="53">
        <f t="shared" si="41"/>
        <v>381</v>
      </c>
      <c r="BR317" s="2"/>
      <c r="BV317" s="2"/>
    </row>
    <row r="318" spans="1:74">
      <c r="B318" s="63"/>
      <c r="C318" s="63"/>
      <c r="D318" s="63"/>
      <c r="E318" s="63"/>
      <c r="F318" s="63"/>
      <c r="G318" s="63"/>
      <c r="BR318" s="2"/>
      <c r="BV318" s="2"/>
    </row>
    <row r="321" spans="1:74" ht="38.25">
      <c r="A321" s="21" t="s">
        <v>5998</v>
      </c>
      <c r="B321" s="21" t="s">
        <v>26</v>
      </c>
      <c r="C321" s="21" t="s">
        <v>5960</v>
      </c>
      <c r="D321" s="21" t="s">
        <v>5961</v>
      </c>
      <c r="E321" s="21" t="s">
        <v>5962</v>
      </c>
      <c r="F321" s="21" t="s">
        <v>5963</v>
      </c>
      <c r="G321" s="21" t="s">
        <v>5964</v>
      </c>
      <c r="H321" s="21" t="s">
        <v>5965</v>
      </c>
      <c r="I321" s="21" t="s">
        <v>5966</v>
      </c>
      <c r="J321" s="22" t="s">
        <v>5967</v>
      </c>
      <c r="K321" s="23" t="s">
        <v>5968</v>
      </c>
      <c r="L321" s="24"/>
      <c r="M321" s="25" t="s">
        <v>6045</v>
      </c>
      <c r="N321" s="101"/>
      <c r="O321" s="101"/>
      <c r="P321" s="101"/>
      <c r="Q321" s="102"/>
      <c r="S321" s="2" t="s">
        <v>5998</v>
      </c>
      <c r="AL321" s="1" t="s">
        <v>5970</v>
      </c>
      <c r="AM321" s="29" t="s">
        <v>5998</v>
      </c>
      <c r="AN321" s="30"/>
      <c r="AO321" s="30"/>
      <c r="AP321" s="30"/>
      <c r="BR321" s="2"/>
      <c r="BV321" s="2"/>
    </row>
    <row r="322" spans="1:74">
      <c r="A322" s="31" t="s">
        <v>6046</v>
      </c>
      <c r="B322" s="31" t="s">
        <v>38</v>
      </c>
      <c r="C322" s="32">
        <v>1</v>
      </c>
      <c r="D322" s="32">
        <v>1</v>
      </c>
      <c r="E322" s="32">
        <v>0</v>
      </c>
      <c r="F322" s="32">
        <v>1</v>
      </c>
      <c r="G322" s="32">
        <v>0</v>
      </c>
      <c r="H322" s="32">
        <v>0</v>
      </c>
      <c r="I322" s="32">
        <v>0</v>
      </c>
      <c r="J322" s="57">
        <v>0</v>
      </c>
      <c r="K322" s="103">
        <f t="shared" ref="K322:K346" si="42">SUM(E322:J322)</f>
        <v>1</v>
      </c>
      <c r="L322" s="35"/>
      <c r="M322" s="36">
        <v>1</v>
      </c>
      <c r="N322" s="101"/>
      <c r="O322" s="101"/>
      <c r="P322" s="101"/>
      <c r="Q322" s="102"/>
      <c r="S322" s="37" t="s">
        <v>5971</v>
      </c>
      <c r="T322" s="37" t="s">
        <v>39</v>
      </c>
      <c r="U322" s="37" t="s">
        <v>40</v>
      </c>
      <c r="V322" s="37" t="s">
        <v>41</v>
      </c>
      <c r="W322" s="37" t="s">
        <v>42</v>
      </c>
      <c r="X322" s="37" t="s">
        <v>43</v>
      </c>
      <c r="Y322" s="37" t="s">
        <v>44</v>
      </c>
      <c r="AL322" s="2" t="s">
        <v>5972</v>
      </c>
      <c r="AM322" s="30"/>
      <c r="AN322" s="30"/>
      <c r="AO322" s="30"/>
      <c r="AP322" s="30"/>
      <c r="BR322" s="2"/>
      <c r="BV322" s="2"/>
    </row>
    <row r="323" spans="1:74">
      <c r="A323" s="38" t="s">
        <v>55</v>
      </c>
      <c r="B323" s="38" t="s">
        <v>38</v>
      </c>
      <c r="C323" s="39">
        <v>1</v>
      </c>
      <c r="D323" s="39">
        <v>1</v>
      </c>
      <c r="E323" s="39">
        <v>0</v>
      </c>
      <c r="F323" s="39">
        <v>1</v>
      </c>
      <c r="G323" s="39">
        <v>0</v>
      </c>
      <c r="H323" s="39">
        <v>0</v>
      </c>
      <c r="I323" s="39">
        <v>0</v>
      </c>
      <c r="J323" s="39">
        <v>0</v>
      </c>
      <c r="K323" s="104">
        <f t="shared" si="42"/>
        <v>1</v>
      </c>
      <c r="L323" s="44"/>
      <c r="M323" s="45">
        <v>1</v>
      </c>
      <c r="N323" s="101"/>
      <c r="O323" s="101"/>
      <c r="P323" s="101"/>
      <c r="Q323" s="102"/>
      <c r="S323" s="37" t="s">
        <v>6039</v>
      </c>
      <c r="T323" s="86">
        <v>0</v>
      </c>
      <c r="U323" s="86">
        <v>1</v>
      </c>
      <c r="V323" s="59">
        <v>0</v>
      </c>
      <c r="W323" s="59">
        <v>0</v>
      </c>
      <c r="X323" s="59">
        <v>0</v>
      </c>
      <c r="Y323" s="37">
        <f t="shared" ref="Y323:Y332" si="43">SUM(T323:X323)</f>
        <v>1</v>
      </c>
      <c r="AL323" s="2" t="s">
        <v>5974</v>
      </c>
      <c r="AM323" s="30"/>
      <c r="AN323" s="30"/>
      <c r="AO323" s="30"/>
      <c r="AP323" s="30"/>
      <c r="BR323" s="2"/>
      <c r="BV323" s="2"/>
    </row>
    <row r="324" spans="1:74">
      <c r="A324" s="31" t="s">
        <v>6047</v>
      </c>
      <c r="B324" s="31" t="s">
        <v>38</v>
      </c>
      <c r="C324" s="32">
        <v>1</v>
      </c>
      <c r="D324" s="32">
        <v>1</v>
      </c>
      <c r="E324" s="32">
        <v>0</v>
      </c>
      <c r="F324" s="32">
        <v>1</v>
      </c>
      <c r="G324" s="32">
        <v>0</v>
      </c>
      <c r="H324" s="32">
        <v>0</v>
      </c>
      <c r="I324" s="32">
        <v>0</v>
      </c>
      <c r="J324" s="57">
        <v>0</v>
      </c>
      <c r="K324" s="103">
        <f t="shared" si="42"/>
        <v>1</v>
      </c>
      <c r="L324" s="35"/>
      <c r="M324" s="36">
        <v>1</v>
      </c>
      <c r="N324" s="101"/>
      <c r="O324" s="101"/>
      <c r="P324" s="101"/>
      <c r="Q324" s="102"/>
      <c r="S324" s="37" t="s">
        <v>6040</v>
      </c>
      <c r="T324" s="59">
        <v>0</v>
      </c>
      <c r="U324" s="59">
        <v>1</v>
      </c>
      <c r="V324" s="59">
        <v>0</v>
      </c>
      <c r="W324" s="59">
        <v>0</v>
      </c>
      <c r="X324" s="59">
        <v>0</v>
      </c>
      <c r="Y324" s="37">
        <f t="shared" si="43"/>
        <v>1</v>
      </c>
      <c r="AM324" s="30"/>
      <c r="AN324" s="30"/>
      <c r="AO324" s="30"/>
      <c r="AP324" s="30"/>
      <c r="BR324" s="2"/>
      <c r="BV324" s="2"/>
    </row>
    <row r="325" spans="1:74">
      <c r="A325" s="38" t="s">
        <v>54</v>
      </c>
      <c r="B325" s="38" t="s">
        <v>46</v>
      </c>
      <c r="C325" s="39">
        <v>1</v>
      </c>
      <c r="D325" s="39">
        <v>1</v>
      </c>
      <c r="E325" s="39">
        <v>0</v>
      </c>
      <c r="F325" s="39">
        <v>1</v>
      </c>
      <c r="G325" s="39">
        <v>0</v>
      </c>
      <c r="H325" s="39">
        <v>0</v>
      </c>
      <c r="I325" s="39">
        <v>0</v>
      </c>
      <c r="J325" s="39">
        <v>0</v>
      </c>
      <c r="K325" s="104">
        <f t="shared" si="42"/>
        <v>1</v>
      </c>
      <c r="L325" s="35"/>
      <c r="M325" s="36"/>
      <c r="N325" s="101"/>
      <c r="O325" s="101"/>
      <c r="P325" s="101"/>
      <c r="Q325" s="102"/>
      <c r="S325" s="37" t="s">
        <v>6041</v>
      </c>
      <c r="T325" s="86">
        <v>0</v>
      </c>
      <c r="U325" s="86">
        <v>1</v>
      </c>
      <c r="V325" s="59">
        <v>0</v>
      </c>
      <c r="W325" s="59">
        <v>0</v>
      </c>
      <c r="X325" s="59">
        <v>0</v>
      </c>
      <c r="Y325" s="37">
        <f t="shared" si="43"/>
        <v>1</v>
      </c>
      <c r="AL325" s="2" t="s">
        <v>48</v>
      </c>
      <c r="AM325" s="2" t="s">
        <v>5978</v>
      </c>
      <c r="AN325" s="2" t="s">
        <v>5979</v>
      </c>
      <c r="AO325" s="2" t="s">
        <v>5980</v>
      </c>
      <c r="AP325" s="2" t="s">
        <v>5981</v>
      </c>
      <c r="AQ325" s="2" t="s">
        <v>5982</v>
      </c>
      <c r="AR325" s="2" t="s">
        <v>5983</v>
      </c>
      <c r="AS325" s="2" t="s">
        <v>5984</v>
      </c>
      <c r="AT325" s="51" t="s">
        <v>5985</v>
      </c>
      <c r="AU325" s="51" t="s">
        <v>5986</v>
      </c>
      <c r="AV325" s="2" t="s">
        <v>5987</v>
      </c>
      <c r="AW325" s="2" t="s">
        <v>5988</v>
      </c>
      <c r="AX325" s="2" t="s">
        <v>5989</v>
      </c>
      <c r="AY325" s="2" t="s">
        <v>5990</v>
      </c>
      <c r="AZ325" s="2" t="s">
        <v>5991</v>
      </c>
      <c r="BA325" s="2" t="s">
        <v>5992</v>
      </c>
      <c r="BB325" s="2" t="s">
        <v>5993</v>
      </c>
      <c r="BC325" s="2" t="s">
        <v>5994</v>
      </c>
      <c r="BD325" s="2" t="s">
        <v>5995</v>
      </c>
      <c r="BE325" s="2" t="s">
        <v>5996</v>
      </c>
      <c r="BF325" s="2" t="s">
        <v>5997</v>
      </c>
      <c r="BG325" s="2" t="s">
        <v>5998</v>
      </c>
      <c r="BR325" s="2"/>
      <c r="BV325" s="2"/>
    </row>
    <row r="326" spans="1:74">
      <c r="A326" s="38" t="s">
        <v>54</v>
      </c>
      <c r="B326" s="38" t="s">
        <v>38</v>
      </c>
      <c r="C326" s="39">
        <v>1</v>
      </c>
      <c r="D326" s="39">
        <v>1</v>
      </c>
      <c r="E326" s="39">
        <v>1</v>
      </c>
      <c r="F326" s="39">
        <v>0</v>
      </c>
      <c r="G326" s="39">
        <v>0</v>
      </c>
      <c r="H326" s="39">
        <v>0</v>
      </c>
      <c r="I326" s="39">
        <v>0</v>
      </c>
      <c r="J326" s="39">
        <v>0</v>
      </c>
      <c r="K326" s="104">
        <f t="shared" si="42"/>
        <v>1</v>
      </c>
      <c r="L326" s="35"/>
      <c r="M326" s="36">
        <v>2</v>
      </c>
      <c r="N326" s="101"/>
      <c r="O326" s="101"/>
      <c r="P326" s="101"/>
      <c r="Q326" s="102"/>
      <c r="S326" s="37" t="s">
        <v>6042</v>
      </c>
      <c r="T326" s="46">
        <v>1</v>
      </c>
      <c r="U326" s="46">
        <v>1</v>
      </c>
      <c r="V326" s="46">
        <v>0</v>
      </c>
      <c r="W326" s="46">
        <v>0</v>
      </c>
      <c r="X326" s="46">
        <v>0</v>
      </c>
      <c r="Y326" s="37">
        <f t="shared" si="43"/>
        <v>2</v>
      </c>
      <c r="AL326" s="2" t="s">
        <v>6006</v>
      </c>
      <c r="AM326" s="30">
        <v>0</v>
      </c>
      <c r="AN326" s="30">
        <v>0</v>
      </c>
      <c r="AO326" s="30">
        <v>0</v>
      </c>
      <c r="AP326" s="30">
        <v>0</v>
      </c>
      <c r="AQ326" s="30">
        <v>0</v>
      </c>
      <c r="AR326" s="30">
        <v>0</v>
      </c>
      <c r="AS326" s="30">
        <v>0</v>
      </c>
      <c r="AT326" s="29">
        <v>0</v>
      </c>
      <c r="AU326" s="29">
        <v>0</v>
      </c>
      <c r="AV326" s="30">
        <v>0</v>
      </c>
      <c r="AW326" s="30">
        <v>0</v>
      </c>
      <c r="AX326" s="30">
        <v>0</v>
      </c>
      <c r="AY326" s="30">
        <v>0</v>
      </c>
      <c r="AZ326" s="30">
        <v>0</v>
      </c>
      <c r="BA326" s="30">
        <v>0</v>
      </c>
      <c r="BB326" s="30">
        <v>0</v>
      </c>
      <c r="BC326" s="30">
        <v>0</v>
      </c>
      <c r="BD326" s="30">
        <v>0</v>
      </c>
      <c r="BE326" s="30">
        <v>0</v>
      </c>
      <c r="BF326" s="30">
        <v>0</v>
      </c>
      <c r="BG326" s="30">
        <v>0</v>
      </c>
      <c r="BI326" s="2" t="s">
        <v>6006</v>
      </c>
      <c r="BR326" s="2"/>
      <c r="BV326" s="2"/>
    </row>
    <row r="327" spans="1:74">
      <c r="A327" s="31" t="s">
        <v>37</v>
      </c>
      <c r="B327" s="90" t="s">
        <v>46</v>
      </c>
      <c r="C327" s="32">
        <v>2</v>
      </c>
      <c r="D327" s="32">
        <v>2</v>
      </c>
      <c r="E327" s="32">
        <v>1</v>
      </c>
      <c r="F327" s="32">
        <v>1</v>
      </c>
      <c r="G327" s="32">
        <v>0</v>
      </c>
      <c r="H327" s="32">
        <v>0</v>
      </c>
      <c r="I327" s="32">
        <v>0</v>
      </c>
      <c r="J327" s="57">
        <v>0</v>
      </c>
      <c r="K327" s="103">
        <f t="shared" si="42"/>
        <v>2</v>
      </c>
      <c r="L327" s="35"/>
      <c r="M327" s="36"/>
      <c r="N327" s="101"/>
      <c r="O327" s="101"/>
      <c r="P327" s="101"/>
      <c r="Q327" s="102"/>
      <c r="S327" s="37" t="s">
        <v>5973</v>
      </c>
      <c r="T327" s="46">
        <v>1</v>
      </c>
      <c r="U327" s="46">
        <v>1</v>
      </c>
      <c r="V327" s="46">
        <v>0</v>
      </c>
      <c r="W327" s="46">
        <v>2</v>
      </c>
      <c r="X327" s="46">
        <v>0</v>
      </c>
      <c r="Y327" s="37">
        <f t="shared" si="43"/>
        <v>4</v>
      </c>
      <c r="AL327" s="2" t="s">
        <v>6008</v>
      </c>
      <c r="AM327" s="30">
        <v>0</v>
      </c>
      <c r="AN327" s="30">
        <v>0</v>
      </c>
      <c r="AO327" s="30">
        <v>0</v>
      </c>
      <c r="AP327" s="30">
        <v>0</v>
      </c>
      <c r="AQ327" s="30">
        <v>0</v>
      </c>
      <c r="AR327" s="30">
        <v>0</v>
      </c>
      <c r="AS327" s="30">
        <v>0</v>
      </c>
      <c r="AT327" s="29">
        <v>0</v>
      </c>
      <c r="AU327" s="29">
        <v>0</v>
      </c>
      <c r="AV327" s="30">
        <v>0</v>
      </c>
      <c r="AW327" s="30">
        <v>0</v>
      </c>
      <c r="AX327" s="30">
        <v>0</v>
      </c>
      <c r="AY327" s="30">
        <v>0</v>
      </c>
      <c r="AZ327" s="30">
        <v>0</v>
      </c>
      <c r="BA327" s="30">
        <v>0</v>
      </c>
      <c r="BB327" s="30">
        <v>0</v>
      </c>
      <c r="BC327" s="30">
        <v>0</v>
      </c>
      <c r="BD327" s="30">
        <v>0</v>
      </c>
      <c r="BE327" s="30">
        <v>0</v>
      </c>
      <c r="BF327" s="30">
        <v>0</v>
      </c>
      <c r="BG327" s="30">
        <v>0</v>
      </c>
      <c r="BI327" s="2" t="s">
        <v>6008</v>
      </c>
      <c r="BR327" s="2"/>
      <c r="BV327" s="2"/>
    </row>
    <row r="328" spans="1:74">
      <c r="A328" s="31" t="s">
        <v>37</v>
      </c>
      <c r="B328" s="31" t="s">
        <v>38</v>
      </c>
      <c r="C328" s="32">
        <v>2</v>
      </c>
      <c r="D328" s="32">
        <v>2</v>
      </c>
      <c r="E328" s="33">
        <v>0</v>
      </c>
      <c r="F328" s="33">
        <v>0</v>
      </c>
      <c r="G328" s="33">
        <v>0</v>
      </c>
      <c r="H328" s="33">
        <v>2</v>
      </c>
      <c r="I328" s="33">
        <v>0</v>
      </c>
      <c r="J328" s="52">
        <v>0</v>
      </c>
      <c r="K328" s="103">
        <f t="shared" si="42"/>
        <v>2</v>
      </c>
      <c r="L328" s="35"/>
      <c r="M328" s="36">
        <v>4</v>
      </c>
      <c r="N328" s="101"/>
      <c r="O328" s="101"/>
      <c r="P328" s="101"/>
      <c r="Q328" s="102"/>
      <c r="S328" s="49" t="s">
        <v>5976</v>
      </c>
      <c r="T328" s="50">
        <v>1</v>
      </c>
      <c r="U328" s="50">
        <v>2</v>
      </c>
      <c r="V328" s="50">
        <v>0</v>
      </c>
      <c r="W328" s="50">
        <v>5</v>
      </c>
      <c r="X328" s="50">
        <v>0</v>
      </c>
      <c r="Y328" s="37">
        <f t="shared" si="43"/>
        <v>8</v>
      </c>
      <c r="AL328" s="2" t="s">
        <v>6010</v>
      </c>
      <c r="AM328" s="30">
        <v>0</v>
      </c>
      <c r="AN328" s="30">
        <v>0</v>
      </c>
      <c r="AO328" s="30">
        <v>0</v>
      </c>
      <c r="AP328" s="30">
        <v>0</v>
      </c>
      <c r="AQ328" s="30">
        <v>0</v>
      </c>
      <c r="AR328" s="30">
        <v>0</v>
      </c>
      <c r="AS328" s="30">
        <v>0</v>
      </c>
      <c r="AT328" s="29">
        <v>0</v>
      </c>
      <c r="AU328" s="29">
        <v>0</v>
      </c>
      <c r="AV328" s="30">
        <v>0</v>
      </c>
      <c r="AW328" s="30">
        <v>0</v>
      </c>
      <c r="AX328" s="30">
        <v>1</v>
      </c>
      <c r="AY328" s="30">
        <v>0</v>
      </c>
      <c r="AZ328" s="30">
        <v>0</v>
      </c>
      <c r="BA328" s="30">
        <v>0</v>
      </c>
      <c r="BB328" s="30">
        <v>0</v>
      </c>
      <c r="BC328" s="30">
        <v>0</v>
      </c>
      <c r="BD328" s="30">
        <v>0</v>
      </c>
      <c r="BE328" s="30">
        <v>0</v>
      </c>
      <c r="BF328" s="30">
        <v>0</v>
      </c>
      <c r="BG328" s="30">
        <v>0</v>
      </c>
      <c r="BI328" s="2" t="s">
        <v>6010</v>
      </c>
      <c r="BR328" s="2"/>
      <c r="BV328" s="2"/>
    </row>
    <row r="329" spans="1:74">
      <c r="A329" s="38" t="s">
        <v>45</v>
      </c>
      <c r="B329" s="38" t="s">
        <v>46</v>
      </c>
      <c r="C329" s="39">
        <v>2</v>
      </c>
      <c r="D329" s="39">
        <v>2</v>
      </c>
      <c r="E329" s="42">
        <v>1</v>
      </c>
      <c r="F329" s="42">
        <v>1</v>
      </c>
      <c r="G329" s="42">
        <v>0</v>
      </c>
      <c r="H329" s="42">
        <v>0</v>
      </c>
      <c r="I329" s="42">
        <v>0</v>
      </c>
      <c r="J329" s="42">
        <v>0</v>
      </c>
      <c r="K329" s="104">
        <f t="shared" si="42"/>
        <v>2</v>
      </c>
      <c r="L329" s="44"/>
      <c r="M329" s="45"/>
      <c r="N329" s="101"/>
      <c r="O329" s="101"/>
      <c r="P329" s="101"/>
      <c r="Q329" s="102"/>
      <c r="S329" s="37" t="s">
        <v>5977</v>
      </c>
      <c r="T329" s="46">
        <v>3</v>
      </c>
      <c r="U329" s="46">
        <v>5</v>
      </c>
      <c r="V329" s="46">
        <v>0</v>
      </c>
      <c r="W329" s="46">
        <v>26</v>
      </c>
      <c r="X329" s="46">
        <v>54</v>
      </c>
      <c r="Y329" s="37">
        <f t="shared" si="43"/>
        <v>88</v>
      </c>
      <c r="AL329" s="2" t="s">
        <v>6011</v>
      </c>
      <c r="AM329" s="30">
        <v>0</v>
      </c>
      <c r="AN329" s="30">
        <v>0</v>
      </c>
      <c r="AO329" s="30">
        <v>0</v>
      </c>
      <c r="AP329" s="30">
        <v>0</v>
      </c>
      <c r="AQ329" s="30">
        <v>0</v>
      </c>
      <c r="AR329" s="30">
        <v>0</v>
      </c>
      <c r="AS329" s="30">
        <v>0</v>
      </c>
      <c r="AT329" s="29">
        <v>0</v>
      </c>
      <c r="AU329" s="29">
        <v>0</v>
      </c>
      <c r="AV329" s="30">
        <v>0</v>
      </c>
      <c r="AW329" s="30">
        <v>0</v>
      </c>
      <c r="AX329" s="30">
        <v>1</v>
      </c>
      <c r="AY329" s="30">
        <v>0</v>
      </c>
      <c r="AZ329" s="30">
        <v>0</v>
      </c>
      <c r="BA329" s="30">
        <v>0</v>
      </c>
      <c r="BB329" s="30">
        <v>0</v>
      </c>
      <c r="BC329" s="30">
        <v>0</v>
      </c>
      <c r="BD329" s="30">
        <v>0</v>
      </c>
      <c r="BE329" s="30">
        <v>0</v>
      </c>
      <c r="BF329" s="30">
        <v>0</v>
      </c>
      <c r="BG329" s="30">
        <v>0</v>
      </c>
      <c r="BI329" s="2" t="s">
        <v>6011</v>
      </c>
      <c r="BR329" s="2"/>
      <c r="BV329" s="2"/>
    </row>
    <row r="330" spans="1:74">
      <c r="A330" s="38" t="s">
        <v>45</v>
      </c>
      <c r="B330" s="38" t="s">
        <v>50</v>
      </c>
      <c r="C330" s="39">
        <v>1</v>
      </c>
      <c r="D330" s="39">
        <v>1</v>
      </c>
      <c r="E330" s="42">
        <v>0</v>
      </c>
      <c r="F330" s="42">
        <v>1</v>
      </c>
      <c r="G330" s="42">
        <v>0</v>
      </c>
      <c r="H330" s="42">
        <v>0</v>
      </c>
      <c r="I330" s="42">
        <v>0</v>
      </c>
      <c r="J330" s="42">
        <v>0</v>
      </c>
      <c r="K330" s="104">
        <f t="shared" si="42"/>
        <v>1</v>
      </c>
      <c r="L330" s="35"/>
      <c r="M330" s="36"/>
      <c r="N330" s="101"/>
      <c r="O330" s="101"/>
      <c r="P330" s="101"/>
      <c r="Q330" s="102"/>
      <c r="S330" s="49" t="s">
        <v>6005</v>
      </c>
      <c r="T330" s="50">
        <v>6</v>
      </c>
      <c r="U330" s="50">
        <v>21</v>
      </c>
      <c r="V330" s="50">
        <v>2</v>
      </c>
      <c r="W330" s="50">
        <v>66</v>
      </c>
      <c r="X330" s="50">
        <v>271</v>
      </c>
      <c r="Y330" s="37">
        <f t="shared" si="43"/>
        <v>366</v>
      </c>
      <c r="AL330" s="2" t="s">
        <v>6012</v>
      </c>
      <c r="AM330" s="30">
        <v>364</v>
      </c>
      <c r="AN330" s="30">
        <v>349</v>
      </c>
      <c r="AO330" s="30">
        <v>510</v>
      </c>
      <c r="AP330" s="30">
        <v>535</v>
      </c>
      <c r="AQ330" s="30">
        <v>579</v>
      </c>
      <c r="AR330" s="30">
        <v>91</v>
      </c>
      <c r="AS330" s="30">
        <v>181</v>
      </c>
      <c r="AT330" s="29">
        <v>166</v>
      </c>
      <c r="AU330" s="29">
        <v>123</v>
      </c>
      <c r="AV330" s="30">
        <v>6</v>
      </c>
      <c r="AW330" s="30">
        <v>0</v>
      </c>
      <c r="AX330" s="30">
        <v>1</v>
      </c>
      <c r="AY330" s="30">
        <v>0</v>
      </c>
      <c r="AZ330" s="30">
        <v>0</v>
      </c>
      <c r="BA330" s="30">
        <v>0</v>
      </c>
      <c r="BB330" s="30">
        <v>0</v>
      </c>
      <c r="BC330" s="30">
        <v>0</v>
      </c>
      <c r="BD330" s="30">
        <v>0</v>
      </c>
      <c r="BE330" s="30">
        <v>0</v>
      </c>
      <c r="BF330" s="30">
        <v>0</v>
      </c>
      <c r="BG330" s="30">
        <v>0</v>
      </c>
      <c r="BI330" s="2" t="s">
        <v>6012</v>
      </c>
      <c r="BR330" s="2"/>
      <c r="BV330" s="2"/>
    </row>
    <row r="331" spans="1:74">
      <c r="A331" s="38" t="s">
        <v>45</v>
      </c>
      <c r="B331" s="38" t="s">
        <v>38</v>
      </c>
      <c r="C331" s="39">
        <v>5</v>
      </c>
      <c r="D331" s="39">
        <v>5</v>
      </c>
      <c r="E331" s="42">
        <v>0</v>
      </c>
      <c r="F331" s="42">
        <v>0</v>
      </c>
      <c r="G331" s="42">
        <v>0</v>
      </c>
      <c r="H331" s="42">
        <v>5</v>
      </c>
      <c r="I331" s="42">
        <v>0</v>
      </c>
      <c r="J331" s="42">
        <v>0</v>
      </c>
      <c r="K331" s="104">
        <f t="shared" si="42"/>
        <v>5</v>
      </c>
      <c r="L331" s="35"/>
      <c r="M331" s="36">
        <v>8</v>
      </c>
      <c r="N331" s="101"/>
      <c r="O331" s="101"/>
      <c r="P331" s="101"/>
      <c r="Q331" s="102"/>
      <c r="S331" s="53" t="s">
        <v>6007</v>
      </c>
      <c r="T331" s="46">
        <v>8</v>
      </c>
      <c r="U331" s="46">
        <v>35</v>
      </c>
      <c r="V331" s="46">
        <v>12</v>
      </c>
      <c r="W331" s="46">
        <v>84</v>
      </c>
      <c r="X331" s="46">
        <v>315</v>
      </c>
      <c r="Y331" s="37">
        <f t="shared" si="43"/>
        <v>454</v>
      </c>
      <c r="AL331" s="2" t="s">
        <v>6015</v>
      </c>
      <c r="AM331" s="30">
        <v>3</v>
      </c>
      <c r="AN331" s="30">
        <v>0</v>
      </c>
      <c r="AO331" s="30">
        <v>1</v>
      </c>
      <c r="AP331" s="30">
        <v>1</v>
      </c>
      <c r="AQ331" s="30">
        <v>1</v>
      </c>
      <c r="AR331" s="30">
        <v>0</v>
      </c>
      <c r="AS331" s="30">
        <v>0</v>
      </c>
      <c r="AT331" s="29">
        <v>0</v>
      </c>
      <c r="AU331" s="29">
        <v>0</v>
      </c>
      <c r="AV331" s="30">
        <v>1</v>
      </c>
      <c r="AW331" s="30">
        <v>2</v>
      </c>
      <c r="AX331" s="30">
        <v>1</v>
      </c>
      <c r="AY331" s="30">
        <v>1</v>
      </c>
      <c r="AZ331" s="30">
        <v>0</v>
      </c>
      <c r="BA331" s="30">
        <v>0</v>
      </c>
      <c r="BB331" s="30">
        <v>1</v>
      </c>
      <c r="BC331" s="30">
        <v>0</v>
      </c>
      <c r="BD331" s="30">
        <v>0</v>
      </c>
      <c r="BE331" s="30">
        <v>0</v>
      </c>
      <c r="BF331" s="30">
        <v>1</v>
      </c>
      <c r="BG331" s="30">
        <v>1</v>
      </c>
      <c r="BI331" s="2" t="s">
        <v>6015</v>
      </c>
      <c r="BR331" s="2"/>
      <c r="BV331" s="2"/>
    </row>
    <row r="332" spans="1:74">
      <c r="A332" s="31" t="s">
        <v>47</v>
      </c>
      <c r="B332" s="31" t="s">
        <v>46</v>
      </c>
      <c r="C332" s="32">
        <v>5</v>
      </c>
      <c r="D332" s="32">
        <v>5</v>
      </c>
      <c r="E332" s="33">
        <v>1</v>
      </c>
      <c r="F332" s="33">
        <v>2</v>
      </c>
      <c r="G332" s="33">
        <v>0</v>
      </c>
      <c r="H332" s="33">
        <v>2</v>
      </c>
      <c r="I332" s="33">
        <v>0</v>
      </c>
      <c r="J332" s="52">
        <v>0</v>
      </c>
      <c r="K332" s="103">
        <f t="shared" si="42"/>
        <v>5</v>
      </c>
      <c r="L332" s="35"/>
      <c r="M332" s="36"/>
      <c r="N332" s="101"/>
      <c r="O332" s="101"/>
      <c r="P332" s="101"/>
      <c r="Q332" s="102"/>
      <c r="T332" s="2">
        <f>SUM(T323:T331)</f>
        <v>20</v>
      </c>
      <c r="U332" s="2">
        <f>SUM(U323:U331)</f>
        <v>68</v>
      </c>
      <c r="V332" s="2">
        <f>SUM(V323:V331)</f>
        <v>14</v>
      </c>
      <c r="W332" s="2">
        <f>SUM(W323:W331)</f>
        <v>183</v>
      </c>
      <c r="X332" s="2">
        <f>SUM(X323:X331)</f>
        <v>640</v>
      </c>
      <c r="Y332" s="37">
        <f t="shared" si="43"/>
        <v>925</v>
      </c>
      <c r="AL332" s="2" t="s">
        <v>6016</v>
      </c>
      <c r="AM332" s="30">
        <v>3</v>
      </c>
      <c r="AN332" s="30">
        <v>3</v>
      </c>
      <c r="AO332" s="30">
        <v>1</v>
      </c>
      <c r="AP332" s="30">
        <v>1</v>
      </c>
      <c r="AQ332" s="30">
        <v>1</v>
      </c>
      <c r="AR332" s="30">
        <v>0</v>
      </c>
      <c r="AS332" s="30">
        <v>0</v>
      </c>
      <c r="AT332" s="29">
        <v>0</v>
      </c>
      <c r="AU332" s="29">
        <v>1</v>
      </c>
      <c r="AV332" s="30">
        <v>1</v>
      </c>
      <c r="AW332" s="30">
        <v>0</v>
      </c>
      <c r="AX332" s="30">
        <v>0</v>
      </c>
      <c r="AY332" s="30">
        <v>1</v>
      </c>
      <c r="AZ332" s="30">
        <v>0</v>
      </c>
      <c r="BA332" s="30">
        <v>0</v>
      </c>
      <c r="BB332" s="30">
        <v>1</v>
      </c>
      <c r="BC332" s="30">
        <v>0</v>
      </c>
      <c r="BD332" s="30">
        <v>0</v>
      </c>
      <c r="BE332" s="30">
        <v>0</v>
      </c>
      <c r="BF332" s="30">
        <v>0</v>
      </c>
      <c r="BG332" s="30">
        <v>1</v>
      </c>
      <c r="BI332" s="2" t="s">
        <v>6016</v>
      </c>
      <c r="BR332" s="2"/>
      <c r="BV332" s="2"/>
    </row>
    <row r="333" spans="1:74">
      <c r="A333" s="31" t="s">
        <v>47</v>
      </c>
      <c r="B333" s="31" t="s">
        <v>49</v>
      </c>
      <c r="C333" s="32">
        <v>12</v>
      </c>
      <c r="D333" s="32">
        <v>12</v>
      </c>
      <c r="E333" s="33">
        <v>0</v>
      </c>
      <c r="F333" s="33">
        <v>0</v>
      </c>
      <c r="G333" s="33">
        <v>0</v>
      </c>
      <c r="H333" s="33">
        <v>5</v>
      </c>
      <c r="I333" s="33">
        <v>7</v>
      </c>
      <c r="J333" s="52">
        <v>0</v>
      </c>
      <c r="K333" s="103">
        <f t="shared" si="42"/>
        <v>12</v>
      </c>
      <c r="L333" s="35"/>
      <c r="M333" s="36"/>
      <c r="N333" s="101"/>
      <c r="O333" s="101"/>
      <c r="P333" s="101"/>
      <c r="Q333" s="102"/>
      <c r="AL333" s="2" t="s">
        <v>6017</v>
      </c>
      <c r="AM333" s="30">
        <v>10</v>
      </c>
      <c r="AN333" s="30">
        <v>3</v>
      </c>
      <c r="AO333" s="30">
        <v>5</v>
      </c>
      <c r="AP333" s="30">
        <v>3</v>
      </c>
      <c r="AQ333" s="30">
        <v>2</v>
      </c>
      <c r="AR333" s="30">
        <v>0</v>
      </c>
      <c r="AS333" s="30">
        <v>0</v>
      </c>
      <c r="AT333" s="29">
        <v>0</v>
      </c>
      <c r="AU333" s="29">
        <v>1</v>
      </c>
      <c r="AV333" s="30">
        <v>1</v>
      </c>
      <c r="AW333" s="30">
        <v>0</v>
      </c>
      <c r="AX333" s="30">
        <v>0</v>
      </c>
      <c r="AY333" s="30">
        <v>1</v>
      </c>
      <c r="AZ333" s="30">
        <v>0</v>
      </c>
      <c r="BA333" s="30">
        <v>0</v>
      </c>
      <c r="BB333" s="30">
        <v>1</v>
      </c>
      <c r="BC333" s="30">
        <v>0</v>
      </c>
      <c r="BD333" s="30">
        <v>0</v>
      </c>
      <c r="BE333" s="30">
        <v>0</v>
      </c>
      <c r="BF333" s="30">
        <v>0</v>
      </c>
      <c r="BG333" s="30">
        <v>1</v>
      </c>
      <c r="BI333" s="2" t="s">
        <v>6017</v>
      </c>
      <c r="BR333" s="2"/>
      <c r="BV333" s="2"/>
    </row>
    <row r="334" spans="1:74">
      <c r="A334" s="31" t="s">
        <v>47</v>
      </c>
      <c r="B334" s="31" t="s">
        <v>50</v>
      </c>
      <c r="C334" s="32">
        <v>1</v>
      </c>
      <c r="D334" s="32">
        <v>1</v>
      </c>
      <c r="E334" s="33">
        <v>1</v>
      </c>
      <c r="F334" s="33">
        <v>0</v>
      </c>
      <c r="G334" s="33">
        <v>0</v>
      </c>
      <c r="H334" s="33">
        <v>0</v>
      </c>
      <c r="I334" s="33">
        <v>0</v>
      </c>
      <c r="J334" s="52">
        <v>0</v>
      </c>
      <c r="K334" s="103">
        <f t="shared" si="42"/>
        <v>1</v>
      </c>
      <c r="L334" s="35"/>
      <c r="M334" s="36"/>
      <c r="N334" s="101"/>
      <c r="O334" s="101"/>
      <c r="P334" s="101"/>
      <c r="Q334" s="102"/>
      <c r="AL334" s="2" t="s">
        <v>6018</v>
      </c>
      <c r="AM334" s="30">
        <v>51</v>
      </c>
      <c r="AN334" s="30">
        <v>46</v>
      </c>
      <c r="AO334" s="30">
        <v>37</v>
      </c>
      <c r="AP334" s="30">
        <v>28</v>
      </c>
      <c r="AQ334" s="30">
        <v>23</v>
      </c>
      <c r="AR334" s="30">
        <v>12</v>
      </c>
      <c r="AS334" s="30">
        <v>18</v>
      </c>
      <c r="AT334" s="29">
        <v>8</v>
      </c>
      <c r="AU334" s="29">
        <v>10</v>
      </c>
      <c r="AV334" s="30">
        <v>4</v>
      </c>
      <c r="AW334" s="30">
        <v>1</v>
      </c>
      <c r="AX334" s="30">
        <v>5</v>
      </c>
      <c r="AY334" s="30">
        <v>3</v>
      </c>
      <c r="AZ334" s="30">
        <v>0</v>
      </c>
      <c r="BA334" s="30">
        <v>0</v>
      </c>
      <c r="BB334" s="30">
        <v>2</v>
      </c>
      <c r="BC334" s="30">
        <v>0</v>
      </c>
      <c r="BD334" s="30">
        <v>0</v>
      </c>
      <c r="BE334" s="30">
        <v>0</v>
      </c>
      <c r="BF334" s="30">
        <v>4</v>
      </c>
      <c r="BG334" s="30">
        <v>1</v>
      </c>
      <c r="BI334" s="2" t="s">
        <v>6018</v>
      </c>
      <c r="BR334" s="2"/>
      <c r="BV334" s="2"/>
    </row>
    <row r="335" spans="1:74">
      <c r="A335" s="31" t="s">
        <v>47</v>
      </c>
      <c r="B335" s="31" t="s">
        <v>38</v>
      </c>
      <c r="C335" s="32">
        <v>71</v>
      </c>
      <c r="D335" s="32">
        <v>70</v>
      </c>
      <c r="E335" s="33">
        <v>1</v>
      </c>
      <c r="F335" s="33">
        <v>3</v>
      </c>
      <c r="G335" s="33">
        <v>0</v>
      </c>
      <c r="H335" s="33">
        <v>19</v>
      </c>
      <c r="I335" s="33">
        <v>47</v>
      </c>
      <c r="J335" s="52">
        <v>0</v>
      </c>
      <c r="K335" s="103">
        <f t="shared" si="42"/>
        <v>70</v>
      </c>
      <c r="L335" s="35"/>
      <c r="M335" s="36">
        <v>88</v>
      </c>
      <c r="N335" s="101"/>
      <c r="O335" s="101"/>
      <c r="P335" s="101"/>
      <c r="Q335" s="102"/>
      <c r="S335" s="37" t="s">
        <v>6014</v>
      </c>
      <c r="T335" s="37" t="s">
        <v>39</v>
      </c>
      <c r="U335" s="37" t="s">
        <v>40</v>
      </c>
      <c r="V335" s="37" t="s">
        <v>41</v>
      </c>
      <c r="W335" s="37" t="s">
        <v>42</v>
      </c>
      <c r="X335" s="37" t="s">
        <v>43</v>
      </c>
      <c r="Y335" s="37" t="s">
        <v>44</v>
      </c>
      <c r="BR335" s="2"/>
      <c r="BV335" s="2"/>
    </row>
    <row r="336" spans="1:74">
      <c r="A336" s="38" t="s">
        <v>51</v>
      </c>
      <c r="B336" s="38" t="s">
        <v>46</v>
      </c>
      <c r="C336" s="42">
        <v>25</v>
      </c>
      <c r="D336" s="42">
        <v>24</v>
      </c>
      <c r="E336" s="42">
        <v>3</v>
      </c>
      <c r="F336" s="42">
        <v>4</v>
      </c>
      <c r="G336" s="42">
        <v>0</v>
      </c>
      <c r="H336" s="42">
        <v>17</v>
      </c>
      <c r="I336" s="42">
        <v>0</v>
      </c>
      <c r="J336" s="42">
        <v>0</v>
      </c>
      <c r="K336" s="104">
        <f t="shared" si="42"/>
        <v>24</v>
      </c>
      <c r="L336" s="35"/>
      <c r="M336" s="36"/>
      <c r="N336" s="101"/>
      <c r="O336" s="101"/>
      <c r="P336" s="101"/>
      <c r="Q336" s="102"/>
      <c r="S336" s="37" t="s">
        <v>6039</v>
      </c>
      <c r="T336" s="86">
        <v>0</v>
      </c>
      <c r="U336" s="86">
        <v>0</v>
      </c>
      <c r="V336" s="59">
        <v>0</v>
      </c>
      <c r="W336" s="59">
        <v>0</v>
      </c>
      <c r="X336" s="59">
        <v>0</v>
      </c>
      <c r="Y336" s="37">
        <f t="shared" ref="Y336:Y345" si="44">SUM(T336:X336)</f>
        <v>0</v>
      </c>
      <c r="BR336" s="2"/>
      <c r="BV336" s="2"/>
    </row>
    <row r="337" spans="1:74">
      <c r="A337" s="38" t="s">
        <v>51</v>
      </c>
      <c r="B337" s="38" t="s">
        <v>49</v>
      </c>
      <c r="C337" s="42">
        <v>53</v>
      </c>
      <c r="D337" s="42">
        <v>53</v>
      </c>
      <c r="E337" s="42">
        <v>0</v>
      </c>
      <c r="F337" s="42">
        <v>0</v>
      </c>
      <c r="G337" s="42">
        <v>0</v>
      </c>
      <c r="H337" s="42">
        <v>5</v>
      </c>
      <c r="I337" s="42">
        <v>48</v>
      </c>
      <c r="J337" s="42">
        <v>0</v>
      </c>
      <c r="K337" s="104">
        <f t="shared" si="42"/>
        <v>53</v>
      </c>
      <c r="L337" s="85"/>
      <c r="M337" s="61"/>
      <c r="N337" s="101"/>
      <c r="O337" s="101"/>
      <c r="P337" s="101"/>
      <c r="Q337" s="102"/>
      <c r="S337" s="37" t="s">
        <v>6040</v>
      </c>
      <c r="T337" s="59">
        <v>0</v>
      </c>
      <c r="U337" s="59">
        <v>0</v>
      </c>
      <c r="V337" s="59">
        <v>0</v>
      </c>
      <c r="W337" s="59">
        <v>0</v>
      </c>
      <c r="X337" s="59">
        <v>0</v>
      </c>
      <c r="Y337" s="37">
        <f t="shared" si="44"/>
        <v>0</v>
      </c>
      <c r="BR337" s="2"/>
      <c r="BV337" s="2"/>
    </row>
    <row r="338" spans="1:74">
      <c r="A338" s="38" t="s">
        <v>51</v>
      </c>
      <c r="B338" s="38" t="s">
        <v>50</v>
      </c>
      <c r="C338" s="42">
        <v>6</v>
      </c>
      <c r="D338" s="42">
        <v>4</v>
      </c>
      <c r="E338" s="42">
        <v>0</v>
      </c>
      <c r="F338" s="42">
        <v>3</v>
      </c>
      <c r="G338" s="42">
        <v>0</v>
      </c>
      <c r="H338" s="42">
        <v>1</v>
      </c>
      <c r="I338" s="42">
        <v>0</v>
      </c>
      <c r="J338" s="42">
        <v>0</v>
      </c>
      <c r="K338" s="104">
        <f t="shared" si="42"/>
        <v>4</v>
      </c>
      <c r="L338" s="85"/>
      <c r="M338" s="61"/>
      <c r="N338" s="101"/>
      <c r="O338" s="101"/>
      <c r="P338" s="101"/>
      <c r="Q338" s="102"/>
      <c r="S338" s="37" t="s">
        <v>6041</v>
      </c>
      <c r="T338" s="86">
        <v>0</v>
      </c>
      <c r="U338" s="86">
        <v>0</v>
      </c>
      <c r="V338" s="59">
        <v>0</v>
      </c>
      <c r="W338" s="59">
        <v>0</v>
      </c>
      <c r="X338" s="59">
        <v>0</v>
      </c>
      <c r="Y338" s="37">
        <f t="shared" si="44"/>
        <v>0</v>
      </c>
      <c r="BR338" s="2"/>
      <c r="BV338" s="2"/>
    </row>
    <row r="339" spans="1:74">
      <c r="A339" s="38" t="s">
        <v>51</v>
      </c>
      <c r="B339" s="38" t="s">
        <v>53</v>
      </c>
      <c r="C339" s="42">
        <v>1</v>
      </c>
      <c r="D339" s="42">
        <v>1</v>
      </c>
      <c r="E339" s="42">
        <v>0</v>
      </c>
      <c r="F339" s="42">
        <v>0</v>
      </c>
      <c r="G339" s="42">
        <v>0</v>
      </c>
      <c r="H339" s="42">
        <v>1</v>
      </c>
      <c r="I339" s="42">
        <v>0</v>
      </c>
      <c r="J339" s="42">
        <v>0</v>
      </c>
      <c r="K339" s="104">
        <f t="shared" si="42"/>
        <v>1</v>
      </c>
      <c r="L339" s="61"/>
      <c r="M339" s="61"/>
      <c r="N339" s="101"/>
      <c r="O339" s="101"/>
      <c r="P339" s="101"/>
      <c r="Q339" s="102"/>
      <c r="S339" s="37" t="s">
        <v>6042</v>
      </c>
      <c r="T339" s="32">
        <v>0</v>
      </c>
      <c r="U339" s="32">
        <v>1</v>
      </c>
      <c r="V339" s="32">
        <v>0</v>
      </c>
      <c r="W339" s="32">
        <v>0</v>
      </c>
      <c r="X339" s="32">
        <v>0</v>
      </c>
      <c r="Y339" s="37">
        <f t="shared" si="44"/>
        <v>1</v>
      </c>
      <c r="BR339" s="2"/>
      <c r="BV339" s="2"/>
    </row>
    <row r="340" spans="1:74">
      <c r="A340" s="38" t="s">
        <v>51</v>
      </c>
      <c r="B340" s="38" t="s">
        <v>38</v>
      </c>
      <c r="C340" s="42">
        <v>298</v>
      </c>
      <c r="D340" s="42">
        <v>284</v>
      </c>
      <c r="E340" s="42">
        <v>3</v>
      </c>
      <c r="F340" s="42">
        <v>14</v>
      </c>
      <c r="G340" s="42">
        <v>2</v>
      </c>
      <c r="H340" s="42">
        <v>42</v>
      </c>
      <c r="I340" s="42">
        <v>223</v>
      </c>
      <c r="J340" s="42">
        <v>0</v>
      </c>
      <c r="K340" s="104">
        <f t="shared" si="42"/>
        <v>284</v>
      </c>
      <c r="L340" s="61"/>
      <c r="M340" s="61">
        <v>366</v>
      </c>
      <c r="N340" s="101"/>
      <c r="O340" s="101"/>
      <c r="P340" s="101"/>
      <c r="Q340" s="102"/>
      <c r="S340" s="37" t="s">
        <v>5973</v>
      </c>
      <c r="T340" s="32">
        <v>1</v>
      </c>
      <c r="U340" s="32">
        <v>1</v>
      </c>
      <c r="V340" s="32">
        <v>0</v>
      </c>
      <c r="W340" s="32">
        <v>0</v>
      </c>
      <c r="X340" s="32">
        <v>0</v>
      </c>
      <c r="Y340" s="37">
        <f t="shared" si="44"/>
        <v>2</v>
      </c>
      <c r="BR340" s="2"/>
      <c r="BV340" s="2"/>
    </row>
    <row r="341" spans="1:74">
      <c r="A341" s="31" t="s">
        <v>52</v>
      </c>
      <c r="B341" s="31" t="s">
        <v>46</v>
      </c>
      <c r="C341" s="32">
        <v>68</v>
      </c>
      <c r="D341" s="32">
        <v>67</v>
      </c>
      <c r="E341" s="32">
        <v>4</v>
      </c>
      <c r="F341" s="32">
        <v>13</v>
      </c>
      <c r="G341" s="32">
        <v>2</v>
      </c>
      <c r="H341" s="32">
        <v>48</v>
      </c>
      <c r="I341" s="32">
        <v>0</v>
      </c>
      <c r="J341" s="57">
        <v>0</v>
      </c>
      <c r="K341" s="103">
        <f t="shared" si="42"/>
        <v>67</v>
      </c>
      <c r="M341" s="63"/>
      <c r="N341" s="101"/>
      <c r="O341" s="101"/>
      <c r="P341" s="101"/>
      <c r="Q341" s="102"/>
      <c r="S341" s="49" t="s">
        <v>5976</v>
      </c>
      <c r="T341" s="42">
        <v>1</v>
      </c>
      <c r="U341" s="42">
        <v>1</v>
      </c>
      <c r="V341" s="42">
        <v>0</v>
      </c>
      <c r="W341" s="42">
        <v>0</v>
      </c>
      <c r="X341" s="42">
        <v>0</v>
      </c>
      <c r="Y341" s="37">
        <f t="shared" si="44"/>
        <v>2</v>
      </c>
      <c r="AL341" s="2" t="s">
        <v>48</v>
      </c>
      <c r="AM341" s="2" t="s">
        <v>6021</v>
      </c>
      <c r="AN341" s="2" t="s">
        <v>5979</v>
      </c>
      <c r="AO341" s="2" t="s">
        <v>5980</v>
      </c>
      <c r="AP341" s="2" t="s">
        <v>5981</v>
      </c>
      <c r="AQ341" s="2" t="s">
        <v>5982</v>
      </c>
      <c r="AR341" s="2" t="s">
        <v>5983</v>
      </c>
      <c r="AS341" s="2" t="s">
        <v>5984</v>
      </c>
      <c r="AT341" s="51" t="s">
        <v>5985</v>
      </c>
      <c r="AU341" s="51" t="s">
        <v>5986</v>
      </c>
      <c r="AV341" s="2" t="s">
        <v>5987</v>
      </c>
      <c r="AW341" s="2" t="s">
        <v>5988</v>
      </c>
      <c r="AX341" s="2" t="s">
        <v>5989</v>
      </c>
      <c r="AY341" s="2" t="s">
        <v>5990</v>
      </c>
      <c r="AZ341" s="2" t="s">
        <v>5991</v>
      </c>
      <c r="BA341" s="2" t="s">
        <v>5992</v>
      </c>
      <c r="BB341" s="2" t="s">
        <v>5993</v>
      </c>
      <c r="BC341" s="2" t="s">
        <v>5994</v>
      </c>
      <c r="BD341" s="2" t="s">
        <v>5995</v>
      </c>
      <c r="BE341" s="2" t="s">
        <v>5996</v>
      </c>
      <c r="BF341" s="2" t="s">
        <v>5997</v>
      </c>
      <c r="BG341" s="2" t="s">
        <v>5998</v>
      </c>
      <c r="BR341" s="2"/>
      <c r="BV341" s="2"/>
    </row>
    <row r="342" spans="1:74">
      <c r="A342" s="31" t="s">
        <v>52</v>
      </c>
      <c r="B342" s="31" t="s">
        <v>49</v>
      </c>
      <c r="C342" s="32">
        <v>46</v>
      </c>
      <c r="D342" s="32">
        <v>35</v>
      </c>
      <c r="E342" s="32">
        <v>1</v>
      </c>
      <c r="F342" s="32">
        <v>12</v>
      </c>
      <c r="G342" s="32">
        <v>5</v>
      </c>
      <c r="H342" s="32">
        <v>17</v>
      </c>
      <c r="I342" s="32">
        <v>0</v>
      </c>
      <c r="J342" s="57">
        <v>0</v>
      </c>
      <c r="K342" s="103">
        <f t="shared" si="42"/>
        <v>35</v>
      </c>
      <c r="L342" s="63"/>
      <c r="M342" s="63"/>
      <c r="N342" s="101"/>
      <c r="O342" s="101"/>
      <c r="P342" s="101"/>
      <c r="Q342" s="102"/>
      <c r="S342" s="37" t="s">
        <v>5977</v>
      </c>
      <c r="T342" s="33">
        <v>1</v>
      </c>
      <c r="U342" s="33">
        <v>2</v>
      </c>
      <c r="V342" s="33">
        <v>0</v>
      </c>
      <c r="W342" s="33">
        <v>2</v>
      </c>
      <c r="X342" s="33">
        <v>0</v>
      </c>
      <c r="Y342" s="37">
        <f t="shared" si="44"/>
        <v>5</v>
      </c>
      <c r="AL342" s="2" t="s">
        <v>6019</v>
      </c>
      <c r="AM342" s="30">
        <v>713</v>
      </c>
      <c r="AN342" s="30">
        <v>352</v>
      </c>
      <c r="AO342" s="30">
        <v>266</v>
      </c>
      <c r="AP342" s="30">
        <v>249</v>
      </c>
      <c r="AQ342" s="30">
        <v>156</v>
      </c>
      <c r="AR342" s="30">
        <v>84</v>
      </c>
      <c r="AS342" s="30">
        <v>62</v>
      </c>
      <c r="AT342" s="29">
        <v>82</v>
      </c>
      <c r="AU342" s="29">
        <v>42</v>
      </c>
      <c r="AV342" s="30">
        <v>52</v>
      </c>
      <c r="AW342" s="30">
        <v>37</v>
      </c>
      <c r="AX342" s="30">
        <v>17</v>
      </c>
      <c r="AY342" s="30">
        <v>19</v>
      </c>
      <c r="AZ342" s="30">
        <v>37</v>
      </c>
      <c r="BA342" s="30">
        <v>13</v>
      </c>
      <c r="BB342" s="30">
        <v>19</v>
      </c>
      <c r="BC342" s="30">
        <v>16</v>
      </c>
      <c r="BD342" s="60">
        <v>11</v>
      </c>
      <c r="BE342" s="30">
        <v>3</v>
      </c>
      <c r="BF342" s="30">
        <v>6</v>
      </c>
      <c r="BG342" s="30">
        <v>2</v>
      </c>
      <c r="BI342" s="2" t="s">
        <v>6019</v>
      </c>
      <c r="BR342" s="2"/>
      <c r="BV342" s="2"/>
    </row>
    <row r="343" spans="1:74">
      <c r="A343" s="31" t="s">
        <v>52</v>
      </c>
      <c r="B343" s="31" t="s">
        <v>50</v>
      </c>
      <c r="C343" s="32">
        <v>1</v>
      </c>
      <c r="D343" s="32">
        <v>1</v>
      </c>
      <c r="E343" s="32">
        <v>1</v>
      </c>
      <c r="F343" s="32">
        <v>0</v>
      </c>
      <c r="G343" s="32">
        <v>0</v>
      </c>
      <c r="H343" s="32">
        <v>0</v>
      </c>
      <c r="I343" s="32">
        <v>0</v>
      </c>
      <c r="J343" s="57">
        <v>0</v>
      </c>
      <c r="K343" s="105">
        <f t="shared" si="42"/>
        <v>1</v>
      </c>
      <c r="L343" s="63"/>
      <c r="M343" s="63"/>
      <c r="N343" s="101"/>
      <c r="O343" s="101"/>
      <c r="P343" s="101"/>
      <c r="Q343" s="102"/>
      <c r="S343" s="49" t="s">
        <v>6005</v>
      </c>
      <c r="T343" s="42">
        <v>3</v>
      </c>
      <c r="U343" s="42">
        <v>4</v>
      </c>
      <c r="V343" s="42">
        <v>0</v>
      </c>
      <c r="W343" s="42">
        <v>17</v>
      </c>
      <c r="X343" s="42">
        <v>0</v>
      </c>
      <c r="Y343" s="37">
        <f t="shared" si="44"/>
        <v>24</v>
      </c>
      <c r="AL343" s="2" t="s">
        <v>6020</v>
      </c>
      <c r="AM343" s="30">
        <v>1</v>
      </c>
      <c r="AN343" s="30">
        <v>28</v>
      </c>
      <c r="AO343" s="30">
        <v>72</v>
      </c>
      <c r="AP343" s="30">
        <v>273</v>
      </c>
      <c r="AQ343" s="30">
        <v>355</v>
      </c>
      <c r="AR343" s="30">
        <v>161</v>
      </c>
      <c r="AS343" s="30">
        <v>145</v>
      </c>
      <c r="AT343" s="29">
        <v>92</v>
      </c>
      <c r="AU343" s="29">
        <v>72</v>
      </c>
      <c r="AV343" s="30">
        <v>60</v>
      </c>
      <c r="AW343" s="30">
        <v>43</v>
      </c>
      <c r="AX343" s="30">
        <v>40</v>
      </c>
      <c r="AY343" s="30">
        <v>31</v>
      </c>
      <c r="AZ343" s="30">
        <v>39</v>
      </c>
      <c r="BA343" s="30">
        <v>28</v>
      </c>
      <c r="BB343" s="30">
        <v>32</v>
      </c>
      <c r="BC343" s="30">
        <v>17</v>
      </c>
      <c r="BD343" s="60">
        <v>29</v>
      </c>
      <c r="BE343" s="30">
        <v>10</v>
      </c>
      <c r="BF343" s="30">
        <v>15</v>
      </c>
      <c r="BG343" s="30">
        <v>6</v>
      </c>
      <c r="BI343" s="2" t="s">
        <v>6020</v>
      </c>
      <c r="BR343" s="2"/>
      <c r="BV343" s="2"/>
    </row>
    <row r="344" spans="1:74">
      <c r="A344" s="31" t="s">
        <v>52</v>
      </c>
      <c r="B344" s="31" t="s">
        <v>53</v>
      </c>
      <c r="C344" s="32">
        <v>1</v>
      </c>
      <c r="D344" s="32">
        <v>1</v>
      </c>
      <c r="E344" s="32">
        <v>0</v>
      </c>
      <c r="F344" s="32">
        <v>0</v>
      </c>
      <c r="G344" s="32">
        <v>0</v>
      </c>
      <c r="H344" s="32">
        <v>1</v>
      </c>
      <c r="I344" s="32">
        <v>0</v>
      </c>
      <c r="J344" s="57">
        <v>0</v>
      </c>
      <c r="K344" s="105">
        <f t="shared" si="42"/>
        <v>1</v>
      </c>
      <c r="L344" s="63"/>
      <c r="M344" s="63"/>
      <c r="N344" s="101"/>
      <c r="O344" s="101"/>
      <c r="P344" s="101"/>
      <c r="Q344" s="102"/>
      <c r="S344" s="53" t="s">
        <v>6007</v>
      </c>
      <c r="T344" s="32">
        <v>4</v>
      </c>
      <c r="U344" s="32">
        <v>13</v>
      </c>
      <c r="V344" s="32">
        <v>2</v>
      </c>
      <c r="W344" s="32">
        <v>48</v>
      </c>
      <c r="X344" s="32">
        <v>0</v>
      </c>
      <c r="Y344" s="37">
        <f t="shared" si="44"/>
        <v>67</v>
      </c>
      <c r="AL344" s="67" t="s">
        <v>6013</v>
      </c>
      <c r="AM344" s="68">
        <v>0</v>
      </c>
      <c r="AN344" s="68">
        <v>0</v>
      </c>
      <c r="AO344" s="68">
        <v>0</v>
      </c>
      <c r="AP344" s="68">
        <v>0</v>
      </c>
      <c r="AQ344" s="68">
        <v>0</v>
      </c>
      <c r="AR344" s="68">
        <v>415</v>
      </c>
      <c r="AS344" s="68">
        <v>435</v>
      </c>
      <c r="AT344" s="106">
        <v>345</v>
      </c>
      <c r="AU344" s="106">
        <v>433</v>
      </c>
      <c r="AV344" s="68">
        <v>457</v>
      </c>
      <c r="AW344" s="68">
        <v>568</v>
      </c>
      <c r="AX344" s="68">
        <v>453</v>
      </c>
      <c r="AY344" s="68">
        <v>391</v>
      </c>
      <c r="AZ344" s="68">
        <v>236</v>
      </c>
      <c r="BA344" s="68">
        <v>35</v>
      </c>
      <c r="BB344" s="68">
        <v>44</v>
      </c>
      <c r="BC344" s="68">
        <v>12</v>
      </c>
      <c r="BD344" s="69">
        <v>15</v>
      </c>
      <c r="BE344" s="69">
        <v>11</v>
      </c>
      <c r="BF344" s="69">
        <v>1</v>
      </c>
      <c r="BG344" s="68">
        <v>0</v>
      </c>
      <c r="BI344" s="67" t="s">
        <v>6013</v>
      </c>
      <c r="BR344" s="2"/>
      <c r="BV344" s="2"/>
    </row>
    <row r="345" spans="1:74">
      <c r="A345" s="31" t="s">
        <v>52</v>
      </c>
      <c r="B345" s="31" t="s">
        <v>38</v>
      </c>
      <c r="C345" s="32">
        <v>376</v>
      </c>
      <c r="D345" s="32">
        <v>350</v>
      </c>
      <c r="E345" s="32">
        <v>2</v>
      </c>
      <c r="F345" s="32">
        <v>10</v>
      </c>
      <c r="G345" s="32">
        <v>5</v>
      </c>
      <c r="H345" s="32">
        <v>18</v>
      </c>
      <c r="I345" s="32">
        <v>315</v>
      </c>
      <c r="J345" s="57">
        <v>0</v>
      </c>
      <c r="K345" s="103">
        <f t="shared" si="42"/>
        <v>350</v>
      </c>
      <c r="L345" s="63"/>
      <c r="M345" s="61">
        <v>454</v>
      </c>
      <c r="N345" s="101"/>
      <c r="O345" s="101"/>
      <c r="P345" s="101"/>
      <c r="Q345" s="102"/>
      <c r="S345" s="63"/>
      <c r="T345" s="74">
        <f>SUM(T336:T344)</f>
        <v>10</v>
      </c>
      <c r="U345" s="74">
        <f>SUM(U336:U344)</f>
        <v>22</v>
      </c>
      <c r="V345" s="74">
        <f>SUM(V336:V344)</f>
        <v>2</v>
      </c>
      <c r="W345" s="74">
        <f>SUM(W336:W344)</f>
        <v>67</v>
      </c>
      <c r="X345" s="74">
        <f>SUM(X336:X344)</f>
        <v>0</v>
      </c>
      <c r="Y345" s="37">
        <f t="shared" si="44"/>
        <v>101</v>
      </c>
      <c r="AL345" s="2" t="s">
        <v>6025</v>
      </c>
      <c r="AM345" s="30">
        <v>0</v>
      </c>
      <c r="AN345" s="30">
        <v>0</v>
      </c>
      <c r="AO345" s="30">
        <v>0</v>
      </c>
      <c r="AP345" s="30">
        <v>0</v>
      </c>
      <c r="AQ345" s="30">
        <v>2</v>
      </c>
      <c r="AR345" s="30">
        <v>15</v>
      </c>
      <c r="AS345" s="30">
        <v>39</v>
      </c>
      <c r="AT345" s="29">
        <v>174</v>
      </c>
      <c r="AU345" s="29">
        <v>257</v>
      </c>
      <c r="AV345" s="30">
        <v>409</v>
      </c>
      <c r="AW345" s="30">
        <v>233</v>
      </c>
      <c r="AX345" s="30">
        <v>203</v>
      </c>
      <c r="AY345" s="30">
        <v>114</v>
      </c>
      <c r="AZ345" s="30">
        <v>154</v>
      </c>
      <c r="BA345" s="30">
        <v>112</v>
      </c>
      <c r="BB345" s="30">
        <v>124</v>
      </c>
      <c r="BC345" s="30">
        <v>60</v>
      </c>
      <c r="BD345" s="60">
        <v>87</v>
      </c>
      <c r="BE345" s="30">
        <v>39</v>
      </c>
      <c r="BF345" s="30">
        <v>57</v>
      </c>
      <c r="BG345" s="30">
        <v>29</v>
      </c>
      <c r="BI345" s="2" t="s">
        <v>6025</v>
      </c>
      <c r="BR345" s="2"/>
      <c r="BV345" s="2"/>
    </row>
    <row r="346" spans="1:74">
      <c r="A346" s="65" t="s">
        <v>6026</v>
      </c>
      <c r="B346" s="66"/>
      <c r="C346" s="33">
        <f t="shared" ref="C346:J346" si="45">SUM(C322:C345)</f>
        <v>981</v>
      </c>
      <c r="D346" s="33">
        <f t="shared" si="45"/>
        <v>925</v>
      </c>
      <c r="E346" s="33">
        <f t="shared" si="45"/>
        <v>20</v>
      </c>
      <c r="F346" s="33">
        <f t="shared" si="45"/>
        <v>68</v>
      </c>
      <c r="G346" s="33">
        <f t="shared" si="45"/>
        <v>14</v>
      </c>
      <c r="H346" s="33">
        <f t="shared" si="45"/>
        <v>183</v>
      </c>
      <c r="I346" s="33">
        <f t="shared" si="45"/>
        <v>640</v>
      </c>
      <c r="J346" s="52">
        <f t="shared" si="45"/>
        <v>0</v>
      </c>
      <c r="K346" s="103">
        <f t="shared" si="42"/>
        <v>925</v>
      </c>
      <c r="L346" s="63"/>
      <c r="M346" s="61">
        <f>SUM(M322:M345)</f>
        <v>925</v>
      </c>
      <c r="N346" s="101"/>
      <c r="O346" s="101"/>
      <c r="P346" s="101"/>
      <c r="Q346" s="102"/>
      <c r="S346" s="63"/>
      <c r="T346" s="36"/>
      <c r="U346" s="36"/>
      <c r="V346" s="36"/>
      <c r="W346" s="36"/>
      <c r="X346" s="36"/>
      <c r="Y346" s="74"/>
      <c r="AL346" s="67" t="s">
        <v>6027</v>
      </c>
      <c r="AM346" s="68">
        <v>0</v>
      </c>
      <c r="AN346" s="68">
        <v>0</v>
      </c>
      <c r="AO346" s="68">
        <v>0</v>
      </c>
      <c r="AP346" s="68">
        <v>0</v>
      </c>
      <c r="AQ346" s="68">
        <v>0</v>
      </c>
      <c r="AR346" s="68">
        <v>0</v>
      </c>
      <c r="AS346" s="68">
        <v>0</v>
      </c>
      <c r="AT346" s="68">
        <v>0</v>
      </c>
      <c r="AU346" s="68">
        <v>0</v>
      </c>
      <c r="AV346" s="68">
        <v>2</v>
      </c>
      <c r="AW346" s="68">
        <v>10</v>
      </c>
      <c r="AX346" s="68">
        <v>51</v>
      </c>
      <c r="AY346" s="68">
        <v>115</v>
      </c>
      <c r="AZ346" s="68">
        <v>428</v>
      </c>
      <c r="BA346" s="68">
        <v>525</v>
      </c>
      <c r="BB346" s="68">
        <v>467</v>
      </c>
      <c r="BC346" s="68">
        <v>379</v>
      </c>
      <c r="BD346" s="69">
        <v>320</v>
      </c>
      <c r="BE346" s="69">
        <v>115</v>
      </c>
      <c r="BF346" s="68">
        <v>91</v>
      </c>
      <c r="BG346" s="68">
        <v>54</v>
      </c>
      <c r="BI346" s="67" t="s">
        <v>6027</v>
      </c>
      <c r="BR346" s="2"/>
      <c r="BV346" s="2"/>
    </row>
    <row r="347" spans="1:74">
      <c r="C347" s="63"/>
      <c r="D347" s="78"/>
      <c r="E347" s="78"/>
      <c r="F347" s="81"/>
      <c r="G347" s="74"/>
      <c r="H347" s="78"/>
      <c r="I347" s="78"/>
      <c r="J347" s="78"/>
      <c r="K347" s="81"/>
      <c r="L347" s="63"/>
      <c r="M347" s="63"/>
      <c r="N347" s="101"/>
      <c r="O347" s="101"/>
      <c r="P347" s="101"/>
      <c r="Q347" s="102"/>
      <c r="S347" s="37" t="s">
        <v>6023</v>
      </c>
      <c r="T347" s="37" t="s">
        <v>39</v>
      </c>
      <c r="U347" s="37" t="s">
        <v>40</v>
      </c>
      <c r="V347" s="37" t="s">
        <v>41</v>
      </c>
      <c r="W347" s="37" t="s">
        <v>42</v>
      </c>
      <c r="X347" s="37" t="s">
        <v>43</v>
      </c>
      <c r="Y347" s="37" t="s">
        <v>6024</v>
      </c>
      <c r="AL347" s="2" t="s">
        <v>6028</v>
      </c>
      <c r="AM347" s="30">
        <v>0</v>
      </c>
      <c r="AN347" s="30">
        <v>0</v>
      </c>
      <c r="AO347" s="30">
        <v>0</v>
      </c>
      <c r="AP347" s="30">
        <v>0</v>
      </c>
      <c r="AQ347" s="30">
        <v>0</v>
      </c>
      <c r="AR347" s="30">
        <v>0</v>
      </c>
      <c r="AS347" s="30">
        <v>0</v>
      </c>
      <c r="AT347" s="30">
        <v>0</v>
      </c>
      <c r="AU347" s="30">
        <v>0</v>
      </c>
      <c r="AV347" s="30">
        <v>1</v>
      </c>
      <c r="AW347" s="30">
        <v>7</v>
      </c>
      <c r="AX347" s="30">
        <v>40</v>
      </c>
      <c r="AY347" s="30">
        <v>42</v>
      </c>
      <c r="AZ347" s="30">
        <v>161</v>
      </c>
      <c r="BA347" s="30">
        <v>182</v>
      </c>
      <c r="BB347" s="30">
        <v>349</v>
      </c>
      <c r="BC347" s="30">
        <v>202</v>
      </c>
      <c r="BD347" s="60">
        <v>211</v>
      </c>
      <c r="BE347" s="30">
        <v>120</v>
      </c>
      <c r="BF347" s="30">
        <v>162</v>
      </c>
      <c r="BG347" s="30">
        <v>71</v>
      </c>
      <c r="BI347" s="2" t="s">
        <v>6028</v>
      </c>
      <c r="BR347" s="2"/>
      <c r="BV347" s="2"/>
    </row>
    <row r="348" spans="1:74">
      <c r="C348" s="63"/>
      <c r="D348" s="78"/>
      <c r="E348" s="78"/>
      <c r="F348" s="81"/>
      <c r="G348" s="74"/>
      <c r="H348" s="78"/>
      <c r="I348" s="78"/>
      <c r="J348" s="78"/>
      <c r="K348" s="81"/>
      <c r="L348" s="63"/>
      <c r="M348" s="63"/>
      <c r="N348" s="101"/>
      <c r="O348" s="101"/>
      <c r="P348" s="101"/>
      <c r="Q348" s="102"/>
      <c r="S348" s="37" t="s">
        <v>6039</v>
      </c>
      <c r="T348" s="86">
        <v>0</v>
      </c>
      <c r="U348" s="86">
        <v>1</v>
      </c>
      <c r="V348" s="59">
        <v>0</v>
      </c>
      <c r="W348" s="59">
        <v>0</v>
      </c>
      <c r="X348" s="59">
        <v>0</v>
      </c>
      <c r="Y348" s="53">
        <f>SUM(T348:X348)</f>
        <v>1</v>
      </c>
      <c r="AL348" s="67" t="s">
        <v>6029</v>
      </c>
      <c r="AM348" s="68">
        <v>0</v>
      </c>
      <c r="AN348" s="68">
        <v>0</v>
      </c>
      <c r="AO348" s="68">
        <v>0</v>
      </c>
      <c r="AP348" s="68">
        <v>0</v>
      </c>
      <c r="AQ348" s="68">
        <v>0</v>
      </c>
      <c r="AR348" s="68">
        <v>0</v>
      </c>
      <c r="AS348" s="68">
        <v>0</v>
      </c>
      <c r="AT348" s="68">
        <v>0</v>
      </c>
      <c r="AU348" s="68">
        <v>0</v>
      </c>
      <c r="AV348" s="68">
        <v>0</v>
      </c>
      <c r="AW348" s="68">
        <v>0</v>
      </c>
      <c r="AX348" s="68">
        <v>13</v>
      </c>
      <c r="AY348" s="68">
        <v>33</v>
      </c>
      <c r="AZ348" s="68">
        <v>51</v>
      </c>
      <c r="BA348" s="68">
        <v>28</v>
      </c>
      <c r="BB348" s="68">
        <v>181</v>
      </c>
      <c r="BC348" s="68">
        <v>177</v>
      </c>
      <c r="BD348" s="69">
        <v>386</v>
      </c>
      <c r="BE348" s="69">
        <v>395</v>
      </c>
      <c r="BF348" s="68">
        <v>522</v>
      </c>
      <c r="BG348" s="68">
        <v>271</v>
      </c>
      <c r="BI348" s="67" t="s">
        <v>6029</v>
      </c>
    </row>
    <row r="349" spans="1:74">
      <c r="C349" s="63"/>
      <c r="D349" s="78"/>
      <c r="E349" s="78"/>
      <c r="F349" s="81"/>
      <c r="G349" s="74"/>
      <c r="H349" s="74"/>
      <c r="I349" s="74"/>
      <c r="J349" s="74"/>
      <c r="K349" s="74"/>
      <c r="L349" s="63"/>
      <c r="M349" s="63"/>
      <c r="N349" s="101"/>
      <c r="O349" s="101"/>
      <c r="P349" s="101"/>
      <c r="Q349" s="102"/>
      <c r="S349" s="37" t="s">
        <v>6040</v>
      </c>
      <c r="T349" s="59">
        <v>0</v>
      </c>
      <c r="U349" s="59">
        <v>1</v>
      </c>
      <c r="V349" s="59">
        <v>0</v>
      </c>
      <c r="W349" s="59">
        <v>0</v>
      </c>
      <c r="X349" s="59">
        <v>0</v>
      </c>
      <c r="Y349" s="53">
        <f t="shared" ref="Y349:Y357" si="46">SUM(T349:W349)</f>
        <v>1</v>
      </c>
      <c r="AL349" s="2" t="s">
        <v>6030</v>
      </c>
      <c r="AM349" s="30">
        <v>0</v>
      </c>
      <c r="AN349" s="30">
        <v>0</v>
      </c>
      <c r="AO349" s="30">
        <v>0</v>
      </c>
      <c r="AP349" s="30">
        <v>0</v>
      </c>
      <c r="AQ349" s="30">
        <v>0</v>
      </c>
      <c r="AR349" s="30">
        <v>0</v>
      </c>
      <c r="AS349" s="30">
        <v>0</v>
      </c>
      <c r="AT349" s="30">
        <v>0</v>
      </c>
      <c r="AU349" s="30">
        <v>0</v>
      </c>
      <c r="AV349" s="30">
        <v>0</v>
      </c>
      <c r="AW349" s="30">
        <v>0</v>
      </c>
      <c r="AX349" s="30">
        <v>0</v>
      </c>
      <c r="AY349" s="30">
        <v>0</v>
      </c>
      <c r="AZ349" s="30">
        <v>0</v>
      </c>
      <c r="BA349" s="30">
        <v>0</v>
      </c>
      <c r="BB349" s="30">
        <v>0</v>
      </c>
      <c r="BC349" s="30">
        <v>0</v>
      </c>
      <c r="BD349" s="60">
        <v>61</v>
      </c>
      <c r="BE349" s="30">
        <v>57</v>
      </c>
      <c r="BF349" s="30">
        <v>152</v>
      </c>
      <c r="BG349" s="30">
        <v>72</v>
      </c>
      <c r="BI349" s="2" t="s">
        <v>6030</v>
      </c>
    </row>
    <row r="350" spans="1:74">
      <c r="C350" s="63"/>
      <c r="D350" s="78"/>
      <c r="E350" s="78"/>
      <c r="F350" s="81"/>
      <c r="G350" s="74"/>
      <c r="H350" s="74"/>
      <c r="I350" s="74"/>
      <c r="J350" s="74"/>
      <c r="K350" s="74"/>
      <c r="L350" s="63"/>
      <c r="M350" s="63"/>
      <c r="N350" s="101"/>
      <c r="O350" s="101"/>
      <c r="P350" s="101"/>
      <c r="Q350" s="102"/>
      <c r="S350" s="37" t="s">
        <v>6041</v>
      </c>
      <c r="T350" s="86">
        <v>0</v>
      </c>
      <c r="U350" s="86">
        <v>1</v>
      </c>
      <c r="V350" s="59">
        <v>0</v>
      </c>
      <c r="W350" s="59">
        <v>0</v>
      </c>
      <c r="X350" s="59">
        <v>0</v>
      </c>
      <c r="Y350" s="53">
        <f t="shared" si="46"/>
        <v>1</v>
      </c>
      <c r="AL350" s="67" t="s">
        <v>6031</v>
      </c>
      <c r="AM350" s="68">
        <v>0</v>
      </c>
      <c r="AN350" s="68">
        <v>0</v>
      </c>
      <c r="AO350" s="68">
        <v>0</v>
      </c>
      <c r="AP350" s="68">
        <v>0</v>
      </c>
      <c r="AQ350" s="68">
        <v>0</v>
      </c>
      <c r="AR350" s="68">
        <v>0</v>
      </c>
      <c r="AS350" s="68">
        <v>0</v>
      </c>
      <c r="AT350" s="68">
        <v>0</v>
      </c>
      <c r="AU350" s="68">
        <v>0</v>
      </c>
      <c r="AV350" s="68">
        <v>0</v>
      </c>
      <c r="AW350" s="68">
        <v>0</v>
      </c>
      <c r="AX350" s="68">
        <v>0</v>
      </c>
      <c r="AY350" s="68">
        <v>0</v>
      </c>
      <c r="AZ350" s="68">
        <v>0</v>
      </c>
      <c r="BA350" s="68">
        <v>0</v>
      </c>
      <c r="BB350" s="68">
        <v>0</v>
      </c>
      <c r="BC350" s="68">
        <v>0</v>
      </c>
      <c r="BD350" s="69">
        <v>0</v>
      </c>
      <c r="BE350" s="69">
        <v>0</v>
      </c>
      <c r="BF350" s="68">
        <v>76</v>
      </c>
      <c r="BG350" s="68">
        <v>315</v>
      </c>
      <c r="BI350" s="67" t="s">
        <v>6031</v>
      </c>
    </row>
    <row r="351" spans="1:74">
      <c r="C351" s="63"/>
      <c r="D351" s="78"/>
      <c r="E351" s="78"/>
      <c r="F351" s="81"/>
      <c r="G351" s="74"/>
      <c r="H351" s="74"/>
      <c r="I351" s="74"/>
      <c r="J351" s="74"/>
      <c r="K351" s="74"/>
      <c r="L351" s="63"/>
      <c r="M351" s="63"/>
      <c r="N351" s="101"/>
      <c r="O351" s="101"/>
      <c r="P351" s="101"/>
      <c r="Q351" s="102"/>
      <c r="S351" s="37" t="s">
        <v>6042</v>
      </c>
      <c r="T351" s="46">
        <v>1</v>
      </c>
      <c r="U351" s="46">
        <v>0</v>
      </c>
      <c r="V351" s="46">
        <v>0</v>
      </c>
      <c r="W351" s="59">
        <v>0</v>
      </c>
      <c r="X351" s="46">
        <v>0</v>
      </c>
      <c r="Y351" s="53">
        <f t="shared" si="46"/>
        <v>1</v>
      </c>
    </row>
    <row r="352" spans="1:74">
      <c r="C352" s="63"/>
      <c r="D352" s="78"/>
      <c r="E352" s="78"/>
      <c r="F352" s="81"/>
      <c r="G352" s="74"/>
      <c r="H352" s="74"/>
      <c r="I352" s="74"/>
      <c r="J352" s="74"/>
      <c r="K352" s="74"/>
      <c r="L352" s="63"/>
      <c r="M352" s="63"/>
      <c r="N352" s="101"/>
      <c r="O352" s="101"/>
      <c r="P352" s="101"/>
      <c r="Q352" s="102"/>
      <c r="S352" s="37" t="s">
        <v>5973</v>
      </c>
      <c r="T352" s="46">
        <v>0</v>
      </c>
      <c r="U352" s="46">
        <v>0</v>
      </c>
      <c r="V352" s="46">
        <v>0</v>
      </c>
      <c r="W352" s="59">
        <v>2</v>
      </c>
      <c r="X352" s="46">
        <v>0</v>
      </c>
      <c r="Y352" s="53">
        <f t="shared" si="46"/>
        <v>2</v>
      </c>
    </row>
    <row r="353" spans="1:93">
      <c r="C353" s="63"/>
      <c r="D353" s="78"/>
      <c r="E353" s="78"/>
      <c r="F353" s="81"/>
      <c r="G353" s="74"/>
      <c r="H353" s="74"/>
      <c r="I353" s="74"/>
      <c r="J353" s="74"/>
      <c r="K353" s="74"/>
      <c r="L353" s="63"/>
      <c r="M353" s="63"/>
      <c r="N353" s="101"/>
      <c r="O353" s="101"/>
      <c r="P353" s="101"/>
      <c r="Q353" s="102"/>
      <c r="S353" s="49" t="s">
        <v>5976</v>
      </c>
      <c r="T353" s="50">
        <v>0</v>
      </c>
      <c r="U353" s="50">
        <v>1</v>
      </c>
      <c r="V353" s="50">
        <v>0</v>
      </c>
      <c r="W353" s="58">
        <v>5</v>
      </c>
      <c r="X353" s="50">
        <v>0</v>
      </c>
      <c r="Y353" s="53">
        <f t="shared" si="46"/>
        <v>6</v>
      </c>
    </row>
    <row r="354" spans="1:93">
      <c r="C354" s="63"/>
      <c r="D354" s="78"/>
      <c r="E354" s="78"/>
      <c r="F354" s="81"/>
      <c r="G354" s="74"/>
      <c r="H354" s="74"/>
      <c r="I354" s="74"/>
      <c r="J354" s="74"/>
      <c r="K354" s="74"/>
      <c r="L354" s="63"/>
      <c r="M354" s="63"/>
      <c r="N354" s="101"/>
      <c r="O354" s="101"/>
      <c r="P354" s="101"/>
      <c r="Q354" s="102"/>
      <c r="S354" s="37" t="s">
        <v>5977</v>
      </c>
      <c r="T354" s="72">
        <v>2</v>
      </c>
      <c r="U354" s="72">
        <v>3</v>
      </c>
      <c r="V354" s="72">
        <v>0</v>
      </c>
      <c r="W354" s="59">
        <v>24</v>
      </c>
      <c r="X354" s="46">
        <v>54</v>
      </c>
      <c r="Y354" s="53">
        <f t="shared" si="46"/>
        <v>29</v>
      </c>
    </row>
    <row r="355" spans="1:93">
      <c r="C355" s="63"/>
      <c r="D355" s="78"/>
      <c r="E355" s="78"/>
      <c r="F355" s="81"/>
      <c r="G355" s="74"/>
      <c r="H355" s="74"/>
      <c r="I355" s="74"/>
      <c r="J355" s="74"/>
      <c r="K355" s="74"/>
      <c r="L355" s="63"/>
      <c r="M355" s="63"/>
      <c r="N355" s="101"/>
      <c r="O355" s="101"/>
      <c r="P355" s="101"/>
      <c r="Q355" s="102"/>
      <c r="S355" s="49" t="s">
        <v>6005</v>
      </c>
      <c r="T355" s="50">
        <v>3</v>
      </c>
      <c r="U355" s="50">
        <v>17</v>
      </c>
      <c r="V355" s="50">
        <v>2</v>
      </c>
      <c r="W355" s="58">
        <v>49</v>
      </c>
      <c r="X355" s="50">
        <v>271</v>
      </c>
      <c r="Y355" s="53">
        <f t="shared" si="46"/>
        <v>71</v>
      </c>
    </row>
    <row r="356" spans="1:93">
      <c r="C356" s="63"/>
      <c r="D356" s="63"/>
      <c r="E356" s="63"/>
      <c r="F356" s="63"/>
      <c r="G356" s="63"/>
      <c r="H356" s="63"/>
      <c r="I356" s="63"/>
      <c r="J356" s="63"/>
      <c r="K356" s="63"/>
      <c r="L356" s="63"/>
      <c r="M356" s="63"/>
      <c r="N356" s="101"/>
      <c r="O356" s="101"/>
      <c r="P356" s="101"/>
      <c r="Q356" s="102"/>
      <c r="S356" s="53" t="s">
        <v>6007</v>
      </c>
      <c r="T356" s="46">
        <v>4</v>
      </c>
      <c r="U356" s="46">
        <v>22</v>
      </c>
      <c r="V356" s="46">
        <v>10</v>
      </c>
      <c r="W356" s="59">
        <v>36</v>
      </c>
      <c r="X356" s="46">
        <v>315</v>
      </c>
      <c r="Y356" s="53">
        <f t="shared" si="46"/>
        <v>72</v>
      </c>
    </row>
    <row r="357" spans="1:93">
      <c r="C357" s="63"/>
      <c r="D357" s="63"/>
      <c r="E357" s="63"/>
      <c r="F357" s="63"/>
      <c r="G357" s="63"/>
      <c r="H357" s="63"/>
      <c r="I357" s="63"/>
      <c r="J357" s="63"/>
      <c r="K357" s="63"/>
      <c r="L357" s="63"/>
      <c r="M357" s="63"/>
      <c r="N357" s="101"/>
      <c r="O357" s="101"/>
      <c r="P357" s="101"/>
      <c r="Q357" s="102"/>
      <c r="T357" s="74">
        <f>SUM(T348:T356)</f>
        <v>10</v>
      </c>
      <c r="U357" s="74">
        <f>SUM(U348:U356)</f>
        <v>46</v>
      </c>
      <c r="V357" s="74">
        <f>SUM(V348:V356)</f>
        <v>12</v>
      </c>
      <c r="W357" s="74">
        <f>SUM(W348:W356)</f>
        <v>116</v>
      </c>
      <c r="X357" s="74">
        <f>SUM(X348:X356)</f>
        <v>640</v>
      </c>
      <c r="Y357" s="53">
        <f t="shared" si="46"/>
        <v>184</v>
      </c>
    </row>
    <row r="358" spans="1:93">
      <c r="N358" s="101"/>
      <c r="O358" s="101"/>
      <c r="P358" s="101"/>
      <c r="Q358" s="102"/>
    </row>
    <row r="359" spans="1:93">
      <c r="N359" s="101"/>
      <c r="O359" s="101"/>
      <c r="P359" s="101"/>
      <c r="Q359" s="102"/>
    </row>
    <row r="360" spans="1:93">
      <c r="N360" s="101"/>
      <c r="O360" s="101"/>
      <c r="P360" s="101"/>
      <c r="Q360" s="102"/>
    </row>
    <row r="361" spans="1:93" ht="38.25">
      <c r="A361" s="21" t="s">
        <v>5997</v>
      </c>
      <c r="B361" s="21" t="s">
        <v>26</v>
      </c>
      <c r="C361" s="21" t="s">
        <v>5960</v>
      </c>
      <c r="D361" s="21" t="s">
        <v>5961</v>
      </c>
      <c r="E361" s="21" t="s">
        <v>5962</v>
      </c>
      <c r="F361" s="21" t="s">
        <v>5963</v>
      </c>
      <c r="G361" s="21" t="s">
        <v>5964</v>
      </c>
      <c r="H361" s="21" t="s">
        <v>5965</v>
      </c>
      <c r="I361" s="21" t="s">
        <v>5966</v>
      </c>
      <c r="J361" s="22" t="s">
        <v>5967</v>
      </c>
      <c r="K361" s="23" t="s">
        <v>5968</v>
      </c>
      <c r="L361" s="24"/>
      <c r="M361" s="25" t="s">
        <v>6048</v>
      </c>
      <c r="N361" s="101"/>
      <c r="O361" s="101"/>
      <c r="P361" s="101"/>
      <c r="Q361" s="102"/>
      <c r="S361" s="2" t="s">
        <v>5997</v>
      </c>
      <c r="AL361" s="1" t="s">
        <v>5970</v>
      </c>
      <c r="AM361" s="29" t="s">
        <v>5997</v>
      </c>
      <c r="AN361" s="30"/>
      <c r="AO361" s="30"/>
      <c r="AP361" s="30"/>
      <c r="BZ361" s="107"/>
      <c r="CA361" s="107"/>
      <c r="CB361" s="97"/>
      <c r="CC361" s="97"/>
      <c r="CF361" s="107"/>
      <c r="CG361" s="107"/>
      <c r="CH361" s="107"/>
      <c r="CI361" s="97"/>
      <c r="CJ361" s="74"/>
      <c r="CK361" s="107"/>
      <c r="CL361" s="107"/>
      <c r="CM361" s="107"/>
      <c r="CN361" s="97"/>
      <c r="CO361" s="74"/>
    </row>
    <row r="362" spans="1:93">
      <c r="A362" s="31" t="s">
        <v>6046</v>
      </c>
      <c r="B362" s="31" t="s">
        <v>38</v>
      </c>
      <c r="C362" s="32">
        <v>1</v>
      </c>
      <c r="D362" s="32">
        <v>1</v>
      </c>
      <c r="E362" s="32">
        <v>0</v>
      </c>
      <c r="F362" s="32">
        <v>1</v>
      </c>
      <c r="G362" s="32">
        <v>0</v>
      </c>
      <c r="H362" s="32">
        <v>0</v>
      </c>
      <c r="I362" s="32">
        <v>0</v>
      </c>
      <c r="J362" s="57">
        <v>0</v>
      </c>
      <c r="K362" s="103">
        <f t="shared" ref="K362:K386" si="47">SUM(E362:J362)</f>
        <v>1</v>
      </c>
      <c r="L362" s="35"/>
      <c r="M362" s="36">
        <v>1</v>
      </c>
      <c r="N362" s="101"/>
      <c r="O362" s="101"/>
      <c r="P362" s="101"/>
      <c r="Q362" s="102"/>
      <c r="S362" s="37" t="s">
        <v>5971</v>
      </c>
      <c r="T362" s="37" t="s">
        <v>39</v>
      </c>
      <c r="U362" s="37" t="s">
        <v>40</v>
      </c>
      <c r="V362" s="37" t="s">
        <v>41</v>
      </c>
      <c r="W362" s="37" t="s">
        <v>42</v>
      </c>
      <c r="X362" s="37" t="s">
        <v>43</v>
      </c>
      <c r="Y362" s="37" t="s">
        <v>44</v>
      </c>
      <c r="AL362" s="2" t="s">
        <v>5972</v>
      </c>
      <c r="AM362" s="30"/>
      <c r="AN362" s="30"/>
      <c r="AO362" s="30"/>
      <c r="AP362" s="30"/>
      <c r="BZ362" s="107"/>
      <c r="CA362" s="107"/>
      <c r="CB362" s="97"/>
      <c r="CC362" s="97"/>
      <c r="CF362" s="107"/>
      <c r="CG362" s="107"/>
      <c r="CH362" s="107"/>
      <c r="CI362" s="97"/>
      <c r="CJ362" s="74"/>
      <c r="CK362" s="107"/>
      <c r="CL362" s="107"/>
      <c r="CM362" s="107"/>
      <c r="CN362" s="97"/>
      <c r="CO362" s="74"/>
    </row>
    <row r="363" spans="1:93">
      <c r="A363" s="38" t="s">
        <v>55</v>
      </c>
      <c r="B363" s="38" t="s">
        <v>46</v>
      </c>
      <c r="C363" s="39">
        <v>1</v>
      </c>
      <c r="D363" s="39">
        <v>1</v>
      </c>
      <c r="E363" s="39">
        <v>0</v>
      </c>
      <c r="F363" s="39">
        <v>1</v>
      </c>
      <c r="G363" s="39">
        <v>0</v>
      </c>
      <c r="H363" s="39">
        <v>0</v>
      </c>
      <c r="I363" s="39">
        <v>0</v>
      </c>
      <c r="J363" s="39">
        <v>0</v>
      </c>
      <c r="K363" s="104">
        <f t="shared" si="47"/>
        <v>1</v>
      </c>
      <c r="L363" s="44"/>
      <c r="M363" s="45">
        <v>1</v>
      </c>
      <c r="N363" s="101"/>
      <c r="O363" s="101"/>
      <c r="P363" s="101"/>
      <c r="Q363" s="102"/>
      <c r="S363" s="37" t="s">
        <v>6039</v>
      </c>
      <c r="T363" s="86">
        <v>0</v>
      </c>
      <c r="U363" s="86">
        <v>1</v>
      </c>
      <c r="V363" s="59">
        <v>0</v>
      </c>
      <c r="W363" s="59">
        <v>0</v>
      </c>
      <c r="X363" s="59">
        <v>0</v>
      </c>
      <c r="Y363" s="37">
        <f t="shared" ref="Y363:Y372" si="48">SUM(T363:X363)</f>
        <v>1</v>
      </c>
      <c r="AL363" s="2" t="s">
        <v>5974</v>
      </c>
      <c r="AM363" s="30"/>
      <c r="AN363" s="30"/>
      <c r="AO363" s="30"/>
      <c r="AP363" s="30"/>
      <c r="BZ363" s="107"/>
      <c r="CA363" s="107"/>
      <c r="CB363" s="97"/>
      <c r="CC363" s="97"/>
      <c r="CF363" s="107"/>
      <c r="CG363" s="107"/>
      <c r="CH363" s="107"/>
      <c r="CI363" s="97"/>
      <c r="CJ363" s="74"/>
      <c r="CK363" s="107"/>
      <c r="CL363" s="107"/>
      <c r="CM363" s="107"/>
      <c r="CN363" s="97"/>
      <c r="CO363" s="74"/>
    </row>
    <row r="364" spans="1:93">
      <c r="A364" s="31" t="s">
        <v>6047</v>
      </c>
      <c r="B364" s="31" t="s">
        <v>46</v>
      </c>
      <c r="C364" s="32">
        <v>1</v>
      </c>
      <c r="D364" s="32">
        <v>1</v>
      </c>
      <c r="E364" s="32">
        <v>0</v>
      </c>
      <c r="F364" s="32">
        <v>1</v>
      </c>
      <c r="G364" s="32">
        <v>0</v>
      </c>
      <c r="H364" s="32">
        <v>0</v>
      </c>
      <c r="I364" s="32">
        <v>0</v>
      </c>
      <c r="J364" s="57">
        <v>0</v>
      </c>
      <c r="K364" s="103">
        <f t="shared" si="47"/>
        <v>1</v>
      </c>
      <c r="L364" s="35"/>
      <c r="M364" s="36">
        <v>1</v>
      </c>
      <c r="N364" s="101"/>
      <c r="O364" s="101"/>
      <c r="P364" s="101"/>
      <c r="Q364" s="102"/>
      <c r="S364" s="37" t="s">
        <v>6040</v>
      </c>
      <c r="T364" s="59">
        <v>0</v>
      </c>
      <c r="U364" s="59">
        <v>1</v>
      </c>
      <c r="V364" s="59">
        <v>0</v>
      </c>
      <c r="W364" s="59">
        <v>0</v>
      </c>
      <c r="X364" s="59">
        <v>0</v>
      </c>
      <c r="Y364" s="37">
        <f t="shared" si="48"/>
        <v>1</v>
      </c>
      <c r="AM364" s="30"/>
      <c r="AN364" s="30"/>
      <c r="AO364" s="30"/>
      <c r="AP364" s="30"/>
      <c r="BZ364" s="107"/>
      <c r="CA364" s="107"/>
      <c r="CB364" s="97"/>
      <c r="CC364" s="97"/>
      <c r="CF364" s="107"/>
      <c r="CG364" s="107"/>
      <c r="CH364" s="107"/>
      <c r="CI364" s="97"/>
      <c r="CJ364" s="74"/>
      <c r="CK364" s="107"/>
      <c r="CL364" s="107"/>
      <c r="CM364" s="107"/>
      <c r="CN364" s="97"/>
      <c r="CO364" s="74"/>
    </row>
    <row r="365" spans="1:93">
      <c r="A365" s="38" t="s">
        <v>54</v>
      </c>
      <c r="B365" s="38" t="s">
        <v>46</v>
      </c>
      <c r="C365" s="39">
        <v>1</v>
      </c>
      <c r="D365" s="39">
        <v>1</v>
      </c>
      <c r="E365" s="39">
        <v>0</v>
      </c>
      <c r="F365" s="39">
        <v>1</v>
      </c>
      <c r="G365" s="39">
        <v>0</v>
      </c>
      <c r="H365" s="39">
        <v>0</v>
      </c>
      <c r="I365" s="39">
        <v>0</v>
      </c>
      <c r="J365" s="39">
        <v>0</v>
      </c>
      <c r="K365" s="104">
        <f t="shared" si="47"/>
        <v>1</v>
      </c>
      <c r="L365" s="35"/>
      <c r="M365" s="36"/>
      <c r="N365" s="101"/>
      <c r="O365" s="101"/>
      <c r="P365" s="101"/>
      <c r="Q365" s="102"/>
      <c r="S365" s="37" t="s">
        <v>6041</v>
      </c>
      <c r="T365" s="86">
        <v>0</v>
      </c>
      <c r="U365" s="86">
        <v>1</v>
      </c>
      <c r="V365" s="59">
        <v>0</v>
      </c>
      <c r="W365" s="59">
        <v>0</v>
      </c>
      <c r="X365" s="59">
        <v>0</v>
      </c>
      <c r="Y365" s="37">
        <f t="shared" si="48"/>
        <v>1</v>
      </c>
      <c r="AL365" s="2" t="s">
        <v>48</v>
      </c>
      <c r="AM365" s="2" t="s">
        <v>5978</v>
      </c>
      <c r="AN365" s="2" t="s">
        <v>5979</v>
      </c>
      <c r="AO365" s="2" t="s">
        <v>5980</v>
      </c>
      <c r="AP365" s="2" t="s">
        <v>5981</v>
      </c>
      <c r="AQ365" s="2" t="s">
        <v>5982</v>
      </c>
      <c r="AR365" s="2" t="s">
        <v>5983</v>
      </c>
      <c r="AS365" s="2" t="s">
        <v>5984</v>
      </c>
      <c r="AT365" s="51" t="s">
        <v>5985</v>
      </c>
      <c r="AU365" s="51" t="s">
        <v>5986</v>
      </c>
      <c r="AV365" s="2" t="s">
        <v>5987</v>
      </c>
      <c r="AW365" s="2" t="s">
        <v>5988</v>
      </c>
      <c r="AX365" s="2" t="s">
        <v>5989</v>
      </c>
      <c r="AY365" s="2" t="s">
        <v>5990</v>
      </c>
      <c r="AZ365" s="2" t="s">
        <v>5991</v>
      </c>
      <c r="BA365" s="2" t="s">
        <v>5992</v>
      </c>
      <c r="BB365" s="2" t="s">
        <v>5993</v>
      </c>
      <c r="BC365" s="2" t="s">
        <v>5994</v>
      </c>
      <c r="BD365" s="2" t="s">
        <v>5995</v>
      </c>
      <c r="BE365" s="2" t="s">
        <v>5996</v>
      </c>
      <c r="BF365" s="2" t="s">
        <v>5997</v>
      </c>
      <c r="BZ365" s="107"/>
      <c r="CA365" s="107"/>
      <c r="CB365" s="97"/>
      <c r="CC365" s="97"/>
      <c r="CF365" s="107"/>
      <c r="CG365" s="107"/>
      <c r="CH365" s="107"/>
      <c r="CI365" s="97"/>
      <c r="CJ365" s="74"/>
      <c r="CK365" s="107"/>
      <c r="CL365" s="107"/>
      <c r="CM365" s="107"/>
      <c r="CN365" s="97"/>
      <c r="CO365" s="74"/>
    </row>
    <row r="366" spans="1:93">
      <c r="A366" s="38" t="s">
        <v>54</v>
      </c>
      <c r="B366" s="38" t="s">
        <v>38</v>
      </c>
      <c r="C366" s="39">
        <v>4</v>
      </c>
      <c r="D366" s="39">
        <v>4</v>
      </c>
      <c r="E366" s="39">
        <v>0</v>
      </c>
      <c r="F366" s="39">
        <v>1</v>
      </c>
      <c r="G366" s="39">
        <v>3</v>
      </c>
      <c r="H366" s="39">
        <v>0</v>
      </c>
      <c r="I366" s="39">
        <v>0</v>
      </c>
      <c r="J366" s="39">
        <v>0</v>
      </c>
      <c r="K366" s="104">
        <f t="shared" si="47"/>
        <v>4</v>
      </c>
      <c r="L366" s="35"/>
      <c r="M366" s="36">
        <v>5</v>
      </c>
      <c r="N366" s="101"/>
      <c r="O366" s="101"/>
      <c r="P366" s="101"/>
      <c r="Q366" s="102"/>
      <c r="S366" s="37" t="s">
        <v>6042</v>
      </c>
      <c r="T366" s="46">
        <v>0</v>
      </c>
      <c r="U366" s="46">
        <v>2</v>
      </c>
      <c r="V366" s="46">
        <v>3</v>
      </c>
      <c r="W366" s="46">
        <v>0</v>
      </c>
      <c r="X366" s="46">
        <v>0</v>
      </c>
      <c r="Y366" s="37">
        <f t="shared" si="48"/>
        <v>5</v>
      </c>
      <c r="AL366" s="2" t="s">
        <v>6006</v>
      </c>
      <c r="AM366" s="30">
        <v>0</v>
      </c>
      <c r="AN366" s="30">
        <v>0</v>
      </c>
      <c r="AO366" s="30">
        <v>0</v>
      </c>
      <c r="AP366" s="30">
        <v>0</v>
      </c>
      <c r="AQ366" s="30">
        <v>0</v>
      </c>
      <c r="AR366" s="30">
        <v>0</v>
      </c>
      <c r="AS366" s="30">
        <v>0</v>
      </c>
      <c r="AT366" s="29">
        <v>0</v>
      </c>
      <c r="AU366" s="29">
        <v>0</v>
      </c>
      <c r="AV366" s="30">
        <v>0</v>
      </c>
      <c r="AW366" s="30">
        <v>0</v>
      </c>
      <c r="AX366" s="30">
        <v>0</v>
      </c>
      <c r="AY366" s="30">
        <v>0</v>
      </c>
      <c r="AZ366" s="30">
        <v>0</v>
      </c>
      <c r="BA366" s="30">
        <v>0</v>
      </c>
      <c r="BB366" s="30">
        <v>0</v>
      </c>
      <c r="BC366" s="30">
        <v>0</v>
      </c>
      <c r="BD366" s="30">
        <v>0</v>
      </c>
      <c r="BE366" s="30">
        <v>0</v>
      </c>
      <c r="BF366" s="30">
        <v>0</v>
      </c>
      <c r="BH366" s="2" t="s">
        <v>6006</v>
      </c>
      <c r="BZ366" s="107"/>
      <c r="CA366" s="107"/>
      <c r="CB366" s="97"/>
      <c r="CC366" s="97"/>
      <c r="CF366" s="107"/>
      <c r="CG366" s="107"/>
      <c r="CH366" s="107"/>
      <c r="CI366" s="97"/>
      <c r="CJ366" s="74"/>
      <c r="CK366" s="107"/>
      <c r="CL366" s="107"/>
      <c r="CM366" s="107"/>
      <c r="CN366" s="97"/>
      <c r="CO366" s="74"/>
    </row>
    <row r="367" spans="1:93">
      <c r="A367" s="31" t="s">
        <v>37</v>
      </c>
      <c r="B367" s="90" t="s">
        <v>46</v>
      </c>
      <c r="C367" s="32">
        <v>5</v>
      </c>
      <c r="D367" s="32">
        <v>5</v>
      </c>
      <c r="E367" s="32">
        <v>0</v>
      </c>
      <c r="F367" s="32">
        <v>2</v>
      </c>
      <c r="G367" s="32">
        <v>3</v>
      </c>
      <c r="H367" s="32">
        <v>0</v>
      </c>
      <c r="I367" s="32">
        <v>0</v>
      </c>
      <c r="J367" s="57">
        <v>0</v>
      </c>
      <c r="K367" s="103">
        <f t="shared" si="47"/>
        <v>5</v>
      </c>
      <c r="L367" s="35"/>
      <c r="M367" s="36"/>
      <c r="N367" s="101"/>
      <c r="O367" s="101"/>
      <c r="P367" s="101"/>
      <c r="Q367" s="102"/>
      <c r="S367" s="37" t="s">
        <v>5973</v>
      </c>
      <c r="T367" s="46">
        <v>0</v>
      </c>
      <c r="U367" s="46">
        <v>2</v>
      </c>
      <c r="V367" s="46">
        <v>3</v>
      </c>
      <c r="W367" s="46">
        <v>6</v>
      </c>
      <c r="X367" s="46">
        <v>0</v>
      </c>
      <c r="Y367" s="37">
        <f t="shared" si="48"/>
        <v>11</v>
      </c>
      <c r="AL367" s="2" t="s">
        <v>6008</v>
      </c>
      <c r="AM367" s="30">
        <v>0</v>
      </c>
      <c r="AN367" s="30">
        <v>0</v>
      </c>
      <c r="AO367" s="30">
        <v>0</v>
      </c>
      <c r="AP367" s="30">
        <v>0</v>
      </c>
      <c r="AQ367" s="30">
        <v>0</v>
      </c>
      <c r="AR367" s="30">
        <v>0</v>
      </c>
      <c r="AS367" s="30">
        <v>0</v>
      </c>
      <c r="AT367" s="29">
        <v>0</v>
      </c>
      <c r="AU367" s="29">
        <v>0</v>
      </c>
      <c r="AV367" s="30">
        <v>0</v>
      </c>
      <c r="AW367" s="30">
        <v>0</v>
      </c>
      <c r="AX367" s="30">
        <v>0</v>
      </c>
      <c r="AY367" s="30">
        <v>0</v>
      </c>
      <c r="AZ367" s="30">
        <v>0</v>
      </c>
      <c r="BA367" s="30">
        <v>0</v>
      </c>
      <c r="BB367" s="30">
        <v>0</v>
      </c>
      <c r="BC367" s="30">
        <v>0</v>
      </c>
      <c r="BD367" s="30">
        <v>0</v>
      </c>
      <c r="BE367" s="30">
        <v>0</v>
      </c>
      <c r="BF367" s="30">
        <v>0</v>
      </c>
      <c r="BH367" s="2" t="s">
        <v>6008</v>
      </c>
      <c r="BZ367" s="107"/>
      <c r="CA367" s="107"/>
      <c r="CB367" s="97"/>
      <c r="CC367" s="97"/>
      <c r="CF367" s="107"/>
      <c r="CG367" s="107"/>
      <c r="CH367" s="107"/>
      <c r="CI367" s="97"/>
      <c r="CJ367" s="74"/>
      <c r="CK367" s="107"/>
      <c r="CL367" s="107"/>
      <c r="CM367" s="107"/>
      <c r="CN367" s="97"/>
      <c r="CO367" s="74"/>
    </row>
    <row r="368" spans="1:93">
      <c r="A368" s="31" t="s">
        <v>37</v>
      </c>
      <c r="B368" s="31" t="s">
        <v>38</v>
      </c>
      <c r="C368" s="32">
        <v>6</v>
      </c>
      <c r="D368" s="32">
        <v>6</v>
      </c>
      <c r="E368" s="33">
        <v>0</v>
      </c>
      <c r="F368" s="33">
        <v>0</v>
      </c>
      <c r="G368" s="33">
        <v>0</v>
      </c>
      <c r="H368" s="33">
        <v>6</v>
      </c>
      <c r="I368" s="33">
        <v>0</v>
      </c>
      <c r="J368" s="52">
        <v>0</v>
      </c>
      <c r="K368" s="103">
        <f t="shared" si="47"/>
        <v>6</v>
      </c>
      <c r="L368" s="35"/>
      <c r="M368" s="36">
        <v>11</v>
      </c>
      <c r="N368" s="101"/>
      <c r="O368" s="101"/>
      <c r="P368" s="101"/>
      <c r="Q368" s="102"/>
      <c r="S368" s="49" t="s">
        <v>5976</v>
      </c>
      <c r="T368" s="50">
        <v>0</v>
      </c>
      <c r="U368" s="50">
        <v>7</v>
      </c>
      <c r="V368" s="50">
        <v>3</v>
      </c>
      <c r="W368" s="50">
        <v>13</v>
      </c>
      <c r="X368" s="50">
        <v>1</v>
      </c>
      <c r="Y368" s="37">
        <f t="shared" si="48"/>
        <v>24</v>
      </c>
      <c r="AL368" s="2" t="s">
        <v>6010</v>
      </c>
      <c r="AM368" s="30">
        <v>0</v>
      </c>
      <c r="AN368" s="30">
        <v>0</v>
      </c>
      <c r="AO368" s="30">
        <v>0</v>
      </c>
      <c r="AP368" s="30">
        <v>0</v>
      </c>
      <c r="AQ368" s="30">
        <v>0</v>
      </c>
      <c r="AR368" s="30">
        <v>0</v>
      </c>
      <c r="AS368" s="30">
        <v>0</v>
      </c>
      <c r="AT368" s="29">
        <v>0</v>
      </c>
      <c r="AU368" s="29">
        <v>0</v>
      </c>
      <c r="AV368" s="30">
        <v>0</v>
      </c>
      <c r="AW368" s="30">
        <v>0</v>
      </c>
      <c r="AX368" s="30">
        <v>1</v>
      </c>
      <c r="AY368" s="30">
        <v>0</v>
      </c>
      <c r="AZ368" s="30">
        <v>0</v>
      </c>
      <c r="BA368" s="30">
        <v>0</v>
      </c>
      <c r="BB368" s="30">
        <v>0</v>
      </c>
      <c r="BC368" s="30">
        <v>0</v>
      </c>
      <c r="BD368" s="30">
        <v>0</v>
      </c>
      <c r="BE368" s="30">
        <v>0</v>
      </c>
      <c r="BF368" s="30">
        <v>0</v>
      </c>
      <c r="BH368" s="2" t="s">
        <v>6010</v>
      </c>
      <c r="BZ368" s="107"/>
      <c r="CA368" s="107"/>
      <c r="CB368" s="97"/>
      <c r="CC368" s="97"/>
      <c r="CF368" s="107"/>
      <c r="CG368" s="107"/>
      <c r="CH368" s="107"/>
      <c r="CI368" s="97"/>
      <c r="CJ368" s="74"/>
      <c r="CK368" s="107"/>
      <c r="CL368" s="107"/>
      <c r="CM368" s="107"/>
      <c r="CN368" s="97"/>
      <c r="CO368" s="74"/>
    </row>
    <row r="369" spans="1:93">
      <c r="A369" s="38" t="s">
        <v>45</v>
      </c>
      <c r="B369" s="38" t="s">
        <v>46</v>
      </c>
      <c r="C369" s="39">
        <v>8</v>
      </c>
      <c r="D369" s="39">
        <v>8</v>
      </c>
      <c r="E369" s="42">
        <v>0</v>
      </c>
      <c r="F369" s="42">
        <v>2</v>
      </c>
      <c r="G369" s="42">
        <v>3</v>
      </c>
      <c r="H369" s="42">
        <v>3</v>
      </c>
      <c r="I369" s="42">
        <v>0</v>
      </c>
      <c r="J369" s="42">
        <v>0</v>
      </c>
      <c r="K369" s="104">
        <f t="shared" si="47"/>
        <v>8</v>
      </c>
      <c r="L369" s="44"/>
      <c r="M369" s="45"/>
      <c r="N369" s="101"/>
      <c r="O369" s="101"/>
      <c r="P369" s="101"/>
      <c r="Q369" s="102"/>
      <c r="S369" s="37" t="s">
        <v>5977</v>
      </c>
      <c r="T369" s="46">
        <v>1</v>
      </c>
      <c r="U369" s="46">
        <v>24</v>
      </c>
      <c r="V369" s="46">
        <v>5</v>
      </c>
      <c r="W369" s="46">
        <v>44</v>
      </c>
      <c r="X369" s="46">
        <v>91</v>
      </c>
      <c r="Y369" s="37">
        <f t="shared" si="48"/>
        <v>165</v>
      </c>
      <c r="AL369" s="2" t="s">
        <v>6011</v>
      </c>
      <c r="AM369" s="30">
        <v>0</v>
      </c>
      <c r="AN369" s="30">
        <v>0</v>
      </c>
      <c r="AO369" s="30">
        <v>0</v>
      </c>
      <c r="AP369" s="30">
        <v>0</v>
      </c>
      <c r="AQ369" s="30">
        <v>0</v>
      </c>
      <c r="AR369" s="30">
        <v>0</v>
      </c>
      <c r="AS369" s="30">
        <v>0</v>
      </c>
      <c r="AT369" s="29">
        <v>0</v>
      </c>
      <c r="AU369" s="29">
        <v>0</v>
      </c>
      <c r="AV369" s="30">
        <v>0</v>
      </c>
      <c r="AW369" s="30">
        <v>0</v>
      </c>
      <c r="AX369" s="30">
        <v>1</v>
      </c>
      <c r="AY369" s="30">
        <v>0</v>
      </c>
      <c r="AZ369" s="30">
        <v>0</v>
      </c>
      <c r="BA369" s="30">
        <v>0</v>
      </c>
      <c r="BB369" s="30">
        <v>0</v>
      </c>
      <c r="BC369" s="30">
        <v>0</v>
      </c>
      <c r="BD369" s="30">
        <v>0</v>
      </c>
      <c r="BE369" s="30">
        <v>0</v>
      </c>
      <c r="BF369" s="30">
        <v>0</v>
      </c>
      <c r="BH369" s="2" t="s">
        <v>6011</v>
      </c>
      <c r="BZ369" s="107"/>
      <c r="CA369" s="107"/>
      <c r="CB369" s="97"/>
      <c r="CC369" s="97"/>
      <c r="CF369" s="107"/>
      <c r="CG369" s="107"/>
      <c r="CH369" s="107"/>
      <c r="CI369" s="97"/>
      <c r="CJ369" s="74"/>
      <c r="CK369" s="107"/>
      <c r="CL369" s="107"/>
      <c r="CM369" s="107"/>
      <c r="CN369" s="97"/>
      <c r="CO369" s="74"/>
    </row>
    <row r="370" spans="1:93">
      <c r="A370" s="38" t="s">
        <v>45</v>
      </c>
      <c r="B370" s="38" t="s">
        <v>50</v>
      </c>
      <c r="C370" s="39">
        <v>1</v>
      </c>
      <c r="D370" s="39">
        <v>1</v>
      </c>
      <c r="E370" s="42">
        <v>0</v>
      </c>
      <c r="F370" s="42">
        <v>1</v>
      </c>
      <c r="G370" s="42">
        <v>0</v>
      </c>
      <c r="H370" s="42">
        <v>0</v>
      </c>
      <c r="I370" s="42">
        <v>0</v>
      </c>
      <c r="J370" s="42">
        <v>0</v>
      </c>
      <c r="K370" s="104">
        <f t="shared" si="47"/>
        <v>1</v>
      </c>
      <c r="L370" s="35"/>
      <c r="M370" s="36"/>
      <c r="N370" s="101"/>
      <c r="O370" s="101"/>
      <c r="P370" s="101"/>
      <c r="Q370" s="102"/>
      <c r="S370" s="49" t="s">
        <v>6005</v>
      </c>
      <c r="T370" s="50">
        <v>6</v>
      </c>
      <c r="U370" s="50">
        <v>58</v>
      </c>
      <c r="V370" s="50">
        <v>14</v>
      </c>
      <c r="W370" s="50">
        <v>139</v>
      </c>
      <c r="X370" s="50">
        <v>522</v>
      </c>
      <c r="Y370" s="37">
        <f t="shared" si="48"/>
        <v>739</v>
      </c>
      <c r="AL370" s="2" t="s">
        <v>6012</v>
      </c>
      <c r="AM370" s="30">
        <v>364</v>
      </c>
      <c r="AN370" s="30">
        <v>349</v>
      </c>
      <c r="AO370" s="30">
        <v>510</v>
      </c>
      <c r="AP370" s="30">
        <v>535</v>
      </c>
      <c r="AQ370" s="30">
        <v>579</v>
      </c>
      <c r="AR370" s="30">
        <v>91</v>
      </c>
      <c r="AS370" s="30">
        <v>181</v>
      </c>
      <c r="AT370" s="29">
        <v>166</v>
      </c>
      <c r="AU370" s="29">
        <v>123</v>
      </c>
      <c r="AV370" s="30">
        <v>6</v>
      </c>
      <c r="AW370" s="30">
        <v>0</v>
      </c>
      <c r="AX370" s="30">
        <v>1</v>
      </c>
      <c r="AY370" s="30">
        <v>0</v>
      </c>
      <c r="AZ370" s="30">
        <v>0</v>
      </c>
      <c r="BA370" s="30">
        <v>0</v>
      </c>
      <c r="BB370" s="30">
        <v>0</v>
      </c>
      <c r="BC370" s="30">
        <v>0</v>
      </c>
      <c r="BD370" s="30">
        <v>0</v>
      </c>
      <c r="BE370" s="30">
        <v>0</v>
      </c>
      <c r="BF370" s="30">
        <v>0</v>
      </c>
      <c r="BH370" s="2" t="s">
        <v>6012</v>
      </c>
      <c r="BZ370" s="107"/>
      <c r="CA370" s="107"/>
      <c r="CB370" s="97"/>
      <c r="CC370" s="97"/>
      <c r="CF370" s="107"/>
      <c r="CG370" s="107"/>
      <c r="CH370" s="107"/>
      <c r="CI370" s="97"/>
      <c r="CJ370" s="74"/>
      <c r="CK370" s="107"/>
      <c r="CL370" s="107"/>
      <c r="CM370" s="107"/>
      <c r="CN370" s="97"/>
      <c r="CO370" s="74"/>
    </row>
    <row r="371" spans="1:93">
      <c r="A371" s="38" t="s">
        <v>45</v>
      </c>
      <c r="B371" s="38" t="s">
        <v>38</v>
      </c>
      <c r="C371" s="39">
        <v>15</v>
      </c>
      <c r="D371" s="39">
        <v>15</v>
      </c>
      <c r="E371" s="42">
        <v>0</v>
      </c>
      <c r="F371" s="42">
        <v>4</v>
      </c>
      <c r="G371" s="42">
        <v>0</v>
      </c>
      <c r="H371" s="42">
        <v>10</v>
      </c>
      <c r="I371" s="42">
        <v>1</v>
      </c>
      <c r="J371" s="42">
        <v>0</v>
      </c>
      <c r="K371" s="104">
        <f t="shared" si="47"/>
        <v>15</v>
      </c>
      <c r="L371" s="35"/>
      <c r="M371" s="36">
        <v>24</v>
      </c>
      <c r="N371" s="74"/>
      <c r="O371" s="74"/>
      <c r="P371" s="74"/>
      <c r="Q371" s="74"/>
      <c r="S371" s="53" t="s">
        <v>6007</v>
      </c>
      <c r="T371" s="46">
        <v>13</v>
      </c>
      <c r="U371" s="46">
        <v>26</v>
      </c>
      <c r="V371" s="46">
        <v>31</v>
      </c>
      <c r="W371" s="46">
        <v>196</v>
      </c>
      <c r="X371" s="46">
        <v>76</v>
      </c>
      <c r="Y371" s="37">
        <f t="shared" si="48"/>
        <v>342</v>
      </c>
      <c r="AL371" s="2" t="s">
        <v>6015</v>
      </c>
      <c r="AM371" s="30">
        <v>3</v>
      </c>
      <c r="AN371" s="30">
        <v>0</v>
      </c>
      <c r="AO371" s="30">
        <v>1</v>
      </c>
      <c r="AP371" s="30">
        <v>1</v>
      </c>
      <c r="AQ371" s="30">
        <v>1</v>
      </c>
      <c r="AR371" s="30">
        <v>0</v>
      </c>
      <c r="AS371" s="30">
        <v>0</v>
      </c>
      <c r="AT371" s="29">
        <v>0</v>
      </c>
      <c r="AU371" s="29">
        <v>0</v>
      </c>
      <c r="AV371" s="30">
        <v>1</v>
      </c>
      <c r="AW371" s="30">
        <v>2</v>
      </c>
      <c r="AX371" s="30">
        <v>1</v>
      </c>
      <c r="AY371" s="30">
        <v>1</v>
      </c>
      <c r="AZ371" s="30">
        <v>0</v>
      </c>
      <c r="BA371" s="30">
        <v>0</v>
      </c>
      <c r="BB371" s="30">
        <v>1</v>
      </c>
      <c r="BC371" s="30">
        <v>0</v>
      </c>
      <c r="BD371" s="30">
        <v>0</v>
      </c>
      <c r="BE371" s="30">
        <v>0</v>
      </c>
      <c r="BF371" s="30">
        <v>1</v>
      </c>
      <c r="BH371" s="2" t="s">
        <v>6015</v>
      </c>
      <c r="BZ371" s="107"/>
      <c r="CA371" s="107"/>
      <c r="CB371" s="97"/>
      <c r="CC371" s="97"/>
      <c r="CF371" s="107"/>
      <c r="CG371" s="107"/>
      <c r="CH371" s="107"/>
      <c r="CI371" s="97"/>
      <c r="CJ371" s="74"/>
      <c r="CK371" s="107"/>
      <c r="CL371" s="107"/>
      <c r="CM371" s="107"/>
      <c r="CN371" s="97"/>
      <c r="CO371" s="74"/>
    </row>
    <row r="372" spans="1:93">
      <c r="A372" s="31" t="s">
        <v>47</v>
      </c>
      <c r="B372" s="31" t="s">
        <v>46</v>
      </c>
      <c r="C372" s="32">
        <v>17</v>
      </c>
      <c r="D372" s="32">
        <v>17</v>
      </c>
      <c r="E372" s="33">
        <v>0</v>
      </c>
      <c r="F372" s="33">
        <v>5</v>
      </c>
      <c r="G372" s="33">
        <v>3</v>
      </c>
      <c r="H372" s="33">
        <v>9</v>
      </c>
      <c r="I372" s="33">
        <v>0</v>
      </c>
      <c r="J372" s="52">
        <v>0</v>
      </c>
      <c r="K372" s="103">
        <f t="shared" si="47"/>
        <v>17</v>
      </c>
      <c r="L372" s="35"/>
      <c r="M372" s="36"/>
      <c r="N372" s="63"/>
      <c r="O372" s="63"/>
      <c r="P372" s="63"/>
      <c r="Q372" s="63"/>
      <c r="T372" s="2">
        <f>SUM(T363:T371)</f>
        <v>20</v>
      </c>
      <c r="U372" s="2">
        <f>SUM(U363:U371)</f>
        <v>122</v>
      </c>
      <c r="V372" s="2">
        <f>SUM(V363:V371)</f>
        <v>59</v>
      </c>
      <c r="W372" s="2">
        <f>SUM(W363:W371)</f>
        <v>398</v>
      </c>
      <c r="X372" s="2">
        <f>SUM(X363:X371)</f>
        <v>690</v>
      </c>
      <c r="Y372" s="37">
        <f t="shared" si="48"/>
        <v>1289</v>
      </c>
      <c r="AL372" s="2" t="s">
        <v>6016</v>
      </c>
      <c r="AM372" s="30">
        <v>3</v>
      </c>
      <c r="AN372" s="30">
        <v>3</v>
      </c>
      <c r="AO372" s="30">
        <v>1</v>
      </c>
      <c r="AP372" s="30">
        <v>1</v>
      </c>
      <c r="AQ372" s="30">
        <v>1</v>
      </c>
      <c r="AR372" s="30">
        <v>0</v>
      </c>
      <c r="AS372" s="30">
        <v>0</v>
      </c>
      <c r="AT372" s="29">
        <v>0</v>
      </c>
      <c r="AU372" s="29">
        <v>1</v>
      </c>
      <c r="AV372" s="30">
        <v>1</v>
      </c>
      <c r="AW372" s="30">
        <v>0</v>
      </c>
      <c r="AX372" s="30">
        <v>0</v>
      </c>
      <c r="AY372" s="30">
        <v>1</v>
      </c>
      <c r="AZ372" s="30">
        <v>0</v>
      </c>
      <c r="BA372" s="30">
        <v>0</v>
      </c>
      <c r="BB372" s="30">
        <v>1</v>
      </c>
      <c r="BC372" s="30">
        <v>0</v>
      </c>
      <c r="BD372" s="30">
        <v>0</v>
      </c>
      <c r="BE372" s="30">
        <v>0</v>
      </c>
      <c r="BF372" s="30">
        <v>0</v>
      </c>
      <c r="BH372" s="2" t="s">
        <v>6016</v>
      </c>
      <c r="BZ372" s="107"/>
      <c r="CA372" s="107"/>
      <c r="CB372" s="97"/>
      <c r="CC372" s="97"/>
      <c r="CF372" s="107"/>
      <c r="CG372" s="107"/>
      <c r="CH372" s="107"/>
      <c r="CI372" s="97"/>
      <c r="CJ372" s="74"/>
      <c r="CK372" s="107"/>
      <c r="CL372" s="107"/>
      <c r="CM372" s="107"/>
      <c r="CN372" s="97"/>
      <c r="CO372" s="74"/>
    </row>
    <row r="373" spans="1:93">
      <c r="A373" s="31" t="s">
        <v>47</v>
      </c>
      <c r="B373" s="31" t="s">
        <v>49</v>
      </c>
      <c r="C373" s="32">
        <v>12</v>
      </c>
      <c r="D373" s="32">
        <v>11</v>
      </c>
      <c r="E373" s="33">
        <v>0</v>
      </c>
      <c r="F373" s="33">
        <v>1</v>
      </c>
      <c r="G373" s="33">
        <v>0</v>
      </c>
      <c r="H373" s="33">
        <v>8</v>
      </c>
      <c r="I373" s="33">
        <v>2</v>
      </c>
      <c r="J373" s="52">
        <v>0</v>
      </c>
      <c r="K373" s="103">
        <f t="shared" si="47"/>
        <v>11</v>
      </c>
      <c r="L373" s="35"/>
      <c r="M373" s="36"/>
      <c r="N373" s="63"/>
      <c r="O373" s="63"/>
      <c r="P373" s="63"/>
      <c r="Q373" s="63"/>
      <c r="AL373" s="2" t="s">
        <v>6017</v>
      </c>
      <c r="AM373" s="30">
        <v>10</v>
      </c>
      <c r="AN373" s="30">
        <v>3</v>
      </c>
      <c r="AO373" s="30">
        <v>5</v>
      </c>
      <c r="AP373" s="30">
        <v>3</v>
      </c>
      <c r="AQ373" s="30">
        <v>2</v>
      </c>
      <c r="AR373" s="30">
        <v>0</v>
      </c>
      <c r="AS373" s="30">
        <v>0</v>
      </c>
      <c r="AT373" s="29">
        <v>0</v>
      </c>
      <c r="AU373" s="29">
        <v>1</v>
      </c>
      <c r="AV373" s="30">
        <v>1</v>
      </c>
      <c r="AW373" s="30">
        <v>0</v>
      </c>
      <c r="AX373" s="30">
        <v>0</v>
      </c>
      <c r="AY373" s="30">
        <v>1</v>
      </c>
      <c r="AZ373" s="30">
        <v>0</v>
      </c>
      <c r="BA373" s="30">
        <v>0</v>
      </c>
      <c r="BB373" s="30">
        <v>1</v>
      </c>
      <c r="BC373" s="30">
        <v>0</v>
      </c>
      <c r="BD373" s="30">
        <v>0</v>
      </c>
      <c r="BE373" s="30">
        <v>0</v>
      </c>
      <c r="BF373" s="30">
        <v>0</v>
      </c>
      <c r="BH373" s="2" t="s">
        <v>6017</v>
      </c>
      <c r="BZ373" s="107"/>
      <c r="CA373" s="107"/>
      <c r="CB373" s="97"/>
      <c r="CC373" s="97"/>
      <c r="CF373" s="107"/>
      <c r="CG373" s="107"/>
      <c r="CH373" s="107"/>
      <c r="CI373" s="97"/>
      <c r="CJ373" s="74"/>
      <c r="CK373" s="107"/>
      <c r="CL373" s="107"/>
      <c r="CM373" s="107"/>
      <c r="CN373" s="97"/>
      <c r="CO373" s="74"/>
    </row>
    <row r="374" spans="1:93">
      <c r="A374" s="31" t="s">
        <v>47</v>
      </c>
      <c r="B374" s="31" t="s">
        <v>50</v>
      </c>
      <c r="C374" s="32">
        <v>1</v>
      </c>
      <c r="D374" s="32">
        <v>1</v>
      </c>
      <c r="E374" s="33">
        <v>0</v>
      </c>
      <c r="F374" s="33">
        <v>1</v>
      </c>
      <c r="G374" s="33">
        <v>0</v>
      </c>
      <c r="H374" s="33">
        <v>0</v>
      </c>
      <c r="I374" s="33">
        <v>0</v>
      </c>
      <c r="J374" s="52">
        <v>0</v>
      </c>
      <c r="K374" s="103">
        <f t="shared" si="47"/>
        <v>1</v>
      </c>
      <c r="L374" s="35"/>
      <c r="M374" s="36"/>
      <c r="N374" s="63"/>
      <c r="O374" s="63"/>
      <c r="P374" s="63"/>
      <c r="Q374" s="63"/>
      <c r="AL374" s="2" t="s">
        <v>6018</v>
      </c>
      <c r="AM374" s="30">
        <v>51</v>
      </c>
      <c r="AN374" s="30">
        <v>46</v>
      </c>
      <c r="AO374" s="30">
        <v>37</v>
      </c>
      <c r="AP374" s="30">
        <v>28</v>
      </c>
      <c r="AQ374" s="30">
        <v>23</v>
      </c>
      <c r="AR374" s="30">
        <v>12</v>
      </c>
      <c r="AS374" s="30">
        <v>18</v>
      </c>
      <c r="AT374" s="29">
        <v>8</v>
      </c>
      <c r="AU374" s="29">
        <v>10</v>
      </c>
      <c r="AV374" s="30">
        <v>4</v>
      </c>
      <c r="AW374" s="30">
        <v>1</v>
      </c>
      <c r="AX374" s="30">
        <v>5</v>
      </c>
      <c r="AY374" s="30">
        <v>3</v>
      </c>
      <c r="AZ374" s="30">
        <v>0</v>
      </c>
      <c r="BA374" s="30">
        <v>0</v>
      </c>
      <c r="BB374" s="30">
        <v>2</v>
      </c>
      <c r="BC374" s="30">
        <v>0</v>
      </c>
      <c r="BD374" s="30">
        <v>0</v>
      </c>
      <c r="BE374" s="30">
        <v>0</v>
      </c>
      <c r="BF374" s="30">
        <v>4</v>
      </c>
      <c r="BH374" s="2" t="s">
        <v>6018</v>
      </c>
      <c r="BZ374" s="107"/>
      <c r="CA374" s="107"/>
      <c r="CB374" s="97"/>
      <c r="CC374" s="97"/>
      <c r="CF374" s="107"/>
      <c r="CG374" s="107"/>
      <c r="CH374" s="107"/>
      <c r="CI374" s="97"/>
      <c r="CJ374" s="74"/>
      <c r="CK374" s="107"/>
      <c r="CL374" s="107"/>
      <c r="CM374" s="107"/>
      <c r="CN374" s="97"/>
      <c r="CO374" s="74"/>
    </row>
    <row r="375" spans="1:93">
      <c r="A375" s="31" t="s">
        <v>47</v>
      </c>
      <c r="B375" s="31" t="s">
        <v>38</v>
      </c>
      <c r="C375" s="32">
        <v>153</v>
      </c>
      <c r="D375" s="32">
        <v>136</v>
      </c>
      <c r="E375" s="33">
        <v>1</v>
      </c>
      <c r="F375" s="33">
        <v>17</v>
      </c>
      <c r="G375" s="33">
        <v>2</v>
      </c>
      <c r="H375" s="33">
        <v>27</v>
      </c>
      <c r="I375" s="33">
        <v>89</v>
      </c>
      <c r="J375" s="52">
        <v>0</v>
      </c>
      <c r="K375" s="103">
        <f t="shared" si="47"/>
        <v>136</v>
      </c>
      <c r="L375" s="35"/>
      <c r="M375" s="36">
        <f>SUM(K372:K375)</f>
        <v>165</v>
      </c>
      <c r="N375" s="63"/>
      <c r="O375" s="63"/>
      <c r="P375" s="63"/>
      <c r="Q375" s="63"/>
      <c r="S375" s="37" t="s">
        <v>6014</v>
      </c>
      <c r="T375" s="37" t="s">
        <v>39</v>
      </c>
      <c r="U375" s="37" t="s">
        <v>40</v>
      </c>
      <c r="V375" s="37" t="s">
        <v>41</v>
      </c>
      <c r="W375" s="37" t="s">
        <v>42</v>
      </c>
      <c r="X375" s="37" t="s">
        <v>43</v>
      </c>
      <c r="Y375" s="37" t="s">
        <v>44</v>
      </c>
      <c r="BZ375" s="107"/>
      <c r="CA375" s="107"/>
      <c r="CB375" s="97"/>
      <c r="CC375" s="45"/>
      <c r="CF375" s="107"/>
      <c r="CG375" s="107"/>
      <c r="CH375" s="107"/>
      <c r="CI375" s="97"/>
      <c r="CJ375" s="74"/>
      <c r="CK375" s="107"/>
      <c r="CL375" s="107"/>
      <c r="CM375" s="107"/>
      <c r="CN375" s="97"/>
      <c r="CO375" s="74"/>
    </row>
    <row r="376" spans="1:93">
      <c r="A376" s="38" t="s">
        <v>51</v>
      </c>
      <c r="B376" s="38" t="s">
        <v>46</v>
      </c>
      <c r="C376" s="42">
        <v>56</v>
      </c>
      <c r="D376" s="42">
        <v>55</v>
      </c>
      <c r="E376" s="42">
        <v>1</v>
      </c>
      <c r="F376" s="42">
        <v>19</v>
      </c>
      <c r="G376" s="42">
        <v>5</v>
      </c>
      <c r="H376" s="42">
        <v>30</v>
      </c>
      <c r="I376" s="42">
        <v>0</v>
      </c>
      <c r="J376" s="42">
        <v>0</v>
      </c>
      <c r="K376" s="104">
        <f t="shared" si="47"/>
        <v>55</v>
      </c>
      <c r="L376" s="35"/>
      <c r="M376" s="36"/>
      <c r="N376" s="63"/>
      <c r="O376" s="63"/>
      <c r="P376" s="63"/>
      <c r="Q376" s="63"/>
      <c r="S376" s="37" t="s">
        <v>6039</v>
      </c>
      <c r="T376" s="86">
        <v>0</v>
      </c>
      <c r="U376" s="86">
        <v>0</v>
      </c>
      <c r="V376" s="59">
        <v>0</v>
      </c>
      <c r="W376" s="59">
        <v>0</v>
      </c>
      <c r="X376" s="59">
        <v>0</v>
      </c>
      <c r="Y376" s="37">
        <f t="shared" ref="Y376:Y385" si="49">SUM(T376:X376)</f>
        <v>0</v>
      </c>
      <c r="BZ376" s="107"/>
      <c r="CA376" s="107"/>
      <c r="CB376" s="97"/>
      <c r="CC376" s="45"/>
      <c r="CF376" s="107"/>
      <c r="CG376" s="107"/>
      <c r="CH376" s="107"/>
      <c r="CI376" s="97"/>
      <c r="CJ376" s="74"/>
      <c r="CK376" s="107"/>
      <c r="CL376" s="107"/>
      <c r="CM376" s="107"/>
      <c r="CN376" s="97"/>
      <c r="CO376" s="74"/>
    </row>
    <row r="377" spans="1:93">
      <c r="A377" s="38" t="s">
        <v>51</v>
      </c>
      <c r="B377" s="38" t="s">
        <v>49</v>
      </c>
      <c r="C377" s="42">
        <v>111</v>
      </c>
      <c r="D377" s="42">
        <v>110</v>
      </c>
      <c r="E377" s="42">
        <v>0</v>
      </c>
      <c r="F377" s="42">
        <v>3</v>
      </c>
      <c r="G377" s="42">
        <v>0</v>
      </c>
      <c r="H377" s="42">
        <v>39</v>
      </c>
      <c r="I377" s="42">
        <v>68</v>
      </c>
      <c r="J377" s="42">
        <v>0</v>
      </c>
      <c r="K377" s="104">
        <f t="shared" si="47"/>
        <v>110</v>
      </c>
      <c r="L377" s="85"/>
      <c r="M377" s="61"/>
      <c r="N377" s="63"/>
      <c r="O377" s="63"/>
      <c r="P377" s="63"/>
      <c r="Q377" s="63"/>
      <c r="S377" s="37" t="s">
        <v>6040</v>
      </c>
      <c r="T377" s="59">
        <v>0</v>
      </c>
      <c r="U377" s="59">
        <v>1</v>
      </c>
      <c r="V377" s="59">
        <v>0</v>
      </c>
      <c r="W377" s="59">
        <v>0</v>
      </c>
      <c r="X377" s="59">
        <v>0</v>
      </c>
      <c r="Y377" s="37">
        <f t="shared" si="49"/>
        <v>1</v>
      </c>
      <c r="BZ377" s="107"/>
      <c r="CA377" s="107"/>
      <c r="CB377" s="97"/>
      <c r="CC377" s="45"/>
      <c r="CF377" s="107"/>
      <c r="CG377" s="107"/>
      <c r="CH377" s="107"/>
      <c r="CI377" s="97"/>
      <c r="CJ377" s="74"/>
      <c r="CK377" s="107"/>
      <c r="CL377" s="107"/>
      <c r="CM377" s="107"/>
      <c r="CN377" s="97"/>
      <c r="CO377" s="74"/>
    </row>
    <row r="378" spans="1:93">
      <c r="A378" s="38" t="s">
        <v>51</v>
      </c>
      <c r="B378" s="38" t="s">
        <v>50</v>
      </c>
      <c r="C378" s="42">
        <v>6</v>
      </c>
      <c r="D378" s="42">
        <v>6</v>
      </c>
      <c r="E378" s="42">
        <v>0</v>
      </c>
      <c r="F378" s="42">
        <v>4</v>
      </c>
      <c r="G378" s="42">
        <v>1</v>
      </c>
      <c r="H378" s="42">
        <v>1</v>
      </c>
      <c r="I378" s="42">
        <v>0</v>
      </c>
      <c r="J378" s="42">
        <v>0</v>
      </c>
      <c r="K378" s="104">
        <f t="shared" si="47"/>
        <v>6</v>
      </c>
      <c r="L378" s="85"/>
      <c r="M378" s="61"/>
      <c r="N378" s="63"/>
      <c r="O378" s="63"/>
      <c r="P378" s="63"/>
      <c r="Q378" s="63"/>
      <c r="S378" s="37" t="s">
        <v>6041</v>
      </c>
      <c r="T378" s="86">
        <v>0</v>
      </c>
      <c r="U378" s="86">
        <v>1</v>
      </c>
      <c r="V378" s="59">
        <v>0</v>
      </c>
      <c r="W378" s="59">
        <v>0</v>
      </c>
      <c r="X378" s="59">
        <v>0</v>
      </c>
      <c r="Y378" s="37">
        <f t="shared" si="49"/>
        <v>1</v>
      </c>
      <c r="BZ378" s="107"/>
      <c r="CA378" s="107"/>
      <c r="CB378" s="97"/>
      <c r="CC378" s="45"/>
      <c r="CF378" s="107"/>
      <c r="CG378" s="107"/>
      <c r="CH378" s="107"/>
      <c r="CI378" s="97"/>
      <c r="CJ378" s="74"/>
      <c r="CK378" s="107"/>
      <c r="CL378" s="107"/>
      <c r="CM378" s="107"/>
      <c r="CN378" s="97"/>
      <c r="CO378" s="74"/>
    </row>
    <row r="379" spans="1:93">
      <c r="A379" s="38" t="s">
        <v>51</v>
      </c>
      <c r="B379" s="38" t="s">
        <v>53</v>
      </c>
      <c r="C379" s="42">
        <v>5</v>
      </c>
      <c r="D379" s="42">
        <v>5</v>
      </c>
      <c r="E379" s="42">
        <v>0</v>
      </c>
      <c r="F379" s="42">
        <v>3</v>
      </c>
      <c r="G379" s="42">
        <v>0</v>
      </c>
      <c r="H379" s="42">
        <v>2</v>
      </c>
      <c r="I379" s="42">
        <v>0</v>
      </c>
      <c r="J379" s="42">
        <v>0</v>
      </c>
      <c r="K379" s="104">
        <f t="shared" si="47"/>
        <v>5</v>
      </c>
      <c r="L379" s="61"/>
      <c r="M379" s="61"/>
      <c r="N379" s="63"/>
      <c r="O379" s="63"/>
      <c r="P379" s="63"/>
      <c r="Q379" s="63"/>
      <c r="S379" s="37" t="s">
        <v>6042</v>
      </c>
      <c r="T379" s="46">
        <v>0</v>
      </c>
      <c r="U379" s="46">
        <v>1</v>
      </c>
      <c r="V379" s="46">
        <v>0</v>
      </c>
      <c r="W379" s="46">
        <v>0</v>
      </c>
      <c r="X379" s="46">
        <v>0</v>
      </c>
      <c r="Y379" s="37">
        <f t="shared" si="49"/>
        <v>1</v>
      </c>
      <c r="BZ379" s="107"/>
      <c r="CA379" s="107"/>
      <c r="CB379" s="97"/>
      <c r="CC379" s="45"/>
      <c r="CF379" s="107"/>
      <c r="CG379" s="107"/>
      <c r="CH379" s="107"/>
      <c r="CI379" s="97"/>
      <c r="CJ379" s="74"/>
      <c r="CK379" s="107"/>
      <c r="CL379" s="107"/>
      <c r="CM379" s="107"/>
      <c r="CN379" s="97"/>
      <c r="CO379" s="74"/>
    </row>
    <row r="380" spans="1:93">
      <c r="A380" s="38" t="s">
        <v>51</v>
      </c>
      <c r="B380" s="38" t="s">
        <v>38</v>
      </c>
      <c r="C380" s="42">
        <v>634</v>
      </c>
      <c r="D380" s="42">
        <v>563</v>
      </c>
      <c r="E380" s="42">
        <v>5</v>
      </c>
      <c r="F380" s="42">
        <v>29</v>
      </c>
      <c r="G380" s="42">
        <v>8</v>
      </c>
      <c r="H380" s="42">
        <v>67</v>
      </c>
      <c r="I380" s="42">
        <v>454</v>
      </c>
      <c r="J380" s="42">
        <v>0</v>
      </c>
      <c r="K380" s="104">
        <f t="shared" si="47"/>
        <v>563</v>
      </c>
      <c r="L380" s="61"/>
      <c r="M380" s="61">
        <f>SUM(K376:K380)</f>
        <v>739</v>
      </c>
      <c r="N380" s="63"/>
      <c r="O380" s="63"/>
      <c r="P380" s="63"/>
      <c r="Q380" s="63"/>
      <c r="S380" s="37" t="s">
        <v>5973</v>
      </c>
      <c r="T380" s="46">
        <v>0</v>
      </c>
      <c r="U380" s="46">
        <v>2</v>
      </c>
      <c r="V380" s="46">
        <v>3</v>
      </c>
      <c r="W380" s="46">
        <v>0</v>
      </c>
      <c r="X380" s="46">
        <v>0</v>
      </c>
      <c r="Y380" s="37">
        <f t="shared" si="49"/>
        <v>5</v>
      </c>
      <c r="BZ380" s="107"/>
      <c r="CA380" s="107"/>
      <c r="CB380" s="97"/>
      <c r="CC380" s="97"/>
      <c r="CF380" s="107"/>
      <c r="CG380" s="107"/>
      <c r="CH380" s="107"/>
      <c r="CI380" s="97"/>
      <c r="CJ380" s="74"/>
      <c r="CK380" s="107"/>
      <c r="CL380" s="107"/>
      <c r="CM380" s="107"/>
      <c r="CN380" s="97"/>
      <c r="CO380" s="74"/>
    </row>
    <row r="381" spans="1:93">
      <c r="A381" s="31" t="s">
        <v>52</v>
      </c>
      <c r="B381" s="31" t="s">
        <v>46</v>
      </c>
      <c r="C381" s="32">
        <v>115</v>
      </c>
      <c r="D381" s="32">
        <v>114</v>
      </c>
      <c r="E381" s="32">
        <v>0</v>
      </c>
      <c r="F381" s="32">
        <v>0</v>
      </c>
      <c r="G381" s="32">
        <v>0</v>
      </c>
      <c r="H381" s="32">
        <v>114</v>
      </c>
      <c r="I381" s="32">
        <v>0</v>
      </c>
      <c r="J381" s="57">
        <v>0</v>
      </c>
      <c r="K381" s="103">
        <f t="shared" si="47"/>
        <v>114</v>
      </c>
      <c r="M381" s="63"/>
      <c r="N381" s="63"/>
      <c r="O381" s="63"/>
      <c r="P381" s="63"/>
      <c r="Q381" s="63"/>
      <c r="S381" s="49" t="s">
        <v>5976</v>
      </c>
      <c r="T381" s="42">
        <v>0</v>
      </c>
      <c r="U381" s="42">
        <v>2</v>
      </c>
      <c r="V381" s="42">
        <v>3</v>
      </c>
      <c r="W381" s="42">
        <v>3</v>
      </c>
      <c r="X381" s="42">
        <v>0</v>
      </c>
      <c r="Y381" s="37">
        <f t="shared" si="49"/>
        <v>8</v>
      </c>
      <c r="AL381" s="2" t="s">
        <v>48</v>
      </c>
      <c r="AM381" s="2" t="s">
        <v>6021</v>
      </c>
      <c r="AN381" s="2" t="s">
        <v>5979</v>
      </c>
      <c r="AO381" s="2" t="s">
        <v>5980</v>
      </c>
      <c r="AP381" s="2" t="s">
        <v>5981</v>
      </c>
      <c r="AQ381" s="2" t="s">
        <v>5982</v>
      </c>
      <c r="AR381" s="2" t="s">
        <v>5983</v>
      </c>
      <c r="AS381" s="2" t="s">
        <v>5984</v>
      </c>
      <c r="AT381" s="51" t="s">
        <v>5985</v>
      </c>
      <c r="AU381" s="51" t="s">
        <v>5986</v>
      </c>
      <c r="AV381" s="2" t="s">
        <v>5987</v>
      </c>
      <c r="AW381" s="2" t="s">
        <v>5988</v>
      </c>
      <c r="AX381" s="2" t="s">
        <v>5989</v>
      </c>
      <c r="AY381" s="2" t="s">
        <v>5990</v>
      </c>
      <c r="AZ381" s="2" t="s">
        <v>5991</v>
      </c>
      <c r="BA381" s="2" t="s">
        <v>5992</v>
      </c>
      <c r="BB381" s="2" t="s">
        <v>5993</v>
      </c>
      <c r="BC381" s="2" t="s">
        <v>5994</v>
      </c>
      <c r="BD381" s="2" t="s">
        <v>5995</v>
      </c>
      <c r="BE381" s="2" t="s">
        <v>5996</v>
      </c>
      <c r="BF381" s="2" t="s">
        <v>5997</v>
      </c>
      <c r="BZ381" s="107"/>
      <c r="CA381" s="107"/>
      <c r="CB381" s="97"/>
      <c r="CC381" s="97"/>
      <c r="CF381" s="107"/>
      <c r="CG381" s="107"/>
      <c r="CH381" s="107"/>
      <c r="CI381" s="97"/>
      <c r="CJ381" s="74"/>
      <c r="CK381" s="107"/>
      <c r="CL381" s="107"/>
      <c r="CM381" s="107"/>
      <c r="CN381" s="97"/>
      <c r="CO381" s="74"/>
    </row>
    <row r="382" spans="1:93">
      <c r="A382" s="31" t="s">
        <v>52</v>
      </c>
      <c r="B382" s="31" t="s">
        <v>49</v>
      </c>
      <c r="C382" s="32">
        <v>111</v>
      </c>
      <c r="D382" s="32">
        <v>105</v>
      </c>
      <c r="E382" s="32">
        <v>6</v>
      </c>
      <c r="F382" s="32">
        <v>20</v>
      </c>
      <c r="G382" s="32">
        <v>24</v>
      </c>
      <c r="H382" s="32">
        <v>55</v>
      </c>
      <c r="I382" s="32">
        <v>0</v>
      </c>
      <c r="J382" s="57">
        <v>0</v>
      </c>
      <c r="K382" s="103">
        <f t="shared" si="47"/>
        <v>105</v>
      </c>
      <c r="L382" s="63"/>
      <c r="M382" s="63"/>
      <c r="N382" s="63"/>
      <c r="O382" s="63"/>
      <c r="P382" s="63"/>
      <c r="Q382" s="63"/>
      <c r="S382" s="37" t="s">
        <v>5977</v>
      </c>
      <c r="T382" s="52">
        <v>0</v>
      </c>
      <c r="U382" s="52">
        <v>5</v>
      </c>
      <c r="V382" s="52">
        <v>3</v>
      </c>
      <c r="W382" s="52">
        <v>9</v>
      </c>
      <c r="X382" s="52">
        <v>0</v>
      </c>
      <c r="Y382" s="37">
        <f t="shared" si="49"/>
        <v>17</v>
      </c>
      <c r="AL382" s="2" t="s">
        <v>6019</v>
      </c>
      <c r="AM382" s="30">
        <v>713</v>
      </c>
      <c r="AN382" s="30">
        <v>352</v>
      </c>
      <c r="AO382" s="30">
        <v>266</v>
      </c>
      <c r="AP382" s="30">
        <v>249</v>
      </c>
      <c r="AQ382" s="30">
        <v>156</v>
      </c>
      <c r="AR382" s="30">
        <v>84</v>
      </c>
      <c r="AS382" s="30">
        <v>62</v>
      </c>
      <c r="AT382" s="29">
        <v>82</v>
      </c>
      <c r="AU382" s="29">
        <v>42</v>
      </c>
      <c r="AV382" s="30">
        <v>52</v>
      </c>
      <c r="AW382" s="30">
        <v>37</v>
      </c>
      <c r="AX382" s="30">
        <v>17</v>
      </c>
      <c r="AY382" s="30">
        <v>19</v>
      </c>
      <c r="AZ382" s="30">
        <v>37</v>
      </c>
      <c r="BA382" s="30">
        <v>13</v>
      </c>
      <c r="BB382" s="30">
        <v>19</v>
      </c>
      <c r="BC382" s="30">
        <v>16</v>
      </c>
      <c r="BD382" s="60">
        <v>11</v>
      </c>
      <c r="BE382" s="30">
        <v>3</v>
      </c>
      <c r="BF382" s="30">
        <v>6</v>
      </c>
      <c r="BH382" s="2" t="s">
        <v>6019</v>
      </c>
      <c r="BZ382" s="107"/>
      <c r="CA382" s="107"/>
      <c r="CB382" s="97"/>
      <c r="CC382" s="97"/>
      <c r="CF382" s="107"/>
      <c r="CG382" s="107"/>
      <c r="CH382" s="107"/>
      <c r="CI382" s="97"/>
      <c r="CJ382" s="74"/>
      <c r="CK382" s="74"/>
      <c r="CL382" s="74"/>
      <c r="CM382" s="74"/>
      <c r="CN382" s="74"/>
      <c r="CO382" s="74"/>
    </row>
    <row r="383" spans="1:93">
      <c r="A383" s="31" t="s">
        <v>52</v>
      </c>
      <c r="B383" s="31" t="s">
        <v>50</v>
      </c>
      <c r="C383" s="32">
        <v>2</v>
      </c>
      <c r="D383" s="32">
        <v>2</v>
      </c>
      <c r="E383" s="32">
        <v>0</v>
      </c>
      <c r="F383" s="32">
        <v>2</v>
      </c>
      <c r="G383" s="32">
        <v>0</v>
      </c>
      <c r="H383" s="32">
        <v>0</v>
      </c>
      <c r="I383" s="32">
        <v>0</v>
      </c>
      <c r="J383" s="57">
        <v>0</v>
      </c>
      <c r="K383" s="108">
        <f t="shared" si="47"/>
        <v>2</v>
      </c>
      <c r="L383" s="63"/>
      <c r="M383" s="63"/>
      <c r="N383" s="63"/>
      <c r="O383" s="63"/>
      <c r="P383" s="63"/>
      <c r="Q383" s="63"/>
      <c r="S383" s="49" t="s">
        <v>6005</v>
      </c>
      <c r="T383" s="42">
        <v>1</v>
      </c>
      <c r="U383" s="42">
        <v>19</v>
      </c>
      <c r="V383" s="42">
        <v>5</v>
      </c>
      <c r="W383" s="42">
        <v>30</v>
      </c>
      <c r="X383" s="42">
        <v>0</v>
      </c>
      <c r="Y383" s="37">
        <f t="shared" si="49"/>
        <v>55</v>
      </c>
      <c r="AL383" s="2" t="s">
        <v>6020</v>
      </c>
      <c r="AM383" s="30">
        <v>1</v>
      </c>
      <c r="AN383" s="30">
        <v>28</v>
      </c>
      <c r="AO383" s="30">
        <v>72</v>
      </c>
      <c r="AP383" s="30">
        <v>273</v>
      </c>
      <c r="AQ383" s="30">
        <v>355</v>
      </c>
      <c r="AR383" s="30">
        <v>161</v>
      </c>
      <c r="AS383" s="30">
        <v>145</v>
      </c>
      <c r="AT383" s="29">
        <v>92</v>
      </c>
      <c r="AU383" s="29">
        <v>72</v>
      </c>
      <c r="AV383" s="30">
        <v>60</v>
      </c>
      <c r="AW383" s="30">
        <v>43</v>
      </c>
      <c r="AX383" s="30">
        <v>40</v>
      </c>
      <c r="AY383" s="30">
        <v>31</v>
      </c>
      <c r="AZ383" s="30">
        <v>39</v>
      </c>
      <c r="BA383" s="30">
        <v>28</v>
      </c>
      <c r="BB383" s="30">
        <v>32</v>
      </c>
      <c r="BC383" s="30">
        <v>17</v>
      </c>
      <c r="BD383" s="60">
        <v>29</v>
      </c>
      <c r="BE383" s="30">
        <v>10</v>
      </c>
      <c r="BF383" s="30">
        <v>15</v>
      </c>
      <c r="BH383" s="2" t="s">
        <v>6020</v>
      </c>
      <c r="BZ383" s="107"/>
      <c r="CA383" s="107"/>
      <c r="CB383" s="97"/>
      <c r="CC383" s="97"/>
      <c r="CF383" s="107"/>
      <c r="CG383" s="107"/>
      <c r="CH383" s="107"/>
      <c r="CI383" s="97"/>
      <c r="CJ383" s="74"/>
      <c r="CK383" s="74"/>
      <c r="CL383" s="74"/>
      <c r="CM383" s="74"/>
      <c r="CN383" s="74"/>
      <c r="CO383" s="74"/>
    </row>
    <row r="384" spans="1:93">
      <c r="A384" s="31" t="s">
        <v>52</v>
      </c>
      <c r="B384" s="31" t="s">
        <v>53</v>
      </c>
      <c r="C384" s="32">
        <v>3</v>
      </c>
      <c r="D384" s="32">
        <v>3</v>
      </c>
      <c r="E384" s="32">
        <v>1</v>
      </c>
      <c r="F384" s="32">
        <v>1</v>
      </c>
      <c r="G384" s="32">
        <v>0</v>
      </c>
      <c r="H384" s="32">
        <v>1</v>
      </c>
      <c r="I384" s="32">
        <v>0</v>
      </c>
      <c r="J384" s="57">
        <v>0</v>
      </c>
      <c r="K384" s="108">
        <f t="shared" si="47"/>
        <v>3</v>
      </c>
      <c r="L384" s="63"/>
      <c r="M384" s="63"/>
      <c r="N384" s="63"/>
      <c r="O384" s="63"/>
      <c r="P384" s="63"/>
      <c r="Q384" s="63"/>
      <c r="S384" s="53" t="s">
        <v>6007</v>
      </c>
      <c r="T384" s="52">
        <v>0</v>
      </c>
      <c r="U384" s="52">
        <v>0</v>
      </c>
      <c r="V384" s="52">
        <v>0</v>
      </c>
      <c r="W384" s="52">
        <v>114</v>
      </c>
      <c r="X384" s="52">
        <v>0</v>
      </c>
      <c r="Y384" s="37">
        <f t="shared" si="49"/>
        <v>114</v>
      </c>
      <c r="AL384" s="67" t="s">
        <v>6013</v>
      </c>
      <c r="AM384" s="68">
        <v>0</v>
      </c>
      <c r="AN384" s="68">
        <v>0</v>
      </c>
      <c r="AO384" s="68">
        <v>0</v>
      </c>
      <c r="AP384" s="68">
        <v>0</v>
      </c>
      <c r="AQ384" s="68">
        <v>0</v>
      </c>
      <c r="AR384" s="68">
        <v>415</v>
      </c>
      <c r="AS384" s="68">
        <v>435</v>
      </c>
      <c r="AT384" s="106">
        <v>345</v>
      </c>
      <c r="AU384" s="106">
        <v>433</v>
      </c>
      <c r="AV384" s="68">
        <v>457</v>
      </c>
      <c r="AW384" s="68">
        <v>568</v>
      </c>
      <c r="AX384" s="68">
        <v>453</v>
      </c>
      <c r="AY384" s="68">
        <v>391</v>
      </c>
      <c r="AZ384" s="68">
        <v>236</v>
      </c>
      <c r="BA384" s="68">
        <v>35</v>
      </c>
      <c r="BB384" s="68">
        <v>44</v>
      </c>
      <c r="BC384" s="68">
        <v>12</v>
      </c>
      <c r="BD384" s="69">
        <v>15</v>
      </c>
      <c r="BE384" s="69">
        <v>11</v>
      </c>
      <c r="BF384" s="69">
        <v>1</v>
      </c>
      <c r="BH384" s="67" t="s">
        <v>6013</v>
      </c>
      <c r="BZ384" s="107"/>
      <c r="CA384" s="107"/>
      <c r="CB384" s="97"/>
      <c r="CC384" s="97"/>
      <c r="CF384" s="107"/>
      <c r="CG384" s="107"/>
      <c r="CH384" s="107"/>
      <c r="CI384" s="97"/>
      <c r="CJ384" s="74"/>
      <c r="CK384" s="74"/>
      <c r="CL384" s="74"/>
      <c r="CM384" s="74"/>
      <c r="CN384" s="74"/>
      <c r="CO384" s="74"/>
    </row>
    <row r="385" spans="1:93">
      <c r="A385" s="31" t="s">
        <v>52</v>
      </c>
      <c r="B385" s="31" t="s">
        <v>38</v>
      </c>
      <c r="C385" s="32">
        <v>120</v>
      </c>
      <c r="D385" s="32">
        <v>118</v>
      </c>
      <c r="E385" s="32">
        <v>6</v>
      </c>
      <c r="F385" s="32">
        <v>3</v>
      </c>
      <c r="G385" s="32">
        <v>7</v>
      </c>
      <c r="H385" s="32">
        <v>26</v>
      </c>
      <c r="I385" s="32">
        <v>76</v>
      </c>
      <c r="J385" s="57">
        <v>0</v>
      </c>
      <c r="K385" s="103">
        <f t="shared" si="47"/>
        <v>118</v>
      </c>
      <c r="L385" s="63"/>
      <c r="M385" s="61">
        <f>SUM(K381:K385)</f>
        <v>342</v>
      </c>
      <c r="N385" s="63"/>
      <c r="O385" s="63"/>
      <c r="P385" s="63"/>
      <c r="Q385" s="63"/>
      <c r="S385" s="63"/>
      <c r="T385" s="74">
        <f>SUM(T376:T384)</f>
        <v>1</v>
      </c>
      <c r="U385" s="74">
        <f>SUM(U376:U384)</f>
        <v>31</v>
      </c>
      <c r="V385" s="74">
        <f>SUM(V376:V384)</f>
        <v>14</v>
      </c>
      <c r="W385" s="74">
        <f>SUM(W376:W384)</f>
        <v>156</v>
      </c>
      <c r="X385" s="74">
        <f>SUM(X376:X384)</f>
        <v>0</v>
      </c>
      <c r="Y385" s="37">
        <f t="shared" si="49"/>
        <v>202</v>
      </c>
      <c r="AL385" s="2" t="s">
        <v>6025</v>
      </c>
      <c r="AM385" s="30">
        <v>0</v>
      </c>
      <c r="AN385" s="30">
        <v>0</v>
      </c>
      <c r="AO385" s="30">
        <v>0</v>
      </c>
      <c r="AP385" s="30">
        <v>0</v>
      </c>
      <c r="AQ385" s="30">
        <v>2</v>
      </c>
      <c r="AR385" s="30">
        <v>15</v>
      </c>
      <c r="AS385" s="30">
        <v>39</v>
      </c>
      <c r="AT385" s="29">
        <v>174</v>
      </c>
      <c r="AU385" s="29">
        <v>257</v>
      </c>
      <c r="AV385" s="30">
        <v>409</v>
      </c>
      <c r="AW385" s="30">
        <v>233</v>
      </c>
      <c r="AX385" s="30">
        <v>203</v>
      </c>
      <c r="AY385" s="30">
        <v>114</v>
      </c>
      <c r="AZ385" s="30">
        <v>154</v>
      </c>
      <c r="BA385" s="30">
        <v>112</v>
      </c>
      <c r="BB385" s="30">
        <v>124</v>
      </c>
      <c r="BC385" s="30">
        <v>60</v>
      </c>
      <c r="BD385" s="60">
        <v>87</v>
      </c>
      <c r="BE385" s="30">
        <v>39</v>
      </c>
      <c r="BF385" s="30">
        <v>57</v>
      </c>
      <c r="BH385" s="2" t="s">
        <v>6025</v>
      </c>
      <c r="BZ385" s="74"/>
      <c r="CA385" s="74"/>
      <c r="CB385" s="74"/>
      <c r="CC385" s="74"/>
      <c r="CF385" s="107"/>
      <c r="CG385" s="107"/>
      <c r="CH385" s="107"/>
      <c r="CI385" s="97"/>
      <c r="CJ385" s="74"/>
      <c r="CK385" s="74"/>
      <c r="CL385" s="74"/>
      <c r="CM385" s="74"/>
      <c r="CN385" s="74"/>
      <c r="CO385" s="74"/>
    </row>
    <row r="386" spans="1:93">
      <c r="A386" s="65" t="s">
        <v>6026</v>
      </c>
      <c r="B386" s="66"/>
      <c r="C386" s="33">
        <f t="shared" ref="C386:J386" si="50">SUM(C362:C385)</f>
        <v>1389</v>
      </c>
      <c r="D386" s="33">
        <f t="shared" si="50"/>
        <v>1289</v>
      </c>
      <c r="E386" s="33">
        <f t="shared" si="50"/>
        <v>20</v>
      </c>
      <c r="F386" s="33">
        <f t="shared" si="50"/>
        <v>122</v>
      </c>
      <c r="G386" s="33">
        <f t="shared" si="50"/>
        <v>59</v>
      </c>
      <c r="H386" s="33">
        <f t="shared" si="50"/>
        <v>398</v>
      </c>
      <c r="I386" s="33">
        <f t="shared" si="50"/>
        <v>690</v>
      </c>
      <c r="J386" s="52">
        <f t="shared" si="50"/>
        <v>0</v>
      </c>
      <c r="K386" s="103">
        <f t="shared" si="47"/>
        <v>1289</v>
      </c>
      <c r="L386" s="63"/>
      <c r="M386" s="61">
        <f>SUM(M362:M385)</f>
        <v>1289</v>
      </c>
      <c r="N386" s="63"/>
      <c r="O386" s="63"/>
      <c r="P386" s="63"/>
      <c r="Q386" s="63"/>
      <c r="S386" s="63"/>
      <c r="T386" s="36"/>
      <c r="U386" s="36"/>
      <c r="V386" s="36"/>
      <c r="W386" s="36"/>
      <c r="X386" s="36"/>
      <c r="Y386" s="74"/>
      <c r="AL386" s="67" t="s">
        <v>6027</v>
      </c>
      <c r="AM386" s="68">
        <v>0</v>
      </c>
      <c r="AN386" s="68">
        <v>0</v>
      </c>
      <c r="AO386" s="68">
        <v>0</v>
      </c>
      <c r="AP386" s="68">
        <v>0</v>
      </c>
      <c r="AQ386" s="68">
        <v>0</v>
      </c>
      <c r="AR386" s="68">
        <v>0</v>
      </c>
      <c r="AS386" s="68">
        <v>0</v>
      </c>
      <c r="AT386" s="68">
        <v>0</v>
      </c>
      <c r="AU386" s="68">
        <v>0</v>
      </c>
      <c r="AV386" s="68">
        <v>2</v>
      </c>
      <c r="AW386" s="68">
        <v>10</v>
      </c>
      <c r="AX386" s="68">
        <v>51</v>
      </c>
      <c r="AY386" s="68">
        <v>115</v>
      </c>
      <c r="AZ386" s="68">
        <v>428</v>
      </c>
      <c r="BA386" s="68">
        <v>525</v>
      </c>
      <c r="BB386" s="68">
        <v>467</v>
      </c>
      <c r="BC386" s="68">
        <v>379</v>
      </c>
      <c r="BD386" s="69">
        <v>320</v>
      </c>
      <c r="BE386" s="69">
        <v>115</v>
      </c>
      <c r="BF386" s="68">
        <v>91</v>
      </c>
      <c r="BH386" s="67" t="s">
        <v>6027</v>
      </c>
      <c r="BZ386" s="74"/>
      <c r="CA386" s="74"/>
      <c r="CB386" s="74"/>
      <c r="CC386" s="74"/>
      <c r="CF386" s="107"/>
      <c r="CG386" s="107"/>
      <c r="CH386" s="107"/>
      <c r="CI386" s="97"/>
      <c r="CJ386" s="74"/>
      <c r="CK386" s="74"/>
      <c r="CL386" s="74"/>
      <c r="CM386" s="74"/>
      <c r="CN386" s="74"/>
      <c r="CO386" s="74"/>
    </row>
    <row r="387" spans="1:93">
      <c r="C387" s="63"/>
      <c r="D387" s="78"/>
      <c r="E387" s="78"/>
      <c r="F387" s="81"/>
      <c r="G387" s="74"/>
      <c r="H387" s="78"/>
      <c r="I387" s="78"/>
      <c r="J387" s="78"/>
      <c r="K387" s="81"/>
      <c r="L387" s="63"/>
      <c r="M387" s="63"/>
      <c r="N387" s="63"/>
      <c r="O387" s="63"/>
      <c r="P387" s="63"/>
      <c r="Q387" s="63"/>
      <c r="S387" s="37" t="s">
        <v>6023</v>
      </c>
      <c r="T387" s="37" t="s">
        <v>39</v>
      </c>
      <c r="U387" s="37" t="s">
        <v>40</v>
      </c>
      <c r="V387" s="37" t="s">
        <v>41</v>
      </c>
      <c r="W387" s="37" t="s">
        <v>42</v>
      </c>
      <c r="X387" s="37" t="s">
        <v>43</v>
      </c>
      <c r="Y387" s="37" t="s">
        <v>6024</v>
      </c>
      <c r="AL387" s="2" t="s">
        <v>6028</v>
      </c>
      <c r="AM387" s="30">
        <v>0</v>
      </c>
      <c r="AN387" s="30">
        <v>0</v>
      </c>
      <c r="AO387" s="30">
        <v>0</v>
      </c>
      <c r="AP387" s="30">
        <v>0</v>
      </c>
      <c r="AQ387" s="30">
        <v>0</v>
      </c>
      <c r="AR387" s="30">
        <v>0</v>
      </c>
      <c r="AS387" s="30">
        <v>0</v>
      </c>
      <c r="AT387" s="30">
        <v>0</v>
      </c>
      <c r="AU387" s="30">
        <v>0</v>
      </c>
      <c r="AV387" s="30">
        <v>1</v>
      </c>
      <c r="AW387" s="30">
        <v>7</v>
      </c>
      <c r="AX387" s="30">
        <v>40</v>
      </c>
      <c r="AY387" s="30">
        <v>42</v>
      </c>
      <c r="AZ387" s="30">
        <v>161</v>
      </c>
      <c r="BA387" s="30">
        <v>182</v>
      </c>
      <c r="BB387" s="30">
        <v>349</v>
      </c>
      <c r="BC387" s="30">
        <v>202</v>
      </c>
      <c r="BD387" s="60">
        <v>211</v>
      </c>
      <c r="BE387" s="30">
        <v>120</v>
      </c>
      <c r="BF387" s="30">
        <v>162</v>
      </c>
      <c r="BH387" s="2" t="s">
        <v>6028</v>
      </c>
      <c r="CF387" s="107"/>
      <c r="CG387" s="107"/>
      <c r="CH387" s="107"/>
      <c r="CI387" s="97"/>
      <c r="CJ387" s="74"/>
      <c r="CK387" s="74"/>
      <c r="CL387" s="74"/>
      <c r="CM387" s="74"/>
      <c r="CN387" s="74"/>
      <c r="CO387" s="74"/>
    </row>
    <row r="388" spans="1:93">
      <c r="C388" s="63"/>
      <c r="D388" s="78"/>
      <c r="E388" s="78"/>
      <c r="F388" s="81"/>
      <c r="G388" s="74"/>
      <c r="H388" s="78"/>
      <c r="I388" s="78"/>
      <c r="J388" s="78"/>
      <c r="K388" s="81"/>
      <c r="L388" s="63"/>
      <c r="M388" s="63"/>
      <c r="N388" s="63"/>
      <c r="O388" s="63"/>
      <c r="P388" s="63"/>
      <c r="Q388" s="63"/>
      <c r="S388" s="37" t="s">
        <v>6039</v>
      </c>
      <c r="T388" s="86">
        <v>0</v>
      </c>
      <c r="U388" s="86">
        <v>1</v>
      </c>
      <c r="V388" s="59">
        <v>0</v>
      </c>
      <c r="W388" s="59">
        <v>0</v>
      </c>
      <c r="X388" s="59">
        <v>0</v>
      </c>
      <c r="Y388" s="53">
        <f>SUM(T388:X388)</f>
        <v>1</v>
      </c>
      <c r="AL388" s="67" t="s">
        <v>6029</v>
      </c>
      <c r="AM388" s="68">
        <v>0</v>
      </c>
      <c r="AN388" s="68">
        <v>0</v>
      </c>
      <c r="AO388" s="68">
        <v>0</v>
      </c>
      <c r="AP388" s="68">
        <v>0</v>
      </c>
      <c r="AQ388" s="68">
        <v>0</v>
      </c>
      <c r="AR388" s="68">
        <v>0</v>
      </c>
      <c r="AS388" s="68">
        <v>0</v>
      </c>
      <c r="AT388" s="68">
        <v>0</v>
      </c>
      <c r="AU388" s="68">
        <v>0</v>
      </c>
      <c r="AV388" s="68">
        <v>0</v>
      </c>
      <c r="AW388" s="68">
        <v>0</v>
      </c>
      <c r="AX388" s="68">
        <v>13</v>
      </c>
      <c r="AY388" s="68">
        <v>33</v>
      </c>
      <c r="AZ388" s="68">
        <v>51</v>
      </c>
      <c r="BA388" s="68">
        <v>28</v>
      </c>
      <c r="BB388" s="68">
        <v>181</v>
      </c>
      <c r="BC388" s="68">
        <v>177</v>
      </c>
      <c r="BD388" s="69">
        <v>386</v>
      </c>
      <c r="BE388" s="69">
        <v>395</v>
      </c>
      <c r="BF388" s="68">
        <v>522</v>
      </c>
      <c r="BH388" s="67" t="s">
        <v>6029</v>
      </c>
      <c r="CF388" s="107"/>
      <c r="CG388" s="107"/>
      <c r="CH388" s="107"/>
      <c r="CI388" s="97"/>
      <c r="CJ388" s="74"/>
      <c r="CK388" s="74"/>
      <c r="CL388" s="74"/>
      <c r="CM388" s="74"/>
      <c r="CN388" s="74"/>
      <c r="CO388" s="74"/>
    </row>
    <row r="389" spans="1:93">
      <c r="C389" s="63"/>
      <c r="D389" s="78"/>
      <c r="E389" s="78"/>
      <c r="F389" s="81"/>
      <c r="G389" s="74"/>
      <c r="H389" s="74"/>
      <c r="I389" s="74"/>
      <c r="J389" s="74"/>
      <c r="K389" s="74"/>
      <c r="L389" s="63"/>
      <c r="M389" s="63"/>
      <c r="N389" s="63"/>
      <c r="O389" s="63"/>
      <c r="P389" s="63"/>
      <c r="Q389" s="63"/>
      <c r="S389" s="37" t="s">
        <v>6040</v>
      </c>
      <c r="T389" s="59">
        <v>0</v>
      </c>
      <c r="U389" s="59">
        <v>0</v>
      </c>
      <c r="V389" s="59">
        <v>0</v>
      </c>
      <c r="W389" s="59">
        <v>0</v>
      </c>
      <c r="X389" s="59">
        <v>0</v>
      </c>
      <c r="Y389" s="53">
        <f t="shared" ref="Y389:Y397" si="51">SUM(T389:W389)</f>
        <v>0</v>
      </c>
      <c r="AL389" s="2" t="s">
        <v>6030</v>
      </c>
      <c r="AM389" s="30">
        <v>0</v>
      </c>
      <c r="AN389" s="30">
        <v>0</v>
      </c>
      <c r="AO389" s="30">
        <v>0</v>
      </c>
      <c r="AP389" s="30">
        <v>0</v>
      </c>
      <c r="AQ389" s="30">
        <v>0</v>
      </c>
      <c r="AR389" s="30">
        <v>0</v>
      </c>
      <c r="AS389" s="30">
        <v>0</v>
      </c>
      <c r="AT389" s="30">
        <v>0</v>
      </c>
      <c r="AU389" s="30">
        <v>0</v>
      </c>
      <c r="AV389" s="30">
        <v>0</v>
      </c>
      <c r="AW389" s="30">
        <v>0</v>
      </c>
      <c r="AX389" s="30">
        <v>0</v>
      </c>
      <c r="AY389" s="30">
        <v>0</v>
      </c>
      <c r="AZ389" s="30">
        <v>0</v>
      </c>
      <c r="BA389" s="30">
        <v>0</v>
      </c>
      <c r="BB389" s="30">
        <v>0</v>
      </c>
      <c r="BC389" s="30">
        <v>0</v>
      </c>
      <c r="BD389" s="60">
        <v>61</v>
      </c>
      <c r="BE389" s="30">
        <v>57</v>
      </c>
      <c r="BF389" s="30">
        <v>152</v>
      </c>
      <c r="BH389" s="2" t="s">
        <v>6030</v>
      </c>
      <c r="CF389" s="107"/>
      <c r="CG389" s="107"/>
      <c r="CH389" s="107"/>
      <c r="CI389" s="97"/>
      <c r="CJ389" s="74"/>
      <c r="CK389" s="74"/>
      <c r="CL389" s="74"/>
      <c r="CM389" s="74"/>
      <c r="CN389" s="74"/>
      <c r="CO389" s="74"/>
    </row>
    <row r="390" spans="1:93">
      <c r="C390" s="63"/>
      <c r="D390" s="78"/>
      <c r="E390" s="78"/>
      <c r="F390" s="81"/>
      <c r="G390" s="74"/>
      <c r="H390" s="74"/>
      <c r="I390" s="74"/>
      <c r="J390" s="74"/>
      <c r="K390" s="74"/>
      <c r="L390" s="63"/>
      <c r="M390" s="63"/>
      <c r="N390" s="63"/>
      <c r="O390" s="63"/>
      <c r="P390" s="63"/>
      <c r="Q390" s="63"/>
      <c r="S390" s="37" t="s">
        <v>6041</v>
      </c>
      <c r="T390" s="86">
        <v>0</v>
      </c>
      <c r="U390" s="86">
        <v>0</v>
      </c>
      <c r="V390" s="59">
        <v>0</v>
      </c>
      <c r="W390" s="59">
        <v>0</v>
      </c>
      <c r="X390" s="59">
        <v>0</v>
      </c>
      <c r="Y390" s="53">
        <f t="shared" si="51"/>
        <v>0</v>
      </c>
      <c r="AL390" s="67" t="s">
        <v>6031</v>
      </c>
      <c r="AM390" s="68">
        <v>0</v>
      </c>
      <c r="AN390" s="68">
        <v>0</v>
      </c>
      <c r="AO390" s="68">
        <v>0</v>
      </c>
      <c r="AP390" s="68">
        <v>0</v>
      </c>
      <c r="AQ390" s="68">
        <v>0</v>
      </c>
      <c r="AR390" s="68">
        <v>0</v>
      </c>
      <c r="AS390" s="68">
        <v>0</v>
      </c>
      <c r="AT390" s="68">
        <v>0</v>
      </c>
      <c r="AU390" s="68">
        <v>0</v>
      </c>
      <c r="AV390" s="68">
        <v>0</v>
      </c>
      <c r="AW390" s="68">
        <v>0</v>
      </c>
      <c r="AX390" s="68">
        <v>0</v>
      </c>
      <c r="AY390" s="68">
        <v>0</v>
      </c>
      <c r="AZ390" s="68">
        <v>0</v>
      </c>
      <c r="BA390" s="68">
        <v>0</v>
      </c>
      <c r="BB390" s="68">
        <v>0</v>
      </c>
      <c r="BC390" s="68">
        <v>0</v>
      </c>
      <c r="BD390" s="69">
        <v>0</v>
      </c>
      <c r="BE390" s="69">
        <v>0</v>
      </c>
      <c r="BF390" s="68">
        <v>76</v>
      </c>
      <c r="BH390" s="67" t="s">
        <v>6031</v>
      </c>
      <c r="CF390" s="107"/>
      <c r="CG390" s="107"/>
      <c r="CH390" s="107"/>
      <c r="CI390" s="97"/>
      <c r="CJ390" s="74"/>
      <c r="CK390" s="74"/>
      <c r="CL390" s="74"/>
      <c r="CM390" s="74"/>
      <c r="CN390" s="74"/>
      <c r="CO390" s="74"/>
    </row>
    <row r="391" spans="1:93">
      <c r="C391" s="63"/>
      <c r="D391" s="78"/>
      <c r="E391" s="78"/>
      <c r="F391" s="81"/>
      <c r="G391" s="74"/>
      <c r="H391" s="74"/>
      <c r="I391" s="74"/>
      <c r="J391" s="74"/>
      <c r="K391" s="74"/>
      <c r="L391" s="63"/>
      <c r="M391" s="63"/>
      <c r="N391" s="63"/>
      <c r="O391" s="63"/>
      <c r="P391" s="63"/>
      <c r="Q391" s="63"/>
      <c r="S391" s="37" t="s">
        <v>6042</v>
      </c>
      <c r="T391" s="46">
        <v>0</v>
      </c>
      <c r="U391" s="46">
        <v>1</v>
      </c>
      <c r="V391" s="46">
        <v>3</v>
      </c>
      <c r="W391" s="59">
        <v>0</v>
      </c>
      <c r="X391" s="46">
        <v>0</v>
      </c>
      <c r="Y391" s="53">
        <f t="shared" si="51"/>
        <v>4</v>
      </c>
      <c r="CF391" s="107"/>
      <c r="CG391" s="107"/>
      <c r="CH391" s="107"/>
      <c r="CI391" s="97"/>
      <c r="CJ391" s="74"/>
      <c r="CK391" s="74"/>
      <c r="CL391" s="74"/>
      <c r="CM391" s="74"/>
      <c r="CN391" s="74"/>
      <c r="CO391" s="74"/>
    </row>
    <row r="392" spans="1:93">
      <c r="C392" s="63"/>
      <c r="D392" s="78"/>
      <c r="E392" s="78"/>
      <c r="F392" s="81"/>
      <c r="G392" s="74"/>
      <c r="H392" s="74"/>
      <c r="I392" s="74"/>
      <c r="J392" s="74"/>
      <c r="K392" s="74"/>
      <c r="L392" s="63"/>
      <c r="M392" s="63"/>
      <c r="N392" s="63"/>
      <c r="O392" s="63"/>
      <c r="P392" s="63"/>
      <c r="Q392" s="63"/>
      <c r="S392" s="37" t="s">
        <v>5973</v>
      </c>
      <c r="T392" s="46">
        <v>0</v>
      </c>
      <c r="U392" s="46">
        <v>0</v>
      </c>
      <c r="V392" s="46">
        <v>0</v>
      </c>
      <c r="W392" s="59">
        <v>6</v>
      </c>
      <c r="X392" s="46">
        <v>0</v>
      </c>
      <c r="Y392" s="53">
        <f t="shared" si="51"/>
        <v>6</v>
      </c>
      <c r="CF392" s="107"/>
      <c r="CG392" s="107"/>
      <c r="CH392" s="107"/>
      <c r="CI392" s="97"/>
      <c r="CJ392" s="74"/>
      <c r="CK392" s="74"/>
      <c r="CL392" s="74"/>
      <c r="CM392" s="74"/>
      <c r="CN392" s="74"/>
      <c r="CO392" s="74"/>
    </row>
    <row r="393" spans="1:93">
      <c r="C393" s="63"/>
      <c r="D393" s="78"/>
      <c r="E393" s="78"/>
      <c r="F393" s="81"/>
      <c r="G393" s="74"/>
      <c r="H393" s="74"/>
      <c r="I393" s="74"/>
      <c r="J393" s="74"/>
      <c r="K393" s="74"/>
      <c r="L393" s="63"/>
      <c r="M393" s="63"/>
      <c r="N393" s="63"/>
      <c r="O393" s="63"/>
      <c r="P393" s="63"/>
      <c r="Q393" s="63"/>
      <c r="S393" s="49" t="s">
        <v>5976</v>
      </c>
      <c r="T393" s="50">
        <v>0</v>
      </c>
      <c r="U393" s="50">
        <v>5</v>
      </c>
      <c r="V393" s="50">
        <v>0</v>
      </c>
      <c r="W393" s="58">
        <v>10</v>
      </c>
      <c r="X393" s="50">
        <v>1</v>
      </c>
      <c r="Y393" s="53">
        <f t="shared" si="51"/>
        <v>15</v>
      </c>
      <c r="CF393" s="107"/>
      <c r="CG393" s="107"/>
      <c r="CH393" s="107"/>
      <c r="CI393" s="97"/>
      <c r="CJ393" s="74"/>
      <c r="CK393" s="74"/>
      <c r="CL393" s="74"/>
      <c r="CM393" s="74"/>
      <c r="CN393" s="74"/>
      <c r="CO393" s="74"/>
    </row>
    <row r="394" spans="1:93">
      <c r="C394" s="63"/>
      <c r="D394" s="78"/>
      <c r="E394" s="78"/>
      <c r="F394" s="81"/>
      <c r="G394" s="74"/>
      <c r="H394" s="74"/>
      <c r="I394" s="74"/>
      <c r="J394" s="74"/>
      <c r="K394" s="74"/>
      <c r="L394" s="63"/>
      <c r="M394" s="63"/>
      <c r="N394" s="63"/>
      <c r="O394" s="63"/>
      <c r="P394" s="63"/>
      <c r="Q394" s="63"/>
      <c r="S394" s="37" t="s">
        <v>5977</v>
      </c>
      <c r="T394" s="72">
        <v>1</v>
      </c>
      <c r="U394" s="72">
        <v>19</v>
      </c>
      <c r="V394" s="72">
        <v>2</v>
      </c>
      <c r="W394" s="59">
        <v>35</v>
      </c>
      <c r="X394" s="46">
        <v>91</v>
      </c>
      <c r="Y394" s="53">
        <f t="shared" si="51"/>
        <v>57</v>
      </c>
      <c r="CF394" s="107"/>
      <c r="CG394" s="107"/>
      <c r="CH394" s="107"/>
      <c r="CI394" s="97"/>
      <c r="CJ394" s="74"/>
      <c r="CK394" s="74"/>
      <c r="CL394" s="74"/>
      <c r="CM394" s="74"/>
      <c r="CN394" s="74"/>
      <c r="CO394" s="74"/>
    </row>
    <row r="395" spans="1:93">
      <c r="C395" s="63"/>
      <c r="D395" s="78"/>
      <c r="E395" s="78"/>
      <c r="F395" s="81"/>
      <c r="G395" s="74"/>
      <c r="H395" s="74"/>
      <c r="I395" s="74"/>
      <c r="J395" s="74"/>
      <c r="K395" s="74"/>
      <c r="L395" s="63"/>
      <c r="M395" s="63"/>
      <c r="N395" s="63"/>
      <c r="O395" s="63"/>
      <c r="P395" s="63"/>
      <c r="Q395" s="63"/>
      <c r="S395" s="49" t="s">
        <v>6005</v>
      </c>
      <c r="T395" s="50">
        <v>5</v>
      </c>
      <c r="U395" s="50">
        <v>39</v>
      </c>
      <c r="V395" s="50">
        <v>9</v>
      </c>
      <c r="W395" s="58">
        <v>109</v>
      </c>
      <c r="X395" s="50">
        <v>522</v>
      </c>
      <c r="Y395" s="53">
        <f t="shared" si="51"/>
        <v>162</v>
      </c>
      <c r="CF395" s="107"/>
      <c r="CG395" s="107"/>
      <c r="CH395" s="107"/>
      <c r="CI395" s="97"/>
      <c r="CJ395" s="74"/>
      <c r="CK395" s="74"/>
      <c r="CL395" s="74"/>
      <c r="CM395" s="74"/>
      <c r="CN395" s="74"/>
      <c r="CO395" s="74"/>
    </row>
    <row r="396" spans="1:93">
      <c r="C396" s="63"/>
      <c r="D396" s="63"/>
      <c r="E396" s="63"/>
      <c r="F396" s="63"/>
      <c r="G396" s="63"/>
      <c r="H396" s="63"/>
      <c r="I396" s="63"/>
      <c r="J396" s="63"/>
      <c r="K396" s="63"/>
      <c r="L396" s="63"/>
      <c r="M396" s="63"/>
      <c r="N396" s="63"/>
      <c r="O396" s="63"/>
      <c r="P396" s="63"/>
      <c r="Q396" s="63"/>
      <c r="S396" s="53" t="s">
        <v>6007</v>
      </c>
      <c r="T396" s="46">
        <v>13</v>
      </c>
      <c r="U396" s="46">
        <v>26</v>
      </c>
      <c r="V396" s="46">
        <v>31</v>
      </c>
      <c r="W396" s="59">
        <v>82</v>
      </c>
      <c r="X396" s="46">
        <v>76</v>
      </c>
      <c r="Y396" s="53">
        <f t="shared" si="51"/>
        <v>152</v>
      </c>
      <c r="CF396" s="107"/>
      <c r="CG396" s="107"/>
      <c r="CH396" s="107"/>
      <c r="CI396" s="97"/>
      <c r="CJ396" s="74"/>
      <c r="CK396" s="74"/>
      <c r="CL396" s="74"/>
      <c r="CM396" s="74"/>
      <c r="CN396" s="74"/>
      <c r="CO396" s="74"/>
    </row>
    <row r="397" spans="1:93">
      <c r="C397" s="63"/>
      <c r="D397" s="63"/>
      <c r="E397" s="63"/>
      <c r="F397" s="63"/>
      <c r="G397" s="63"/>
      <c r="H397" s="63"/>
      <c r="I397" s="63"/>
      <c r="J397" s="63"/>
      <c r="K397" s="63"/>
      <c r="L397" s="63"/>
      <c r="M397" s="63"/>
      <c r="N397" s="63"/>
      <c r="O397" s="63"/>
      <c r="P397" s="63"/>
      <c r="Q397" s="63"/>
      <c r="T397" s="74">
        <f>SUM(T388:T396)</f>
        <v>19</v>
      </c>
      <c r="U397" s="74">
        <f>SUM(U388:U396)</f>
        <v>91</v>
      </c>
      <c r="V397" s="74">
        <f>SUM(V388:V396)</f>
        <v>45</v>
      </c>
      <c r="W397" s="74">
        <f>SUM(W388:W396)</f>
        <v>242</v>
      </c>
      <c r="X397" s="74">
        <f>SUM(X388:X396)</f>
        <v>690</v>
      </c>
      <c r="Y397" s="53">
        <f t="shared" si="51"/>
        <v>397</v>
      </c>
      <c r="CF397" s="107"/>
      <c r="CG397" s="107"/>
      <c r="CH397" s="107"/>
      <c r="CI397" s="97"/>
      <c r="CJ397" s="74"/>
      <c r="CK397" s="74"/>
      <c r="CL397" s="74"/>
      <c r="CM397" s="74"/>
      <c r="CN397" s="74"/>
      <c r="CO397" s="74"/>
    </row>
    <row r="398" spans="1:93">
      <c r="N398" s="63"/>
      <c r="O398" s="63"/>
      <c r="P398" s="63"/>
      <c r="Q398" s="63"/>
      <c r="CF398" s="107"/>
      <c r="CG398" s="107"/>
      <c r="CH398" s="107"/>
      <c r="CI398" s="97"/>
      <c r="CJ398" s="74"/>
      <c r="CK398" s="74"/>
      <c r="CL398" s="74"/>
      <c r="CM398" s="74"/>
      <c r="CN398" s="74"/>
      <c r="CO398" s="74"/>
    </row>
    <row r="399" spans="1:93">
      <c r="N399" s="63"/>
      <c r="O399" s="63"/>
      <c r="P399" s="63"/>
      <c r="Q399" s="63"/>
      <c r="CF399" s="74"/>
      <c r="CG399" s="74"/>
      <c r="CH399" s="107"/>
      <c r="CI399" s="74"/>
      <c r="CJ399" s="74"/>
      <c r="CK399" s="74"/>
      <c r="CL399" s="74"/>
      <c r="CM399" s="74"/>
      <c r="CN399" s="74"/>
      <c r="CO399" s="74"/>
    </row>
    <row r="400" spans="1:93">
      <c r="N400" s="63"/>
      <c r="O400" s="63"/>
      <c r="P400" s="63"/>
      <c r="Q400" s="63"/>
      <c r="CF400" s="74"/>
      <c r="CG400" s="74"/>
      <c r="CH400" s="74"/>
      <c r="CI400" s="74"/>
      <c r="CJ400" s="74"/>
      <c r="CK400" s="74"/>
      <c r="CL400" s="74"/>
      <c r="CM400" s="74"/>
      <c r="CN400" s="74"/>
      <c r="CO400" s="74"/>
    </row>
    <row r="401" spans="1:93" ht="38.25">
      <c r="A401" s="22" t="s">
        <v>5996</v>
      </c>
      <c r="B401" s="22" t="s">
        <v>26</v>
      </c>
      <c r="C401" s="22" t="s">
        <v>5960</v>
      </c>
      <c r="D401" s="22" t="s">
        <v>5961</v>
      </c>
      <c r="E401" s="22" t="s">
        <v>5962</v>
      </c>
      <c r="F401" s="22" t="s">
        <v>5963</v>
      </c>
      <c r="G401" s="22" t="s">
        <v>5964</v>
      </c>
      <c r="H401" s="22" t="s">
        <v>5965</v>
      </c>
      <c r="I401" s="22" t="s">
        <v>5966</v>
      </c>
      <c r="J401" s="22" t="s">
        <v>5967</v>
      </c>
      <c r="K401" s="23" t="s">
        <v>5968</v>
      </c>
      <c r="L401" s="24"/>
      <c r="M401" s="25" t="s">
        <v>6049</v>
      </c>
      <c r="N401" s="63"/>
      <c r="O401" s="63"/>
      <c r="P401" s="63"/>
      <c r="Q401" s="63"/>
      <c r="S401" s="2" t="s">
        <v>5996</v>
      </c>
      <c r="AL401" s="1" t="s">
        <v>5970</v>
      </c>
      <c r="AM401" s="29" t="s">
        <v>5996</v>
      </c>
      <c r="AN401" s="30"/>
      <c r="AO401" s="30"/>
      <c r="AP401" s="30"/>
      <c r="CF401" s="74"/>
      <c r="CG401" s="74"/>
      <c r="CH401" s="74"/>
      <c r="CI401" s="74"/>
      <c r="CJ401" s="74"/>
      <c r="CK401" s="74"/>
      <c r="CL401" s="74"/>
      <c r="CM401" s="74"/>
      <c r="CN401" s="74"/>
      <c r="CO401" s="74"/>
    </row>
    <row r="402" spans="1:93">
      <c r="A402" s="31" t="s">
        <v>37</v>
      </c>
      <c r="B402" s="31" t="s">
        <v>38</v>
      </c>
      <c r="C402" s="109">
        <v>3</v>
      </c>
      <c r="D402" s="57">
        <v>3</v>
      </c>
      <c r="E402" s="52">
        <v>0</v>
      </c>
      <c r="F402" s="52">
        <v>0</v>
      </c>
      <c r="G402" s="52">
        <v>0</v>
      </c>
      <c r="H402" s="52">
        <v>3</v>
      </c>
      <c r="I402" s="52">
        <v>0</v>
      </c>
      <c r="J402" s="52">
        <v>0</v>
      </c>
      <c r="K402" s="103">
        <f t="shared" ref="K402:K418" si="52">SUM(E402:J402)</f>
        <v>3</v>
      </c>
      <c r="L402" s="35"/>
      <c r="M402" s="36">
        <v>3</v>
      </c>
      <c r="S402" s="37" t="s">
        <v>5971</v>
      </c>
      <c r="T402" s="37" t="s">
        <v>39</v>
      </c>
      <c r="U402" s="37" t="s">
        <v>40</v>
      </c>
      <c r="V402" s="37" t="s">
        <v>41</v>
      </c>
      <c r="W402" s="37" t="s">
        <v>42</v>
      </c>
      <c r="X402" s="37" t="s">
        <v>43</v>
      </c>
      <c r="Y402" s="37" t="s">
        <v>44</v>
      </c>
      <c r="AL402" s="2" t="s">
        <v>5972</v>
      </c>
      <c r="AM402" s="30"/>
      <c r="AN402" s="30"/>
      <c r="AO402" s="30"/>
      <c r="AP402" s="30"/>
      <c r="CF402" s="74"/>
      <c r="CG402" s="74"/>
      <c r="CH402" s="74"/>
      <c r="CI402" s="74"/>
      <c r="CJ402" s="74"/>
      <c r="CK402" s="74"/>
      <c r="CL402" s="74"/>
      <c r="CM402" s="74"/>
      <c r="CN402" s="74"/>
      <c r="CO402" s="74"/>
    </row>
    <row r="403" spans="1:93">
      <c r="A403" s="38" t="s">
        <v>45</v>
      </c>
      <c r="B403" s="38" t="s">
        <v>46</v>
      </c>
      <c r="C403" s="110">
        <v>2</v>
      </c>
      <c r="D403" s="39">
        <v>2</v>
      </c>
      <c r="E403" s="42">
        <v>0</v>
      </c>
      <c r="F403" s="42">
        <v>0</v>
      </c>
      <c r="G403" s="42">
        <v>0</v>
      </c>
      <c r="H403" s="42">
        <v>2</v>
      </c>
      <c r="I403" s="42">
        <v>0</v>
      </c>
      <c r="J403" s="42">
        <v>0</v>
      </c>
      <c r="K403" s="103">
        <f t="shared" si="52"/>
        <v>2</v>
      </c>
      <c r="L403" s="67"/>
      <c r="M403" s="111"/>
      <c r="S403" s="37" t="s">
        <v>6039</v>
      </c>
      <c r="T403" s="86">
        <v>0</v>
      </c>
      <c r="U403" s="86">
        <v>0</v>
      </c>
      <c r="V403" s="59">
        <v>0</v>
      </c>
      <c r="W403" s="59">
        <v>0</v>
      </c>
      <c r="X403" s="59">
        <v>0</v>
      </c>
      <c r="Y403" s="37">
        <f t="shared" ref="Y403:Y412" si="53">SUM(T403:X403)</f>
        <v>0</v>
      </c>
      <c r="AL403" s="2" t="s">
        <v>5974</v>
      </c>
      <c r="AM403" s="30"/>
      <c r="AN403" s="30"/>
      <c r="AO403" s="30"/>
      <c r="AP403" s="30"/>
      <c r="CF403" s="74"/>
      <c r="CG403" s="74"/>
      <c r="CH403" s="74"/>
      <c r="CI403" s="74"/>
      <c r="CJ403" s="74"/>
      <c r="CK403" s="74"/>
      <c r="CL403" s="74"/>
      <c r="CM403" s="74"/>
      <c r="CN403" s="74"/>
      <c r="CO403" s="74"/>
    </row>
    <row r="404" spans="1:93">
      <c r="A404" s="38" t="s">
        <v>45</v>
      </c>
      <c r="B404" s="38" t="s">
        <v>49</v>
      </c>
      <c r="C404" s="110">
        <v>2</v>
      </c>
      <c r="D404" s="39">
        <v>2</v>
      </c>
      <c r="E404" s="42">
        <v>0</v>
      </c>
      <c r="F404" s="42">
        <v>0</v>
      </c>
      <c r="G404" s="42">
        <v>0</v>
      </c>
      <c r="H404" s="42">
        <v>0</v>
      </c>
      <c r="I404" s="42">
        <v>2</v>
      </c>
      <c r="J404" s="42">
        <v>0</v>
      </c>
      <c r="K404" s="103">
        <f t="shared" si="52"/>
        <v>2</v>
      </c>
      <c r="L404" s="112"/>
      <c r="M404" s="113"/>
      <c r="S404" s="37" t="s">
        <v>6040</v>
      </c>
      <c r="T404" s="59">
        <v>0</v>
      </c>
      <c r="U404" s="59">
        <v>0</v>
      </c>
      <c r="V404" s="59">
        <v>0</v>
      </c>
      <c r="W404" s="59">
        <v>0</v>
      </c>
      <c r="X404" s="59">
        <v>0</v>
      </c>
      <c r="Y404" s="37">
        <f t="shared" si="53"/>
        <v>0</v>
      </c>
      <c r="AM404" s="30"/>
      <c r="AN404" s="30"/>
      <c r="AO404" s="30"/>
      <c r="AP404" s="30"/>
      <c r="CF404" s="74"/>
      <c r="CG404" s="74"/>
      <c r="CH404" s="74"/>
      <c r="CI404" s="74"/>
      <c r="CJ404" s="74"/>
      <c r="CK404" s="74"/>
      <c r="CL404" s="74"/>
      <c r="CM404" s="74"/>
      <c r="CN404" s="74"/>
      <c r="CO404" s="74"/>
    </row>
    <row r="405" spans="1:93">
      <c r="A405" s="38" t="s">
        <v>45</v>
      </c>
      <c r="B405" s="38" t="s">
        <v>38</v>
      </c>
      <c r="C405" s="110">
        <v>20</v>
      </c>
      <c r="D405" s="39">
        <v>19</v>
      </c>
      <c r="E405" s="42">
        <v>0</v>
      </c>
      <c r="F405" s="42">
        <v>4</v>
      </c>
      <c r="G405" s="42">
        <v>0</v>
      </c>
      <c r="H405" s="42">
        <v>6</v>
      </c>
      <c r="I405" s="42">
        <v>9</v>
      </c>
      <c r="J405" s="42">
        <v>0</v>
      </c>
      <c r="K405" s="103">
        <f t="shared" si="52"/>
        <v>19</v>
      </c>
      <c r="L405" s="112"/>
      <c r="M405" s="113">
        <v>23</v>
      </c>
      <c r="S405" s="37" t="s">
        <v>6041</v>
      </c>
      <c r="T405" s="86">
        <v>0</v>
      </c>
      <c r="U405" s="86">
        <v>0</v>
      </c>
      <c r="V405" s="59">
        <v>0</v>
      </c>
      <c r="W405" s="59">
        <v>0</v>
      </c>
      <c r="X405" s="59">
        <v>0</v>
      </c>
      <c r="Y405" s="37">
        <f t="shared" si="53"/>
        <v>0</v>
      </c>
      <c r="AL405" s="2" t="s">
        <v>48</v>
      </c>
      <c r="AM405" s="2" t="s">
        <v>5978</v>
      </c>
      <c r="AN405" s="2" t="s">
        <v>5979</v>
      </c>
      <c r="AO405" s="2" t="s">
        <v>5980</v>
      </c>
      <c r="AP405" s="2" t="s">
        <v>5981</v>
      </c>
      <c r="AQ405" s="2" t="s">
        <v>5982</v>
      </c>
      <c r="AR405" s="2" t="s">
        <v>5983</v>
      </c>
      <c r="AS405" s="2" t="s">
        <v>5984</v>
      </c>
      <c r="AT405" s="51" t="s">
        <v>5985</v>
      </c>
      <c r="AU405" s="51" t="s">
        <v>5986</v>
      </c>
      <c r="AV405" s="2" t="s">
        <v>5987</v>
      </c>
      <c r="AW405" s="2" t="s">
        <v>5988</v>
      </c>
      <c r="AX405" s="2" t="s">
        <v>5989</v>
      </c>
      <c r="AY405" s="2" t="s">
        <v>5990</v>
      </c>
      <c r="AZ405" s="2" t="s">
        <v>5991</v>
      </c>
      <c r="BA405" s="2" t="s">
        <v>5992</v>
      </c>
      <c r="BB405" s="2" t="s">
        <v>5993</v>
      </c>
      <c r="BC405" s="2" t="s">
        <v>5994</v>
      </c>
      <c r="BD405" s="2" t="s">
        <v>5995</v>
      </c>
      <c r="BE405" s="2" t="s">
        <v>5996</v>
      </c>
      <c r="CF405" s="74"/>
      <c r="CG405" s="74"/>
      <c r="CH405" s="74"/>
      <c r="CI405" s="74"/>
      <c r="CJ405" s="74"/>
      <c r="CK405" s="74"/>
      <c r="CL405" s="74"/>
      <c r="CM405" s="74"/>
      <c r="CN405" s="74"/>
      <c r="CO405" s="74"/>
    </row>
    <row r="406" spans="1:93">
      <c r="A406" s="114" t="s">
        <v>47</v>
      </c>
      <c r="B406" s="114" t="s">
        <v>46</v>
      </c>
      <c r="C406" s="109">
        <v>11</v>
      </c>
      <c r="D406" s="57">
        <v>10</v>
      </c>
      <c r="E406" s="52">
        <v>0</v>
      </c>
      <c r="F406" s="52">
        <v>2</v>
      </c>
      <c r="G406" s="52">
        <v>0</v>
      </c>
      <c r="H406" s="52">
        <v>8</v>
      </c>
      <c r="I406" s="52">
        <v>0</v>
      </c>
      <c r="J406" s="52">
        <v>0</v>
      </c>
      <c r="K406" s="103">
        <f t="shared" si="52"/>
        <v>10</v>
      </c>
      <c r="L406" s="35"/>
      <c r="M406" s="36"/>
      <c r="S406" s="37" t="s">
        <v>6042</v>
      </c>
      <c r="T406" s="46">
        <v>0</v>
      </c>
      <c r="U406" s="46">
        <v>0</v>
      </c>
      <c r="V406" s="46">
        <v>0</v>
      </c>
      <c r="W406" s="46">
        <v>0</v>
      </c>
      <c r="X406" s="46">
        <v>0</v>
      </c>
      <c r="Y406" s="37">
        <f t="shared" si="53"/>
        <v>0</v>
      </c>
      <c r="AL406" s="2" t="s">
        <v>6006</v>
      </c>
      <c r="AM406" s="30">
        <v>0</v>
      </c>
      <c r="AN406" s="30">
        <v>0</v>
      </c>
      <c r="AO406" s="30">
        <v>0</v>
      </c>
      <c r="AP406" s="30">
        <v>0</v>
      </c>
      <c r="AQ406" s="30">
        <v>0</v>
      </c>
      <c r="AR406" s="30">
        <v>0</v>
      </c>
      <c r="AS406" s="30">
        <v>0</v>
      </c>
      <c r="AT406" s="29">
        <v>0</v>
      </c>
      <c r="AU406" s="29">
        <v>0</v>
      </c>
      <c r="AV406" s="30">
        <v>0</v>
      </c>
      <c r="AW406" s="30">
        <v>0</v>
      </c>
      <c r="AX406" s="30">
        <v>0</v>
      </c>
      <c r="AY406" s="30">
        <v>0</v>
      </c>
      <c r="AZ406" s="30">
        <v>0</v>
      </c>
      <c r="BA406" s="30">
        <v>0</v>
      </c>
      <c r="BB406" s="30">
        <v>0</v>
      </c>
      <c r="BC406" s="30">
        <v>0</v>
      </c>
      <c r="BD406" s="30">
        <v>0</v>
      </c>
      <c r="BE406" s="30">
        <v>0</v>
      </c>
      <c r="BG406" s="2" t="s">
        <v>6006</v>
      </c>
      <c r="CF406" s="74"/>
      <c r="CG406" s="74"/>
      <c r="CH406" s="74"/>
      <c r="CI406" s="74"/>
      <c r="CJ406" s="74"/>
      <c r="CK406" s="74"/>
      <c r="CL406" s="74"/>
      <c r="CM406" s="74"/>
      <c r="CN406" s="74"/>
      <c r="CO406" s="74"/>
    </row>
    <row r="407" spans="1:93">
      <c r="A407" s="114" t="s">
        <v>47</v>
      </c>
      <c r="B407" s="114" t="s">
        <v>49</v>
      </c>
      <c r="C407" s="109">
        <v>7</v>
      </c>
      <c r="D407" s="57">
        <v>7</v>
      </c>
      <c r="E407" s="52">
        <v>0</v>
      </c>
      <c r="F407" s="52">
        <v>0</v>
      </c>
      <c r="G407" s="52">
        <v>0</v>
      </c>
      <c r="H407" s="52">
        <v>5</v>
      </c>
      <c r="I407" s="52">
        <v>2</v>
      </c>
      <c r="J407" s="52">
        <v>0</v>
      </c>
      <c r="K407" s="103">
        <f t="shared" si="52"/>
        <v>7</v>
      </c>
      <c r="L407" s="35"/>
      <c r="M407" s="36"/>
      <c r="S407" s="37" t="s">
        <v>5973</v>
      </c>
      <c r="T407" s="46">
        <v>0</v>
      </c>
      <c r="U407" s="46">
        <v>0</v>
      </c>
      <c r="V407" s="46">
        <v>0</v>
      </c>
      <c r="W407" s="46">
        <v>3</v>
      </c>
      <c r="X407" s="46">
        <v>0</v>
      </c>
      <c r="Y407" s="37">
        <f t="shared" si="53"/>
        <v>3</v>
      </c>
      <c r="AL407" s="2" t="s">
        <v>6008</v>
      </c>
      <c r="AM407" s="30">
        <v>0</v>
      </c>
      <c r="AN407" s="30">
        <v>0</v>
      </c>
      <c r="AO407" s="30">
        <v>0</v>
      </c>
      <c r="AP407" s="30">
        <v>0</v>
      </c>
      <c r="AQ407" s="30">
        <v>0</v>
      </c>
      <c r="AR407" s="30">
        <v>0</v>
      </c>
      <c r="AS407" s="30">
        <v>0</v>
      </c>
      <c r="AT407" s="29">
        <v>0</v>
      </c>
      <c r="AU407" s="29">
        <v>0</v>
      </c>
      <c r="AV407" s="30">
        <v>0</v>
      </c>
      <c r="AW407" s="30">
        <v>0</v>
      </c>
      <c r="AX407" s="30">
        <v>0</v>
      </c>
      <c r="AY407" s="30">
        <v>0</v>
      </c>
      <c r="AZ407" s="30">
        <v>0</v>
      </c>
      <c r="BA407" s="30">
        <v>0</v>
      </c>
      <c r="BB407" s="30">
        <v>0</v>
      </c>
      <c r="BC407" s="30">
        <v>0</v>
      </c>
      <c r="BD407" s="30">
        <v>0</v>
      </c>
      <c r="BE407" s="30">
        <v>0</v>
      </c>
      <c r="BG407" s="2" t="s">
        <v>6008</v>
      </c>
      <c r="CF407" s="74"/>
      <c r="CG407" s="74"/>
      <c r="CH407" s="74"/>
      <c r="CI407" s="74"/>
      <c r="CJ407" s="74"/>
      <c r="CK407" s="74"/>
      <c r="CL407" s="74"/>
      <c r="CM407" s="74"/>
      <c r="CN407" s="74"/>
      <c r="CO407" s="74"/>
    </row>
    <row r="408" spans="1:93">
      <c r="A408" s="114" t="s">
        <v>47</v>
      </c>
      <c r="B408" s="114" t="s">
        <v>53</v>
      </c>
      <c r="C408" s="109">
        <v>1</v>
      </c>
      <c r="D408" s="57">
        <v>1</v>
      </c>
      <c r="E408" s="52">
        <v>0</v>
      </c>
      <c r="F408" s="52">
        <v>0</v>
      </c>
      <c r="G408" s="52">
        <v>0</v>
      </c>
      <c r="H408" s="52">
        <v>1</v>
      </c>
      <c r="I408" s="52">
        <v>0</v>
      </c>
      <c r="J408" s="52">
        <v>0</v>
      </c>
      <c r="K408" s="103">
        <f t="shared" si="52"/>
        <v>1</v>
      </c>
      <c r="L408" s="35"/>
      <c r="M408" s="36"/>
      <c r="S408" s="49" t="s">
        <v>5976</v>
      </c>
      <c r="T408" s="50">
        <v>0</v>
      </c>
      <c r="U408" s="50">
        <v>4</v>
      </c>
      <c r="V408" s="50">
        <v>0</v>
      </c>
      <c r="W408" s="50">
        <v>8</v>
      </c>
      <c r="X408" s="50">
        <v>11</v>
      </c>
      <c r="Y408" s="37">
        <f t="shared" si="53"/>
        <v>23</v>
      </c>
      <c r="AL408" s="2" t="s">
        <v>6010</v>
      </c>
      <c r="AM408" s="30">
        <v>0</v>
      </c>
      <c r="AN408" s="30">
        <v>0</v>
      </c>
      <c r="AO408" s="30">
        <v>0</v>
      </c>
      <c r="AP408" s="30">
        <v>0</v>
      </c>
      <c r="AQ408" s="30">
        <v>0</v>
      </c>
      <c r="AR408" s="30">
        <v>0</v>
      </c>
      <c r="AS408" s="30">
        <v>0</v>
      </c>
      <c r="AT408" s="29">
        <v>0</v>
      </c>
      <c r="AU408" s="29">
        <v>0</v>
      </c>
      <c r="AV408" s="30">
        <v>0</v>
      </c>
      <c r="AW408" s="30">
        <v>0</v>
      </c>
      <c r="AX408" s="30">
        <v>1</v>
      </c>
      <c r="AY408" s="30">
        <v>0</v>
      </c>
      <c r="AZ408" s="30">
        <v>0</v>
      </c>
      <c r="BA408" s="30">
        <v>0</v>
      </c>
      <c r="BB408" s="30">
        <v>0</v>
      </c>
      <c r="BC408" s="30">
        <v>0</v>
      </c>
      <c r="BD408" s="30">
        <v>0</v>
      </c>
      <c r="BE408" s="30">
        <v>0</v>
      </c>
      <c r="BG408" s="2" t="s">
        <v>6010</v>
      </c>
      <c r="CF408" s="74"/>
      <c r="CG408" s="74"/>
      <c r="CH408" s="74"/>
      <c r="CI408" s="74"/>
      <c r="CJ408" s="74"/>
      <c r="CK408" s="74"/>
      <c r="CL408" s="74"/>
      <c r="CM408" s="74"/>
      <c r="CN408" s="74"/>
      <c r="CO408" s="74"/>
    </row>
    <row r="409" spans="1:93">
      <c r="A409" s="114" t="s">
        <v>47</v>
      </c>
      <c r="B409" s="114" t="s">
        <v>38</v>
      </c>
      <c r="C409" s="109">
        <v>147</v>
      </c>
      <c r="D409" s="57">
        <v>146</v>
      </c>
      <c r="E409" s="52">
        <v>0</v>
      </c>
      <c r="F409" s="52">
        <v>8</v>
      </c>
      <c r="G409" s="52">
        <v>1</v>
      </c>
      <c r="H409" s="52">
        <v>24</v>
      </c>
      <c r="I409" s="52">
        <v>113</v>
      </c>
      <c r="J409" s="52">
        <v>0</v>
      </c>
      <c r="K409" s="103">
        <f t="shared" si="52"/>
        <v>146</v>
      </c>
      <c r="L409" s="44"/>
      <c r="M409" s="45">
        <v>164</v>
      </c>
      <c r="S409" s="37" t="s">
        <v>5977</v>
      </c>
      <c r="T409" s="46">
        <v>0</v>
      </c>
      <c r="U409" s="46">
        <v>10</v>
      </c>
      <c r="V409" s="46">
        <v>1</v>
      </c>
      <c r="W409" s="46">
        <v>38</v>
      </c>
      <c r="X409" s="46">
        <v>115</v>
      </c>
      <c r="Y409" s="37">
        <f t="shared" si="53"/>
        <v>164</v>
      </c>
      <c r="AL409" s="2" t="s">
        <v>6011</v>
      </c>
      <c r="AM409" s="30">
        <v>0</v>
      </c>
      <c r="AN409" s="30">
        <v>0</v>
      </c>
      <c r="AO409" s="30">
        <v>0</v>
      </c>
      <c r="AP409" s="30">
        <v>0</v>
      </c>
      <c r="AQ409" s="30">
        <v>0</v>
      </c>
      <c r="AR409" s="30">
        <v>0</v>
      </c>
      <c r="AS409" s="30">
        <v>0</v>
      </c>
      <c r="AT409" s="29">
        <v>0</v>
      </c>
      <c r="AU409" s="29">
        <v>0</v>
      </c>
      <c r="AV409" s="30">
        <v>0</v>
      </c>
      <c r="AW409" s="30">
        <v>0</v>
      </c>
      <c r="AX409" s="30">
        <v>1</v>
      </c>
      <c r="AY409" s="30">
        <v>0</v>
      </c>
      <c r="AZ409" s="30">
        <v>0</v>
      </c>
      <c r="BA409" s="30">
        <v>0</v>
      </c>
      <c r="BB409" s="30">
        <v>0</v>
      </c>
      <c r="BC409" s="30">
        <v>0</v>
      </c>
      <c r="BD409" s="30">
        <v>0</v>
      </c>
      <c r="BE409" s="30">
        <v>0</v>
      </c>
      <c r="BG409" s="2" t="s">
        <v>6011</v>
      </c>
      <c r="CF409" s="74"/>
      <c r="CG409" s="74"/>
      <c r="CH409" s="74"/>
      <c r="CI409" s="74"/>
      <c r="CJ409" s="74"/>
      <c r="CK409" s="74"/>
      <c r="CL409" s="74"/>
      <c r="CM409" s="74"/>
      <c r="CN409" s="74"/>
      <c r="CO409" s="74"/>
    </row>
    <row r="410" spans="1:93">
      <c r="A410" s="38" t="s">
        <v>51</v>
      </c>
      <c r="B410" s="38" t="s">
        <v>46</v>
      </c>
      <c r="C410" s="110">
        <v>40</v>
      </c>
      <c r="D410" s="39">
        <v>38</v>
      </c>
      <c r="E410" s="42">
        <v>0</v>
      </c>
      <c r="F410" s="42">
        <v>10</v>
      </c>
      <c r="G410" s="42">
        <v>1</v>
      </c>
      <c r="H410" s="42">
        <v>27</v>
      </c>
      <c r="I410" s="42">
        <v>0</v>
      </c>
      <c r="J410" s="42">
        <v>0</v>
      </c>
      <c r="K410" s="103">
        <f t="shared" si="52"/>
        <v>38</v>
      </c>
      <c r="L410" s="112"/>
      <c r="M410" s="113"/>
      <c r="S410" s="49" t="s">
        <v>6005</v>
      </c>
      <c r="T410" s="50">
        <v>13</v>
      </c>
      <c r="U410" s="50">
        <v>33</v>
      </c>
      <c r="V410" s="50">
        <v>16</v>
      </c>
      <c r="W410" s="50">
        <v>96</v>
      </c>
      <c r="X410" s="50">
        <v>395</v>
      </c>
      <c r="Y410" s="37">
        <f t="shared" si="53"/>
        <v>553</v>
      </c>
      <c r="AL410" s="2" t="s">
        <v>6012</v>
      </c>
      <c r="AM410" s="30">
        <v>364</v>
      </c>
      <c r="AN410" s="30">
        <v>349</v>
      </c>
      <c r="AO410" s="30">
        <v>510</v>
      </c>
      <c r="AP410" s="30">
        <v>535</v>
      </c>
      <c r="AQ410" s="30">
        <v>579</v>
      </c>
      <c r="AR410" s="30">
        <v>91</v>
      </c>
      <c r="AS410" s="30">
        <v>181</v>
      </c>
      <c r="AT410" s="29">
        <v>166</v>
      </c>
      <c r="AU410" s="29">
        <v>123</v>
      </c>
      <c r="AV410" s="30">
        <v>6</v>
      </c>
      <c r="AW410" s="30">
        <v>0</v>
      </c>
      <c r="AX410" s="30">
        <v>1</v>
      </c>
      <c r="AY410" s="30">
        <v>0</v>
      </c>
      <c r="AZ410" s="30">
        <v>0</v>
      </c>
      <c r="BA410" s="30">
        <v>0</v>
      </c>
      <c r="BB410" s="30">
        <v>0</v>
      </c>
      <c r="BC410" s="30">
        <v>0</v>
      </c>
      <c r="BD410" s="30">
        <v>0</v>
      </c>
      <c r="BE410" s="30">
        <v>0</v>
      </c>
      <c r="BG410" s="2" t="s">
        <v>6012</v>
      </c>
      <c r="CF410" s="74"/>
      <c r="CG410" s="74"/>
      <c r="CH410" s="74"/>
      <c r="CI410" s="74"/>
      <c r="CJ410" s="74"/>
      <c r="CK410" s="74"/>
      <c r="CL410" s="74"/>
      <c r="CM410" s="74"/>
      <c r="CN410" s="74"/>
      <c r="CO410" s="74"/>
    </row>
    <row r="411" spans="1:93">
      <c r="A411" s="38" t="s">
        <v>51</v>
      </c>
      <c r="B411" s="38" t="s">
        <v>49</v>
      </c>
      <c r="C411" s="110">
        <v>55</v>
      </c>
      <c r="D411" s="39">
        <v>55</v>
      </c>
      <c r="E411" s="42">
        <v>0</v>
      </c>
      <c r="F411" s="42">
        <v>0</v>
      </c>
      <c r="G411" s="42">
        <v>0</v>
      </c>
      <c r="H411" s="42">
        <v>21</v>
      </c>
      <c r="I411" s="42">
        <v>34</v>
      </c>
      <c r="J411" s="42">
        <v>0</v>
      </c>
      <c r="K411" s="103">
        <f t="shared" si="52"/>
        <v>55</v>
      </c>
      <c r="L411" s="112"/>
      <c r="M411" s="113"/>
      <c r="S411" s="53" t="s">
        <v>6007</v>
      </c>
      <c r="T411" s="46">
        <v>0</v>
      </c>
      <c r="U411" s="46">
        <v>0</v>
      </c>
      <c r="V411" s="46">
        <v>0</v>
      </c>
      <c r="W411" s="46">
        <v>137</v>
      </c>
      <c r="X411" s="46">
        <v>0</v>
      </c>
      <c r="Y411" s="37">
        <f t="shared" si="53"/>
        <v>137</v>
      </c>
      <c r="AL411" s="2" t="s">
        <v>6015</v>
      </c>
      <c r="AM411" s="30">
        <v>3</v>
      </c>
      <c r="AN411" s="30">
        <v>0</v>
      </c>
      <c r="AO411" s="30">
        <v>1</v>
      </c>
      <c r="AP411" s="30">
        <v>1</v>
      </c>
      <c r="AQ411" s="30">
        <v>1</v>
      </c>
      <c r="AR411" s="30">
        <v>0</v>
      </c>
      <c r="AS411" s="30">
        <v>0</v>
      </c>
      <c r="AT411" s="29">
        <v>0</v>
      </c>
      <c r="AU411" s="29">
        <v>0</v>
      </c>
      <c r="AV411" s="30">
        <v>1</v>
      </c>
      <c r="AW411" s="30">
        <v>2</v>
      </c>
      <c r="AX411" s="30">
        <v>1</v>
      </c>
      <c r="AY411" s="30">
        <v>1</v>
      </c>
      <c r="AZ411" s="30">
        <v>0</v>
      </c>
      <c r="BA411" s="30">
        <v>0</v>
      </c>
      <c r="BB411" s="30">
        <v>1</v>
      </c>
      <c r="BC411" s="30">
        <v>0</v>
      </c>
      <c r="BD411" s="30">
        <v>0</v>
      </c>
      <c r="BE411" s="30">
        <v>0</v>
      </c>
      <c r="BG411" s="2" t="s">
        <v>6015</v>
      </c>
      <c r="CF411" s="74"/>
      <c r="CG411" s="74"/>
      <c r="CH411" s="74"/>
      <c r="CI411" s="74"/>
      <c r="CJ411" s="74"/>
      <c r="CK411" s="74"/>
      <c r="CL411" s="74"/>
      <c r="CM411" s="74"/>
      <c r="CN411" s="74"/>
      <c r="CO411" s="74"/>
    </row>
    <row r="412" spans="1:93">
      <c r="A412" s="38" t="s">
        <v>51</v>
      </c>
      <c r="B412" s="38" t="s">
        <v>50</v>
      </c>
      <c r="C412" s="110">
        <v>7</v>
      </c>
      <c r="D412" s="39">
        <v>1</v>
      </c>
      <c r="E412" s="42">
        <v>0</v>
      </c>
      <c r="F412" s="42">
        <v>1</v>
      </c>
      <c r="G412" s="42">
        <v>0</v>
      </c>
      <c r="H412" s="42">
        <v>0</v>
      </c>
      <c r="I412" s="42">
        <v>0</v>
      </c>
      <c r="J412" s="42">
        <v>0</v>
      </c>
      <c r="K412" s="103">
        <f t="shared" si="52"/>
        <v>1</v>
      </c>
      <c r="L412" s="112"/>
      <c r="M412" s="113"/>
      <c r="T412" s="2">
        <f>SUM(T403:T411)</f>
        <v>13</v>
      </c>
      <c r="U412" s="2">
        <f>SUM(U403:U411)</f>
        <v>47</v>
      </c>
      <c r="V412" s="2">
        <f>SUM(V403:V411)</f>
        <v>17</v>
      </c>
      <c r="W412" s="2">
        <f>SUM(W403:W411)</f>
        <v>282</v>
      </c>
      <c r="X412" s="2">
        <f>SUM(X403:X411)</f>
        <v>521</v>
      </c>
      <c r="Y412" s="37">
        <f t="shared" si="53"/>
        <v>880</v>
      </c>
      <c r="AL412" s="2" t="s">
        <v>6016</v>
      </c>
      <c r="AM412" s="30">
        <v>3</v>
      </c>
      <c r="AN412" s="30">
        <v>3</v>
      </c>
      <c r="AO412" s="30">
        <v>1</v>
      </c>
      <c r="AP412" s="30">
        <v>1</v>
      </c>
      <c r="AQ412" s="30">
        <v>1</v>
      </c>
      <c r="AR412" s="30">
        <v>0</v>
      </c>
      <c r="AS412" s="30">
        <v>0</v>
      </c>
      <c r="AT412" s="29">
        <v>0</v>
      </c>
      <c r="AU412" s="29">
        <v>1</v>
      </c>
      <c r="AV412" s="30">
        <v>1</v>
      </c>
      <c r="AW412" s="30">
        <v>0</v>
      </c>
      <c r="AX412" s="30">
        <v>0</v>
      </c>
      <c r="AY412" s="30">
        <v>1</v>
      </c>
      <c r="AZ412" s="30">
        <v>0</v>
      </c>
      <c r="BA412" s="30">
        <v>0</v>
      </c>
      <c r="BB412" s="30">
        <v>1</v>
      </c>
      <c r="BC412" s="30">
        <v>0</v>
      </c>
      <c r="BD412" s="30">
        <v>0</v>
      </c>
      <c r="BE412" s="30">
        <v>0</v>
      </c>
      <c r="BG412" s="2" t="s">
        <v>6016</v>
      </c>
      <c r="CF412" s="74"/>
      <c r="CG412" s="74"/>
      <c r="CH412" s="74"/>
      <c r="CI412" s="74"/>
      <c r="CJ412" s="74"/>
      <c r="CK412" s="74"/>
      <c r="CL412" s="74"/>
      <c r="CM412" s="74"/>
      <c r="CN412" s="74"/>
      <c r="CO412" s="74"/>
    </row>
    <row r="413" spans="1:93">
      <c r="A413" s="38" t="s">
        <v>51</v>
      </c>
      <c r="B413" s="38" t="s">
        <v>53</v>
      </c>
      <c r="C413" s="110">
        <v>1</v>
      </c>
      <c r="D413" s="39">
        <v>1</v>
      </c>
      <c r="E413" s="42">
        <v>0</v>
      </c>
      <c r="F413" s="42">
        <v>1</v>
      </c>
      <c r="G413" s="42">
        <v>0</v>
      </c>
      <c r="H413" s="42">
        <v>0</v>
      </c>
      <c r="I413" s="42">
        <v>0</v>
      </c>
      <c r="J413" s="42">
        <v>0</v>
      </c>
      <c r="K413" s="103">
        <f t="shared" si="52"/>
        <v>1</v>
      </c>
      <c r="L413" s="112"/>
      <c r="M413" s="113"/>
      <c r="AL413" s="2" t="s">
        <v>6017</v>
      </c>
      <c r="AM413" s="30">
        <v>10</v>
      </c>
      <c r="AN413" s="30">
        <v>3</v>
      </c>
      <c r="AO413" s="30">
        <v>5</v>
      </c>
      <c r="AP413" s="30">
        <v>3</v>
      </c>
      <c r="AQ413" s="30">
        <v>2</v>
      </c>
      <c r="AR413" s="30">
        <v>0</v>
      </c>
      <c r="AS413" s="30">
        <v>0</v>
      </c>
      <c r="AT413" s="29">
        <v>0</v>
      </c>
      <c r="AU413" s="29">
        <v>1</v>
      </c>
      <c r="AV413" s="30">
        <v>1</v>
      </c>
      <c r="AW413" s="30">
        <v>0</v>
      </c>
      <c r="AX413" s="30">
        <v>0</v>
      </c>
      <c r="AY413" s="30">
        <v>1</v>
      </c>
      <c r="AZ413" s="30">
        <v>0</v>
      </c>
      <c r="BA413" s="30">
        <v>0</v>
      </c>
      <c r="BB413" s="30">
        <v>1</v>
      </c>
      <c r="BC413" s="30">
        <v>0</v>
      </c>
      <c r="BD413" s="30">
        <v>0</v>
      </c>
      <c r="BE413" s="30">
        <v>0</v>
      </c>
      <c r="BG413" s="2" t="s">
        <v>6017</v>
      </c>
      <c r="CF413" s="74"/>
      <c r="CG413" s="74"/>
      <c r="CH413" s="74"/>
      <c r="CI413" s="74"/>
      <c r="CJ413" s="74"/>
      <c r="CK413" s="74"/>
      <c r="CL413" s="74"/>
      <c r="CM413" s="74"/>
      <c r="CN413" s="74"/>
      <c r="CO413" s="74"/>
    </row>
    <row r="414" spans="1:93">
      <c r="A414" s="38" t="s">
        <v>51</v>
      </c>
      <c r="B414" s="38" t="s">
        <v>38</v>
      </c>
      <c r="C414" s="110">
        <v>459</v>
      </c>
      <c r="D414" s="39">
        <v>458</v>
      </c>
      <c r="E414" s="42">
        <v>13</v>
      </c>
      <c r="F414" s="42">
        <v>21</v>
      </c>
      <c r="G414" s="42">
        <v>15</v>
      </c>
      <c r="H414" s="42">
        <v>48</v>
      </c>
      <c r="I414" s="42">
        <v>361</v>
      </c>
      <c r="J414" s="42">
        <v>0</v>
      </c>
      <c r="K414" s="103">
        <f t="shared" si="52"/>
        <v>458</v>
      </c>
      <c r="L414" s="112"/>
      <c r="M414" s="113">
        <v>553</v>
      </c>
      <c r="AL414" s="2" t="s">
        <v>6018</v>
      </c>
      <c r="AM414" s="30">
        <v>51</v>
      </c>
      <c r="AN414" s="30">
        <v>46</v>
      </c>
      <c r="AO414" s="30">
        <v>37</v>
      </c>
      <c r="AP414" s="30">
        <v>28</v>
      </c>
      <c r="AQ414" s="30">
        <v>23</v>
      </c>
      <c r="AR414" s="30">
        <v>12</v>
      </c>
      <c r="AS414" s="30">
        <v>18</v>
      </c>
      <c r="AT414" s="29">
        <v>8</v>
      </c>
      <c r="AU414" s="29">
        <v>10</v>
      </c>
      <c r="AV414" s="30">
        <v>4</v>
      </c>
      <c r="AW414" s="30">
        <v>1</v>
      </c>
      <c r="AX414" s="30">
        <v>5</v>
      </c>
      <c r="AY414" s="30">
        <v>3</v>
      </c>
      <c r="AZ414" s="30">
        <v>0</v>
      </c>
      <c r="BA414" s="30">
        <v>0</v>
      </c>
      <c r="BB414" s="30">
        <v>2</v>
      </c>
      <c r="BC414" s="30">
        <v>0</v>
      </c>
      <c r="BD414" s="30">
        <v>0</v>
      </c>
      <c r="BE414" s="30">
        <v>0</v>
      </c>
      <c r="BG414" s="2" t="s">
        <v>6018</v>
      </c>
      <c r="CF414" s="74"/>
      <c r="CG414" s="74"/>
      <c r="CH414" s="74"/>
      <c r="CI414" s="74"/>
      <c r="CJ414" s="74"/>
      <c r="CK414" s="74"/>
      <c r="CL414" s="74"/>
      <c r="CM414" s="74"/>
      <c r="CN414" s="74"/>
      <c r="CO414" s="74"/>
    </row>
    <row r="415" spans="1:93">
      <c r="A415" s="114" t="s">
        <v>52</v>
      </c>
      <c r="B415" s="114" t="s">
        <v>46</v>
      </c>
      <c r="C415" s="109">
        <v>80</v>
      </c>
      <c r="D415" s="52">
        <v>80</v>
      </c>
      <c r="E415" s="52">
        <v>0</v>
      </c>
      <c r="F415" s="52">
        <v>0</v>
      </c>
      <c r="G415" s="52">
        <v>0</v>
      </c>
      <c r="H415" s="52">
        <v>80</v>
      </c>
      <c r="I415" s="52">
        <v>0</v>
      </c>
      <c r="J415" s="52">
        <v>0</v>
      </c>
      <c r="K415" s="103">
        <f t="shared" si="52"/>
        <v>80</v>
      </c>
      <c r="L415" s="35"/>
      <c r="M415" s="36"/>
      <c r="S415" s="37" t="s">
        <v>6014</v>
      </c>
      <c r="T415" s="37" t="s">
        <v>39</v>
      </c>
      <c r="U415" s="37" t="s">
        <v>40</v>
      </c>
      <c r="V415" s="37" t="s">
        <v>41</v>
      </c>
      <c r="W415" s="37" t="s">
        <v>42</v>
      </c>
      <c r="X415" s="37" t="s">
        <v>43</v>
      </c>
      <c r="Y415" s="37" t="s">
        <v>44</v>
      </c>
      <c r="CF415" s="74"/>
      <c r="CG415" s="74"/>
      <c r="CH415" s="74"/>
      <c r="CI415" s="74"/>
      <c r="CJ415" s="74"/>
      <c r="CK415" s="74"/>
      <c r="CL415" s="74"/>
      <c r="CM415" s="74"/>
      <c r="CN415" s="74"/>
      <c r="CO415" s="74"/>
    </row>
    <row r="416" spans="1:93">
      <c r="A416" s="114" t="s">
        <v>52</v>
      </c>
      <c r="B416" s="114" t="s">
        <v>49</v>
      </c>
      <c r="C416" s="109">
        <v>51</v>
      </c>
      <c r="D416" s="52">
        <v>51</v>
      </c>
      <c r="E416" s="52">
        <v>0</v>
      </c>
      <c r="F416" s="52">
        <v>0</v>
      </c>
      <c r="G416" s="52">
        <v>0</v>
      </c>
      <c r="H416" s="52">
        <v>51</v>
      </c>
      <c r="I416" s="52">
        <v>0</v>
      </c>
      <c r="J416" s="52">
        <v>0</v>
      </c>
      <c r="K416" s="103">
        <f t="shared" si="52"/>
        <v>51</v>
      </c>
      <c r="L416" s="35"/>
      <c r="M416" s="36"/>
      <c r="S416" s="37" t="s">
        <v>6039</v>
      </c>
      <c r="T416" s="86">
        <v>0</v>
      </c>
      <c r="U416" s="86">
        <v>0</v>
      </c>
      <c r="V416" s="59">
        <v>0</v>
      </c>
      <c r="W416" s="59">
        <v>0</v>
      </c>
      <c r="X416" s="59">
        <v>0</v>
      </c>
      <c r="Y416" s="37">
        <f t="shared" ref="Y416:Y425" si="54">SUM(T416:X416)</f>
        <v>0</v>
      </c>
    </row>
    <row r="417" spans="1:74">
      <c r="A417" s="114" t="s">
        <v>52</v>
      </c>
      <c r="B417" s="114" t="s">
        <v>38</v>
      </c>
      <c r="C417" s="109">
        <v>6</v>
      </c>
      <c r="D417" s="52">
        <v>6</v>
      </c>
      <c r="E417" s="52">
        <v>0</v>
      </c>
      <c r="F417" s="52">
        <v>0</v>
      </c>
      <c r="G417" s="52">
        <v>0</v>
      </c>
      <c r="H417" s="52">
        <v>6</v>
      </c>
      <c r="I417" s="52">
        <v>0</v>
      </c>
      <c r="J417" s="52">
        <v>0</v>
      </c>
      <c r="K417" s="103">
        <f t="shared" si="52"/>
        <v>6</v>
      </c>
      <c r="L417" s="85"/>
      <c r="M417" s="61">
        <v>137</v>
      </c>
      <c r="S417" s="37" t="s">
        <v>6040</v>
      </c>
      <c r="T417" s="59">
        <v>0</v>
      </c>
      <c r="U417" s="59">
        <v>0</v>
      </c>
      <c r="V417" s="59">
        <v>0</v>
      </c>
      <c r="W417" s="59">
        <v>0</v>
      </c>
      <c r="X417" s="59">
        <v>0</v>
      </c>
      <c r="Y417" s="37">
        <f t="shared" si="54"/>
        <v>0</v>
      </c>
    </row>
    <row r="418" spans="1:74">
      <c r="A418" s="65" t="s">
        <v>6026</v>
      </c>
      <c r="B418" s="115"/>
      <c r="C418" s="52">
        <f t="shared" ref="C418:J418" si="55">SUM(C402:C417)</f>
        <v>892</v>
      </c>
      <c r="D418" s="52">
        <f t="shared" si="55"/>
        <v>880</v>
      </c>
      <c r="E418" s="52">
        <f t="shared" si="55"/>
        <v>13</v>
      </c>
      <c r="F418" s="52">
        <f t="shared" si="55"/>
        <v>47</v>
      </c>
      <c r="G418" s="52">
        <f t="shared" si="55"/>
        <v>17</v>
      </c>
      <c r="H418" s="52">
        <f t="shared" si="55"/>
        <v>282</v>
      </c>
      <c r="I418" s="52">
        <f t="shared" si="55"/>
        <v>521</v>
      </c>
      <c r="J418" s="52">
        <f t="shared" si="55"/>
        <v>0</v>
      </c>
      <c r="K418" s="103">
        <f t="shared" si="52"/>
        <v>880</v>
      </c>
      <c r="L418" s="85"/>
      <c r="M418" s="61">
        <f>SUM(M402:M417)</f>
        <v>880</v>
      </c>
      <c r="S418" s="37" t="s">
        <v>6041</v>
      </c>
      <c r="T418" s="86">
        <v>0</v>
      </c>
      <c r="U418" s="86">
        <v>0</v>
      </c>
      <c r="V418" s="59">
        <v>0</v>
      </c>
      <c r="W418" s="59">
        <v>0</v>
      </c>
      <c r="X418" s="59">
        <v>0</v>
      </c>
      <c r="Y418" s="37">
        <f t="shared" si="54"/>
        <v>0</v>
      </c>
    </row>
    <row r="419" spans="1:74">
      <c r="L419" s="61"/>
      <c r="M419" s="61"/>
      <c r="S419" s="37" t="s">
        <v>6042</v>
      </c>
      <c r="T419" s="46">
        <v>0</v>
      </c>
      <c r="U419" s="46">
        <v>0</v>
      </c>
      <c r="V419" s="46">
        <v>0</v>
      </c>
      <c r="W419" s="46">
        <v>0</v>
      </c>
      <c r="X419" s="46">
        <v>0</v>
      </c>
      <c r="Y419" s="37">
        <f t="shared" si="54"/>
        <v>0</v>
      </c>
    </row>
    <row r="420" spans="1:74">
      <c r="L420" s="61"/>
      <c r="M420" s="61"/>
      <c r="S420" s="37" t="s">
        <v>5973</v>
      </c>
      <c r="T420" s="46">
        <v>0</v>
      </c>
      <c r="U420" s="46">
        <v>0</v>
      </c>
      <c r="V420" s="46">
        <v>0</v>
      </c>
      <c r="W420" s="46">
        <v>0</v>
      </c>
      <c r="X420" s="46">
        <v>0</v>
      </c>
      <c r="Y420" s="37">
        <f t="shared" si="54"/>
        <v>0</v>
      </c>
    </row>
    <row r="421" spans="1:74">
      <c r="B421" s="63"/>
      <c r="C421" s="63"/>
      <c r="D421" s="63"/>
      <c r="E421" s="63"/>
      <c r="F421" s="63"/>
      <c r="G421" s="63"/>
      <c r="H421" s="63"/>
      <c r="I421" s="63"/>
      <c r="J421" s="63"/>
      <c r="K421" s="63"/>
      <c r="L421" s="63"/>
      <c r="M421" s="63"/>
      <c r="S421" s="49" t="s">
        <v>5976</v>
      </c>
      <c r="T421" s="42">
        <v>0</v>
      </c>
      <c r="U421" s="42">
        <v>0</v>
      </c>
      <c r="V421" s="42">
        <v>0</v>
      </c>
      <c r="W421" s="42">
        <v>2</v>
      </c>
      <c r="X421" s="42">
        <v>0</v>
      </c>
      <c r="Y421" s="37">
        <f t="shared" si="54"/>
        <v>2</v>
      </c>
      <c r="AL421" s="2" t="s">
        <v>48</v>
      </c>
      <c r="AM421" s="2" t="s">
        <v>6021</v>
      </c>
      <c r="AN421" s="2" t="s">
        <v>5979</v>
      </c>
      <c r="AO421" s="2" t="s">
        <v>5980</v>
      </c>
      <c r="AP421" s="2" t="s">
        <v>5981</v>
      </c>
      <c r="AQ421" s="2" t="s">
        <v>5982</v>
      </c>
      <c r="AR421" s="2" t="s">
        <v>5983</v>
      </c>
      <c r="AS421" s="2" t="s">
        <v>5984</v>
      </c>
      <c r="AT421" s="51" t="s">
        <v>5985</v>
      </c>
      <c r="AU421" s="51" t="s">
        <v>5986</v>
      </c>
      <c r="AV421" s="2" t="s">
        <v>5987</v>
      </c>
      <c r="AW421" s="2" t="s">
        <v>5988</v>
      </c>
      <c r="AX421" s="2" t="s">
        <v>5989</v>
      </c>
      <c r="AY421" s="2" t="s">
        <v>5990</v>
      </c>
      <c r="AZ421" s="2" t="s">
        <v>5991</v>
      </c>
      <c r="BA421" s="2" t="s">
        <v>5992</v>
      </c>
      <c r="BB421" s="2" t="s">
        <v>5993</v>
      </c>
      <c r="BC421" s="2" t="s">
        <v>5994</v>
      </c>
      <c r="BD421" s="2" t="s">
        <v>5995</v>
      </c>
      <c r="BE421" s="2" t="s">
        <v>5996</v>
      </c>
    </row>
    <row r="422" spans="1:74">
      <c r="B422" s="63"/>
      <c r="C422" s="63"/>
      <c r="D422" s="63"/>
      <c r="E422" s="63"/>
      <c r="F422" s="63"/>
      <c r="G422" s="63"/>
      <c r="H422" s="63"/>
      <c r="I422" s="63"/>
      <c r="J422" s="63"/>
      <c r="K422" s="63"/>
      <c r="L422" s="63"/>
      <c r="M422" s="63"/>
      <c r="S422" s="37" t="s">
        <v>5977</v>
      </c>
      <c r="T422" s="52">
        <v>0</v>
      </c>
      <c r="U422" s="52">
        <v>2</v>
      </c>
      <c r="V422" s="52">
        <v>0</v>
      </c>
      <c r="W422" s="52">
        <v>8</v>
      </c>
      <c r="X422" s="52">
        <v>0</v>
      </c>
      <c r="Y422" s="37">
        <f t="shared" si="54"/>
        <v>10</v>
      </c>
      <c r="AL422" s="2" t="s">
        <v>6019</v>
      </c>
      <c r="AM422" s="30">
        <v>713</v>
      </c>
      <c r="AN422" s="30">
        <v>352</v>
      </c>
      <c r="AO422" s="30">
        <v>266</v>
      </c>
      <c r="AP422" s="30">
        <v>249</v>
      </c>
      <c r="AQ422" s="30">
        <v>156</v>
      </c>
      <c r="AR422" s="30">
        <v>84</v>
      </c>
      <c r="AS422" s="30">
        <v>62</v>
      </c>
      <c r="AT422" s="29">
        <v>82</v>
      </c>
      <c r="AU422" s="29">
        <v>42</v>
      </c>
      <c r="AV422" s="30">
        <v>52</v>
      </c>
      <c r="AW422" s="30">
        <v>37</v>
      </c>
      <c r="AX422" s="30">
        <v>17</v>
      </c>
      <c r="AY422" s="30">
        <v>19</v>
      </c>
      <c r="AZ422" s="30">
        <v>37</v>
      </c>
      <c r="BA422" s="30">
        <v>13</v>
      </c>
      <c r="BB422" s="30">
        <v>19</v>
      </c>
      <c r="BC422" s="30">
        <v>16</v>
      </c>
      <c r="BD422" s="60">
        <v>11</v>
      </c>
      <c r="BE422" s="30">
        <v>3</v>
      </c>
      <c r="BG422" s="2" t="s">
        <v>6019</v>
      </c>
    </row>
    <row r="423" spans="1:74">
      <c r="B423" s="63"/>
      <c r="C423" s="63"/>
      <c r="D423" s="78"/>
      <c r="E423" s="78"/>
      <c r="F423" s="81"/>
      <c r="G423" s="74"/>
      <c r="H423" s="78"/>
      <c r="I423" s="78"/>
      <c r="J423" s="78"/>
      <c r="K423" s="81"/>
      <c r="L423" s="63"/>
      <c r="M423" s="63"/>
      <c r="S423" s="49" t="s">
        <v>6005</v>
      </c>
      <c r="T423" s="42">
        <v>0</v>
      </c>
      <c r="U423" s="42">
        <v>10</v>
      </c>
      <c r="V423" s="42">
        <v>1</v>
      </c>
      <c r="W423" s="42">
        <v>27</v>
      </c>
      <c r="X423" s="42">
        <v>0</v>
      </c>
      <c r="Y423" s="37">
        <f t="shared" si="54"/>
        <v>38</v>
      </c>
      <c r="AL423" s="2" t="s">
        <v>6020</v>
      </c>
      <c r="AM423" s="30">
        <v>1</v>
      </c>
      <c r="AN423" s="30">
        <v>28</v>
      </c>
      <c r="AO423" s="30">
        <v>72</v>
      </c>
      <c r="AP423" s="30">
        <v>273</v>
      </c>
      <c r="AQ423" s="30">
        <v>355</v>
      </c>
      <c r="AR423" s="30">
        <v>161</v>
      </c>
      <c r="AS423" s="30">
        <v>145</v>
      </c>
      <c r="AT423" s="29">
        <v>92</v>
      </c>
      <c r="AU423" s="29">
        <v>72</v>
      </c>
      <c r="AV423" s="30">
        <v>60</v>
      </c>
      <c r="AW423" s="30">
        <v>43</v>
      </c>
      <c r="AX423" s="30">
        <v>40</v>
      </c>
      <c r="AY423" s="30">
        <v>31</v>
      </c>
      <c r="AZ423" s="30">
        <v>39</v>
      </c>
      <c r="BA423" s="30">
        <v>28</v>
      </c>
      <c r="BB423" s="30">
        <v>32</v>
      </c>
      <c r="BC423" s="30">
        <v>17</v>
      </c>
      <c r="BD423" s="60">
        <v>29</v>
      </c>
      <c r="BE423" s="30">
        <v>10</v>
      </c>
      <c r="BG423" s="2" t="s">
        <v>6020</v>
      </c>
    </row>
    <row r="424" spans="1:74">
      <c r="B424" s="63"/>
      <c r="C424" s="63"/>
      <c r="D424" s="78"/>
      <c r="E424" s="78"/>
      <c r="F424" s="81"/>
      <c r="G424" s="74"/>
      <c r="H424" s="78"/>
      <c r="I424" s="78"/>
      <c r="J424" s="78"/>
      <c r="K424" s="81"/>
      <c r="L424" s="63"/>
      <c r="M424" s="63"/>
      <c r="S424" s="53" t="s">
        <v>6007</v>
      </c>
      <c r="T424" s="52">
        <v>0</v>
      </c>
      <c r="U424" s="52">
        <v>0</v>
      </c>
      <c r="V424" s="52">
        <v>0</v>
      </c>
      <c r="W424" s="52">
        <v>80</v>
      </c>
      <c r="X424" s="52">
        <v>0</v>
      </c>
      <c r="Y424" s="37">
        <f t="shared" si="54"/>
        <v>80</v>
      </c>
      <c r="AL424" s="67" t="s">
        <v>6013</v>
      </c>
      <c r="AM424" s="68">
        <v>0</v>
      </c>
      <c r="AN424" s="68">
        <v>0</v>
      </c>
      <c r="AO424" s="68">
        <v>0</v>
      </c>
      <c r="AP424" s="68">
        <v>0</v>
      </c>
      <c r="AQ424" s="68">
        <v>0</v>
      </c>
      <c r="AR424" s="68">
        <v>415</v>
      </c>
      <c r="AS424" s="68">
        <v>435</v>
      </c>
      <c r="AT424" s="106">
        <v>345</v>
      </c>
      <c r="AU424" s="106">
        <v>433</v>
      </c>
      <c r="AV424" s="68">
        <v>457</v>
      </c>
      <c r="AW424" s="68">
        <v>568</v>
      </c>
      <c r="AX424" s="68">
        <v>453</v>
      </c>
      <c r="AY424" s="68">
        <v>391</v>
      </c>
      <c r="AZ424" s="68">
        <v>236</v>
      </c>
      <c r="BA424" s="68">
        <v>35</v>
      </c>
      <c r="BB424" s="68">
        <v>44</v>
      </c>
      <c r="BC424" s="68">
        <v>12</v>
      </c>
      <c r="BD424" s="69">
        <v>15</v>
      </c>
      <c r="BE424" s="67">
        <v>11</v>
      </c>
      <c r="BG424" s="67" t="s">
        <v>6013</v>
      </c>
    </row>
    <row r="425" spans="1:74">
      <c r="B425" s="63"/>
      <c r="C425" s="63"/>
      <c r="D425" s="78"/>
      <c r="E425" s="78"/>
      <c r="F425" s="81"/>
      <c r="G425" s="74"/>
      <c r="H425" s="78"/>
      <c r="I425" s="78"/>
      <c r="J425" s="78"/>
      <c r="K425" s="81"/>
      <c r="L425" s="63"/>
      <c r="M425" s="63"/>
      <c r="S425" s="63"/>
      <c r="T425" s="74">
        <f>SUM(T416:T424)</f>
        <v>0</v>
      </c>
      <c r="U425" s="74">
        <f>SUM(U416:U424)</f>
        <v>12</v>
      </c>
      <c r="V425" s="74">
        <f>SUM(V416:V424)</f>
        <v>1</v>
      </c>
      <c r="W425" s="74">
        <f>SUM(W416:W424)</f>
        <v>117</v>
      </c>
      <c r="X425" s="74">
        <f>SUM(X416:X424)</f>
        <v>0</v>
      </c>
      <c r="Y425" s="37">
        <f t="shared" si="54"/>
        <v>130</v>
      </c>
      <c r="AL425" s="2" t="s">
        <v>6025</v>
      </c>
      <c r="AM425" s="30">
        <v>0</v>
      </c>
      <c r="AN425" s="30">
        <v>0</v>
      </c>
      <c r="AO425" s="30">
        <v>0</v>
      </c>
      <c r="AP425" s="30">
        <v>0</v>
      </c>
      <c r="AQ425" s="30">
        <v>2</v>
      </c>
      <c r="AR425" s="30">
        <v>15</v>
      </c>
      <c r="AS425" s="30">
        <v>39</v>
      </c>
      <c r="AT425" s="29">
        <v>174</v>
      </c>
      <c r="AU425" s="29">
        <v>257</v>
      </c>
      <c r="AV425" s="30">
        <v>409</v>
      </c>
      <c r="AW425" s="30">
        <v>233</v>
      </c>
      <c r="AX425" s="30">
        <v>203</v>
      </c>
      <c r="AY425" s="30">
        <v>114</v>
      </c>
      <c r="AZ425" s="30">
        <v>154</v>
      </c>
      <c r="BA425" s="30">
        <v>112</v>
      </c>
      <c r="BB425" s="30">
        <v>124</v>
      </c>
      <c r="BC425" s="30">
        <v>60</v>
      </c>
      <c r="BD425" s="60">
        <v>87</v>
      </c>
      <c r="BE425" s="30">
        <v>39</v>
      </c>
      <c r="BG425" s="2" t="s">
        <v>6025</v>
      </c>
    </row>
    <row r="426" spans="1:74">
      <c r="B426" s="63"/>
      <c r="C426" s="63"/>
      <c r="D426" s="78"/>
      <c r="E426" s="78"/>
      <c r="F426" s="81"/>
      <c r="G426" s="74"/>
      <c r="H426" s="78"/>
      <c r="I426" s="78"/>
      <c r="J426" s="78"/>
      <c r="K426" s="81"/>
      <c r="L426" s="63"/>
      <c r="M426" s="63"/>
      <c r="S426" s="63"/>
      <c r="T426" s="36"/>
      <c r="U426" s="36"/>
      <c r="V426" s="36"/>
      <c r="W426" s="36"/>
      <c r="X426" s="36"/>
      <c r="Y426" s="74"/>
      <c r="AL426" s="67" t="s">
        <v>6027</v>
      </c>
      <c r="AM426" s="68">
        <v>0</v>
      </c>
      <c r="AN426" s="68">
        <v>0</v>
      </c>
      <c r="AO426" s="68">
        <v>0</v>
      </c>
      <c r="AP426" s="68">
        <v>0</v>
      </c>
      <c r="AQ426" s="68">
        <v>0</v>
      </c>
      <c r="AR426" s="68">
        <v>0</v>
      </c>
      <c r="AS426" s="68">
        <v>0</v>
      </c>
      <c r="AT426" s="68">
        <v>0</v>
      </c>
      <c r="AU426" s="68">
        <v>0</v>
      </c>
      <c r="AV426" s="68">
        <v>2</v>
      </c>
      <c r="AW426" s="68">
        <v>10</v>
      </c>
      <c r="AX426" s="68">
        <v>51</v>
      </c>
      <c r="AY426" s="68">
        <v>115</v>
      </c>
      <c r="AZ426" s="68">
        <v>428</v>
      </c>
      <c r="BA426" s="68">
        <v>525</v>
      </c>
      <c r="BB426" s="68">
        <v>467</v>
      </c>
      <c r="BC426" s="68">
        <v>379</v>
      </c>
      <c r="BD426" s="69">
        <v>320</v>
      </c>
      <c r="BE426" s="67">
        <v>115</v>
      </c>
      <c r="BG426" s="67" t="s">
        <v>6027</v>
      </c>
    </row>
    <row r="427" spans="1:74">
      <c r="B427" s="63"/>
      <c r="C427" s="63"/>
      <c r="D427" s="78"/>
      <c r="E427" s="78"/>
      <c r="F427" s="81"/>
      <c r="G427" s="74"/>
      <c r="H427" s="78"/>
      <c r="I427" s="78"/>
      <c r="J427" s="78"/>
      <c r="K427" s="81"/>
      <c r="L427" s="63"/>
      <c r="M427" s="63"/>
      <c r="S427" s="37" t="s">
        <v>6023</v>
      </c>
      <c r="T427" s="37" t="s">
        <v>39</v>
      </c>
      <c r="U427" s="37" t="s">
        <v>40</v>
      </c>
      <c r="V427" s="37" t="s">
        <v>41</v>
      </c>
      <c r="W427" s="37" t="s">
        <v>42</v>
      </c>
      <c r="X427" s="37" t="s">
        <v>43</v>
      </c>
      <c r="Y427" s="37" t="s">
        <v>6024</v>
      </c>
      <c r="AL427" s="2" t="s">
        <v>6028</v>
      </c>
      <c r="AM427" s="30">
        <v>0</v>
      </c>
      <c r="AN427" s="30">
        <v>0</v>
      </c>
      <c r="AO427" s="30">
        <v>0</v>
      </c>
      <c r="AP427" s="30">
        <v>0</v>
      </c>
      <c r="AQ427" s="30">
        <v>0</v>
      </c>
      <c r="AR427" s="30">
        <v>0</v>
      </c>
      <c r="AS427" s="30">
        <v>0</v>
      </c>
      <c r="AT427" s="30">
        <v>0</v>
      </c>
      <c r="AU427" s="30">
        <v>0</v>
      </c>
      <c r="AV427" s="30">
        <v>1</v>
      </c>
      <c r="AW427" s="30">
        <v>7</v>
      </c>
      <c r="AX427" s="30">
        <v>40</v>
      </c>
      <c r="AY427" s="30">
        <v>42</v>
      </c>
      <c r="AZ427" s="30">
        <v>161</v>
      </c>
      <c r="BA427" s="30">
        <v>182</v>
      </c>
      <c r="BB427" s="30">
        <v>349</v>
      </c>
      <c r="BC427" s="30">
        <v>202</v>
      </c>
      <c r="BD427" s="60">
        <v>211</v>
      </c>
      <c r="BE427" s="30">
        <v>120</v>
      </c>
      <c r="BG427" s="2" t="s">
        <v>6028</v>
      </c>
    </row>
    <row r="428" spans="1:74">
      <c r="B428" s="63"/>
      <c r="C428" s="63"/>
      <c r="D428" s="78"/>
      <c r="E428" s="78"/>
      <c r="F428" s="81"/>
      <c r="G428" s="74"/>
      <c r="H428" s="78"/>
      <c r="I428" s="78"/>
      <c r="J428" s="78"/>
      <c r="K428" s="81"/>
      <c r="L428" s="63"/>
      <c r="M428" s="63"/>
      <c r="S428" s="37" t="s">
        <v>6039</v>
      </c>
      <c r="T428" s="86">
        <v>0</v>
      </c>
      <c r="U428" s="86">
        <v>0</v>
      </c>
      <c r="V428" s="59">
        <v>0</v>
      </c>
      <c r="W428" s="59">
        <v>0</v>
      </c>
      <c r="X428" s="59">
        <v>0</v>
      </c>
      <c r="Y428" s="53">
        <f t="shared" ref="Y428:Y437" si="56">SUM(T428:W428)</f>
        <v>0</v>
      </c>
      <c r="AL428" s="67" t="s">
        <v>6029</v>
      </c>
      <c r="AM428" s="68">
        <v>0</v>
      </c>
      <c r="AN428" s="68">
        <v>0</v>
      </c>
      <c r="AO428" s="68">
        <v>0</v>
      </c>
      <c r="AP428" s="68">
        <v>0</v>
      </c>
      <c r="AQ428" s="68">
        <v>0</v>
      </c>
      <c r="AR428" s="68">
        <v>0</v>
      </c>
      <c r="AS428" s="68">
        <v>0</v>
      </c>
      <c r="AT428" s="68">
        <v>0</v>
      </c>
      <c r="AU428" s="68">
        <v>0</v>
      </c>
      <c r="AV428" s="68">
        <v>0</v>
      </c>
      <c r="AW428" s="68">
        <v>0</v>
      </c>
      <c r="AX428" s="68">
        <v>13</v>
      </c>
      <c r="AY428" s="68">
        <v>33</v>
      </c>
      <c r="AZ428" s="68">
        <v>51</v>
      </c>
      <c r="BA428" s="68">
        <v>28</v>
      </c>
      <c r="BB428" s="68">
        <v>181</v>
      </c>
      <c r="BC428" s="68">
        <v>177</v>
      </c>
      <c r="BD428" s="69">
        <v>386</v>
      </c>
      <c r="BE428" s="67">
        <v>395</v>
      </c>
      <c r="BG428" s="67" t="s">
        <v>6029</v>
      </c>
      <c r="BR428" s="2"/>
      <c r="BV428" s="2"/>
    </row>
    <row r="429" spans="1:74">
      <c r="B429" s="63"/>
      <c r="C429" s="63"/>
      <c r="D429" s="78"/>
      <c r="E429" s="78"/>
      <c r="F429" s="81"/>
      <c r="G429" s="74"/>
      <c r="H429" s="74"/>
      <c r="I429" s="74"/>
      <c r="J429" s="74"/>
      <c r="K429" s="74"/>
      <c r="L429" s="63"/>
      <c r="M429" s="63"/>
      <c r="S429" s="37" t="s">
        <v>6040</v>
      </c>
      <c r="T429" s="59">
        <v>0</v>
      </c>
      <c r="U429" s="59">
        <v>0</v>
      </c>
      <c r="V429" s="59">
        <v>0</v>
      </c>
      <c r="W429" s="59">
        <v>0</v>
      </c>
      <c r="X429" s="59">
        <v>0</v>
      </c>
      <c r="Y429" s="53">
        <f t="shared" si="56"/>
        <v>0</v>
      </c>
      <c r="AL429" s="2" t="s">
        <v>6030</v>
      </c>
      <c r="AM429" s="30">
        <v>0</v>
      </c>
      <c r="AN429" s="30">
        <v>0</v>
      </c>
      <c r="AO429" s="30">
        <v>0</v>
      </c>
      <c r="AP429" s="30">
        <v>0</v>
      </c>
      <c r="AQ429" s="30">
        <v>0</v>
      </c>
      <c r="AR429" s="30">
        <v>0</v>
      </c>
      <c r="AS429" s="30">
        <v>0</v>
      </c>
      <c r="AT429" s="30">
        <v>0</v>
      </c>
      <c r="AU429" s="30">
        <v>0</v>
      </c>
      <c r="AV429" s="30">
        <v>0</v>
      </c>
      <c r="AW429" s="30">
        <v>0</v>
      </c>
      <c r="AX429" s="30">
        <v>0</v>
      </c>
      <c r="AY429" s="30">
        <v>0</v>
      </c>
      <c r="AZ429" s="30">
        <v>0</v>
      </c>
      <c r="BA429" s="30">
        <v>0</v>
      </c>
      <c r="BB429" s="30">
        <v>0</v>
      </c>
      <c r="BC429" s="30">
        <v>0</v>
      </c>
      <c r="BD429" s="60">
        <v>61</v>
      </c>
      <c r="BE429" s="30">
        <v>57</v>
      </c>
      <c r="BG429" s="2" t="s">
        <v>6030</v>
      </c>
      <c r="BR429" s="2"/>
      <c r="BV429" s="2"/>
    </row>
    <row r="430" spans="1:74">
      <c r="B430" s="63"/>
      <c r="C430" s="63"/>
      <c r="D430" s="78"/>
      <c r="E430" s="78"/>
      <c r="F430" s="81"/>
      <c r="G430" s="74"/>
      <c r="H430" s="74"/>
      <c r="I430" s="74"/>
      <c r="J430" s="74"/>
      <c r="K430" s="74"/>
      <c r="L430" s="63"/>
      <c r="M430" s="63"/>
      <c r="S430" s="37" t="s">
        <v>6041</v>
      </c>
      <c r="T430" s="86">
        <v>0</v>
      </c>
      <c r="U430" s="86">
        <v>0</v>
      </c>
      <c r="V430" s="59">
        <v>0</v>
      </c>
      <c r="W430" s="59">
        <v>0</v>
      </c>
      <c r="X430" s="59">
        <v>0</v>
      </c>
      <c r="Y430" s="53">
        <f t="shared" si="56"/>
        <v>0</v>
      </c>
      <c r="AL430" s="67" t="s">
        <v>6031</v>
      </c>
      <c r="AM430" s="68">
        <v>0</v>
      </c>
      <c r="AN430" s="68">
        <v>0</v>
      </c>
      <c r="AO430" s="68">
        <v>0</v>
      </c>
      <c r="AP430" s="68">
        <v>0</v>
      </c>
      <c r="AQ430" s="68">
        <v>0</v>
      </c>
      <c r="AR430" s="68">
        <v>0</v>
      </c>
      <c r="AS430" s="68">
        <v>0</v>
      </c>
      <c r="AT430" s="68">
        <v>0</v>
      </c>
      <c r="AU430" s="68">
        <v>0</v>
      </c>
      <c r="AV430" s="68">
        <v>0</v>
      </c>
      <c r="AW430" s="68">
        <v>0</v>
      </c>
      <c r="AX430" s="68">
        <v>0</v>
      </c>
      <c r="AY430" s="68">
        <v>0</v>
      </c>
      <c r="AZ430" s="68">
        <v>0</v>
      </c>
      <c r="BA430" s="68">
        <v>0</v>
      </c>
      <c r="BB430" s="68">
        <v>0</v>
      </c>
      <c r="BC430" s="68">
        <v>0</v>
      </c>
      <c r="BD430" s="69">
        <v>0</v>
      </c>
      <c r="BE430" s="67">
        <v>0</v>
      </c>
      <c r="BG430" s="67" t="s">
        <v>6031</v>
      </c>
      <c r="BR430" s="2"/>
      <c r="BV430" s="2"/>
    </row>
    <row r="431" spans="1:74">
      <c r="B431" s="63"/>
      <c r="C431" s="63"/>
      <c r="D431" s="78"/>
      <c r="E431" s="78"/>
      <c r="F431" s="81"/>
      <c r="G431" s="74"/>
      <c r="H431" s="74"/>
      <c r="I431" s="74"/>
      <c r="J431" s="74"/>
      <c r="K431" s="74"/>
      <c r="L431" s="63"/>
      <c r="M431" s="63"/>
      <c r="S431" s="37" t="s">
        <v>6042</v>
      </c>
      <c r="T431" s="46">
        <v>0</v>
      </c>
      <c r="U431" s="46">
        <v>0</v>
      </c>
      <c r="V431" s="46">
        <v>0</v>
      </c>
      <c r="W431" s="46">
        <v>0</v>
      </c>
      <c r="X431" s="46">
        <v>0</v>
      </c>
      <c r="Y431" s="53">
        <f t="shared" si="56"/>
        <v>0</v>
      </c>
      <c r="BR431" s="2"/>
      <c r="BV431" s="2"/>
    </row>
    <row r="432" spans="1:74">
      <c r="B432" s="63"/>
      <c r="C432" s="63"/>
      <c r="D432" s="78"/>
      <c r="E432" s="78"/>
      <c r="F432" s="81"/>
      <c r="G432" s="74"/>
      <c r="H432" s="74"/>
      <c r="I432" s="74"/>
      <c r="J432" s="74"/>
      <c r="K432" s="74"/>
      <c r="L432" s="63"/>
      <c r="M432" s="63"/>
      <c r="S432" s="37" t="s">
        <v>5973</v>
      </c>
      <c r="T432" s="46">
        <v>0</v>
      </c>
      <c r="U432" s="46">
        <v>0</v>
      </c>
      <c r="V432" s="46">
        <v>0</v>
      </c>
      <c r="W432" s="46">
        <v>3</v>
      </c>
      <c r="X432" s="46">
        <v>0</v>
      </c>
      <c r="Y432" s="53">
        <f t="shared" si="56"/>
        <v>3</v>
      </c>
      <c r="BR432" s="2"/>
      <c r="BV432" s="2"/>
    </row>
    <row r="433" spans="1:74">
      <c r="B433" s="63"/>
      <c r="C433" s="63"/>
      <c r="D433" s="78"/>
      <c r="E433" s="78"/>
      <c r="F433" s="81"/>
      <c r="G433" s="74"/>
      <c r="H433" s="74"/>
      <c r="I433" s="74"/>
      <c r="J433" s="74"/>
      <c r="K433" s="74"/>
      <c r="L433" s="63"/>
      <c r="M433" s="63"/>
      <c r="S433" s="49" t="s">
        <v>5976</v>
      </c>
      <c r="T433" s="50">
        <v>0</v>
      </c>
      <c r="U433" s="50">
        <v>4</v>
      </c>
      <c r="V433" s="50">
        <v>0</v>
      </c>
      <c r="W433" s="50">
        <v>6</v>
      </c>
      <c r="X433" s="50">
        <v>11</v>
      </c>
      <c r="Y433" s="53">
        <f t="shared" si="56"/>
        <v>10</v>
      </c>
      <c r="BR433" s="2"/>
      <c r="BV433" s="2"/>
    </row>
    <row r="434" spans="1:74">
      <c r="B434" s="63"/>
      <c r="C434" s="63"/>
      <c r="D434" s="78"/>
      <c r="E434" s="78"/>
      <c r="F434" s="81"/>
      <c r="G434" s="74"/>
      <c r="H434" s="74"/>
      <c r="I434" s="74"/>
      <c r="J434" s="74"/>
      <c r="K434" s="74"/>
      <c r="L434" s="63"/>
      <c r="M434" s="63"/>
      <c r="S434" s="37" t="s">
        <v>5977</v>
      </c>
      <c r="T434" s="72">
        <v>0</v>
      </c>
      <c r="U434" s="72">
        <v>8</v>
      </c>
      <c r="V434" s="72">
        <v>1</v>
      </c>
      <c r="W434" s="72">
        <v>30</v>
      </c>
      <c r="X434" s="46">
        <v>115</v>
      </c>
      <c r="Y434" s="53">
        <f t="shared" si="56"/>
        <v>39</v>
      </c>
      <c r="BR434" s="2"/>
      <c r="BV434" s="2"/>
    </row>
    <row r="435" spans="1:74">
      <c r="B435" s="63"/>
      <c r="C435" s="63"/>
      <c r="D435" s="78"/>
      <c r="E435" s="78"/>
      <c r="F435" s="81"/>
      <c r="G435" s="74"/>
      <c r="H435" s="74"/>
      <c r="I435" s="74"/>
      <c r="J435" s="74"/>
      <c r="K435" s="74"/>
      <c r="L435" s="63"/>
      <c r="M435" s="63"/>
      <c r="S435" s="49" t="s">
        <v>6005</v>
      </c>
      <c r="T435" s="50">
        <v>13</v>
      </c>
      <c r="U435" s="50">
        <v>23</v>
      </c>
      <c r="V435" s="50">
        <v>15</v>
      </c>
      <c r="W435" s="50">
        <v>69</v>
      </c>
      <c r="X435" s="50">
        <v>395</v>
      </c>
      <c r="Y435" s="53">
        <f t="shared" si="56"/>
        <v>120</v>
      </c>
      <c r="BR435" s="2"/>
      <c r="BV435" s="2"/>
    </row>
    <row r="436" spans="1:74">
      <c r="B436" s="63"/>
      <c r="C436" s="63"/>
      <c r="D436" s="63"/>
      <c r="E436" s="63"/>
      <c r="F436" s="63"/>
      <c r="G436" s="63"/>
      <c r="H436" s="63"/>
      <c r="I436" s="63"/>
      <c r="J436" s="63"/>
      <c r="K436" s="63"/>
      <c r="L436" s="63"/>
      <c r="M436" s="63"/>
      <c r="S436" s="53" t="s">
        <v>6007</v>
      </c>
      <c r="T436" s="46">
        <v>0</v>
      </c>
      <c r="U436" s="46">
        <v>0</v>
      </c>
      <c r="V436" s="46">
        <v>0</v>
      </c>
      <c r="W436" s="46">
        <v>57</v>
      </c>
      <c r="X436" s="46">
        <v>0</v>
      </c>
      <c r="Y436" s="53">
        <f t="shared" si="56"/>
        <v>57</v>
      </c>
      <c r="BR436" s="2"/>
      <c r="BV436" s="2"/>
    </row>
    <row r="437" spans="1:74">
      <c r="B437" s="63"/>
      <c r="C437" s="63"/>
      <c r="D437" s="63"/>
      <c r="E437" s="63"/>
      <c r="F437" s="63"/>
      <c r="G437" s="63"/>
      <c r="H437" s="63"/>
      <c r="I437" s="63"/>
      <c r="J437" s="63"/>
      <c r="K437" s="63"/>
      <c r="L437" s="63"/>
      <c r="M437" s="63"/>
      <c r="T437" s="74">
        <f>SUM(T428:T436)</f>
        <v>13</v>
      </c>
      <c r="U437" s="74">
        <f>SUM(U428:U436)</f>
        <v>35</v>
      </c>
      <c r="V437" s="74">
        <f>SUM(V428:V436)</f>
        <v>16</v>
      </c>
      <c r="W437" s="74">
        <f>SUM(W428:W436)</f>
        <v>165</v>
      </c>
      <c r="X437" s="74">
        <f>SUM(X428:X436)</f>
        <v>521</v>
      </c>
      <c r="Y437" s="53">
        <f t="shared" si="56"/>
        <v>229</v>
      </c>
      <c r="BR437" s="2"/>
      <c r="BV437" s="2"/>
    </row>
    <row r="438" spans="1:74">
      <c r="B438" s="63"/>
      <c r="C438" s="63"/>
      <c r="D438" s="63"/>
      <c r="E438" s="63"/>
      <c r="F438" s="63"/>
      <c r="G438" s="63"/>
      <c r="H438" s="63"/>
      <c r="I438" s="63"/>
      <c r="J438" s="63"/>
      <c r="K438" s="63"/>
      <c r="L438" s="63"/>
      <c r="M438" s="63"/>
      <c r="BR438" s="2"/>
      <c r="BV438" s="2"/>
    </row>
    <row r="441" spans="1:74" ht="43.5" customHeight="1">
      <c r="A441" s="22" t="s">
        <v>5995</v>
      </c>
      <c r="B441" s="22" t="s">
        <v>26</v>
      </c>
      <c r="C441" s="22" t="s">
        <v>5960</v>
      </c>
      <c r="D441" s="22" t="s">
        <v>5961</v>
      </c>
      <c r="E441" s="22" t="s">
        <v>5962</v>
      </c>
      <c r="F441" s="22" t="s">
        <v>5963</v>
      </c>
      <c r="G441" s="22" t="s">
        <v>5964</v>
      </c>
      <c r="H441" s="22" t="s">
        <v>5965</v>
      </c>
      <c r="I441" s="22" t="s">
        <v>5966</v>
      </c>
      <c r="J441" s="22" t="s">
        <v>5967</v>
      </c>
      <c r="K441" s="23" t="s">
        <v>5968</v>
      </c>
      <c r="L441" s="24"/>
      <c r="M441" s="25" t="s">
        <v>6050</v>
      </c>
      <c r="S441" s="2" t="s">
        <v>5995</v>
      </c>
      <c r="AL441" s="1" t="s">
        <v>5970</v>
      </c>
      <c r="AM441" s="29" t="s">
        <v>5995</v>
      </c>
      <c r="AN441" s="30"/>
      <c r="AO441" s="30"/>
      <c r="AP441" s="30"/>
      <c r="BR441" s="2"/>
      <c r="BV441" s="2"/>
    </row>
    <row r="442" spans="1:74">
      <c r="A442" s="31" t="s">
        <v>37</v>
      </c>
      <c r="B442" s="31" t="s">
        <v>49</v>
      </c>
      <c r="C442" s="109">
        <v>2</v>
      </c>
      <c r="D442" s="57">
        <v>2</v>
      </c>
      <c r="E442" s="52">
        <v>0</v>
      </c>
      <c r="F442" s="52">
        <v>0</v>
      </c>
      <c r="G442" s="52">
        <v>0</v>
      </c>
      <c r="H442" s="52">
        <v>2</v>
      </c>
      <c r="I442" s="52">
        <v>0</v>
      </c>
      <c r="J442" s="52">
        <v>0</v>
      </c>
      <c r="K442" s="103">
        <f t="shared" ref="K442:K460" si="57">SUM(E442:J442)</f>
        <v>2</v>
      </c>
      <c r="L442" s="35"/>
      <c r="M442" s="36"/>
      <c r="S442" s="37" t="s">
        <v>5971</v>
      </c>
      <c r="T442" s="37" t="s">
        <v>39</v>
      </c>
      <c r="U442" s="37" t="s">
        <v>40</v>
      </c>
      <c r="V442" s="37" t="s">
        <v>41</v>
      </c>
      <c r="W442" s="37" t="s">
        <v>42</v>
      </c>
      <c r="X442" s="37" t="s">
        <v>43</v>
      </c>
      <c r="Y442" s="37" t="s">
        <v>44</v>
      </c>
      <c r="AL442" s="2" t="s">
        <v>5972</v>
      </c>
      <c r="AM442" s="30"/>
      <c r="AN442" s="30"/>
      <c r="AO442" s="30"/>
      <c r="AP442" s="30"/>
      <c r="BR442" s="2"/>
      <c r="BV442" s="2"/>
    </row>
    <row r="443" spans="1:74">
      <c r="A443" s="31" t="s">
        <v>37</v>
      </c>
      <c r="B443" s="31" t="s">
        <v>38</v>
      </c>
      <c r="C443" s="109">
        <v>10</v>
      </c>
      <c r="D443" s="57">
        <v>9</v>
      </c>
      <c r="E443" s="52">
        <v>0</v>
      </c>
      <c r="F443" s="52">
        <v>4</v>
      </c>
      <c r="G443" s="52">
        <v>0</v>
      </c>
      <c r="H443" s="52">
        <v>5</v>
      </c>
      <c r="I443" s="52">
        <v>0</v>
      </c>
      <c r="J443" s="52">
        <v>0</v>
      </c>
      <c r="K443" s="103">
        <f t="shared" si="57"/>
        <v>9</v>
      </c>
      <c r="M443" s="45">
        <v>11</v>
      </c>
      <c r="S443" s="37" t="s">
        <v>6039</v>
      </c>
      <c r="T443" s="86">
        <v>0</v>
      </c>
      <c r="U443" s="86">
        <v>0</v>
      </c>
      <c r="V443" s="59">
        <v>0</v>
      </c>
      <c r="W443" s="59">
        <v>0</v>
      </c>
      <c r="X443" s="59">
        <v>0</v>
      </c>
      <c r="Y443" s="37">
        <f t="shared" ref="Y443:Y451" si="58">SUM(T443:X443)</f>
        <v>0</v>
      </c>
      <c r="AL443" s="2" t="s">
        <v>5974</v>
      </c>
      <c r="AM443" s="30"/>
      <c r="AN443" s="30"/>
      <c r="AO443" s="30"/>
      <c r="AP443" s="30"/>
      <c r="BR443" s="2"/>
      <c r="BV443" s="2"/>
    </row>
    <row r="444" spans="1:74">
      <c r="A444" s="38" t="s">
        <v>45</v>
      </c>
      <c r="B444" s="38" t="s">
        <v>46</v>
      </c>
      <c r="C444" s="110">
        <v>8</v>
      </c>
      <c r="D444" s="39">
        <v>7</v>
      </c>
      <c r="E444" s="42">
        <v>0</v>
      </c>
      <c r="F444" s="42">
        <v>3</v>
      </c>
      <c r="G444" s="42">
        <v>0</v>
      </c>
      <c r="H444" s="42">
        <v>4</v>
      </c>
      <c r="I444" s="42">
        <v>0</v>
      </c>
      <c r="J444" s="42">
        <v>0</v>
      </c>
      <c r="K444" s="103">
        <f t="shared" si="57"/>
        <v>7</v>
      </c>
      <c r="L444" s="112"/>
      <c r="M444" s="113"/>
      <c r="S444" s="37" t="s">
        <v>6040</v>
      </c>
      <c r="T444" s="59">
        <v>0</v>
      </c>
      <c r="U444" s="59">
        <v>0</v>
      </c>
      <c r="V444" s="59">
        <v>0</v>
      </c>
      <c r="W444" s="59">
        <v>0</v>
      </c>
      <c r="X444" s="59">
        <v>0</v>
      </c>
      <c r="Y444" s="37">
        <f t="shared" si="58"/>
        <v>0</v>
      </c>
      <c r="AM444" s="30"/>
      <c r="AN444" s="30"/>
      <c r="AO444" s="30"/>
      <c r="AP444" s="30"/>
      <c r="BR444" s="2"/>
      <c r="BV444" s="2"/>
    </row>
    <row r="445" spans="1:74">
      <c r="A445" s="38" t="s">
        <v>45</v>
      </c>
      <c r="B445" s="38" t="s">
        <v>49</v>
      </c>
      <c r="C445" s="110">
        <v>2</v>
      </c>
      <c r="D445" s="39">
        <v>2</v>
      </c>
      <c r="E445" s="42">
        <v>0</v>
      </c>
      <c r="F445" s="42">
        <v>0</v>
      </c>
      <c r="G445" s="42">
        <v>0</v>
      </c>
      <c r="H445" s="42">
        <v>2</v>
      </c>
      <c r="I445" s="42">
        <v>0</v>
      </c>
      <c r="J445" s="42">
        <v>0</v>
      </c>
      <c r="K445" s="103">
        <f t="shared" si="57"/>
        <v>2</v>
      </c>
      <c r="L445" s="112"/>
      <c r="M445" s="113"/>
      <c r="S445" s="37" t="s">
        <v>6041</v>
      </c>
      <c r="T445" s="86">
        <v>0</v>
      </c>
      <c r="U445" s="86">
        <v>0</v>
      </c>
      <c r="V445" s="59">
        <v>0</v>
      </c>
      <c r="W445" s="59">
        <v>0</v>
      </c>
      <c r="X445" s="59">
        <v>0</v>
      </c>
      <c r="Y445" s="37">
        <f t="shared" si="58"/>
        <v>0</v>
      </c>
      <c r="AL445" s="2" t="s">
        <v>48</v>
      </c>
      <c r="AM445" s="2" t="s">
        <v>5978</v>
      </c>
      <c r="AN445" s="2" t="s">
        <v>5979</v>
      </c>
      <c r="AO445" s="2" t="s">
        <v>5980</v>
      </c>
      <c r="AP445" s="2" t="s">
        <v>5981</v>
      </c>
      <c r="AQ445" s="2" t="s">
        <v>5982</v>
      </c>
      <c r="AR445" s="2" t="s">
        <v>5983</v>
      </c>
      <c r="AS445" s="2" t="s">
        <v>5984</v>
      </c>
      <c r="AT445" s="51" t="s">
        <v>5985</v>
      </c>
      <c r="AU445" s="51" t="s">
        <v>5986</v>
      </c>
      <c r="AV445" s="2" t="s">
        <v>5987</v>
      </c>
      <c r="AW445" s="2" t="s">
        <v>5988</v>
      </c>
      <c r="AX445" s="2" t="s">
        <v>5989</v>
      </c>
      <c r="AY445" s="2" t="s">
        <v>5990</v>
      </c>
      <c r="AZ445" s="2" t="s">
        <v>5991</v>
      </c>
      <c r="BA445" s="2" t="s">
        <v>5992</v>
      </c>
      <c r="BB445" s="2" t="s">
        <v>5993</v>
      </c>
      <c r="BC445" s="2" t="s">
        <v>5994</v>
      </c>
      <c r="BD445" s="2" t="s">
        <v>5995</v>
      </c>
      <c r="BR445" s="2"/>
      <c r="BV445" s="2"/>
    </row>
    <row r="446" spans="1:74">
      <c r="A446" s="38" t="s">
        <v>45</v>
      </c>
      <c r="B446" s="38" t="s">
        <v>38</v>
      </c>
      <c r="C446" s="110">
        <v>43</v>
      </c>
      <c r="D446" s="39">
        <v>42</v>
      </c>
      <c r="E446" s="42">
        <v>0</v>
      </c>
      <c r="F446" s="42">
        <v>3</v>
      </c>
      <c r="G446" s="42">
        <v>1</v>
      </c>
      <c r="H446" s="42">
        <v>23</v>
      </c>
      <c r="I446" s="42">
        <v>15</v>
      </c>
      <c r="J446" s="42">
        <v>0</v>
      </c>
      <c r="K446" s="103">
        <f t="shared" si="57"/>
        <v>42</v>
      </c>
      <c r="L446" s="112"/>
      <c r="M446" s="113">
        <v>51</v>
      </c>
      <c r="S446" s="37" t="s">
        <v>6042</v>
      </c>
      <c r="T446" s="46">
        <v>0</v>
      </c>
      <c r="U446" s="46">
        <v>0</v>
      </c>
      <c r="V446" s="46">
        <v>0</v>
      </c>
      <c r="W446" s="46">
        <v>0</v>
      </c>
      <c r="X446" s="46">
        <v>0</v>
      </c>
      <c r="Y446" s="37">
        <f t="shared" si="58"/>
        <v>0</v>
      </c>
      <c r="AL446" s="2" t="s">
        <v>6006</v>
      </c>
      <c r="AM446" s="30">
        <v>0</v>
      </c>
      <c r="AN446" s="30">
        <v>0</v>
      </c>
      <c r="AO446" s="30">
        <v>0</v>
      </c>
      <c r="AP446" s="30">
        <v>0</v>
      </c>
      <c r="AQ446" s="30">
        <v>0</v>
      </c>
      <c r="AR446" s="30">
        <v>0</v>
      </c>
      <c r="AS446" s="30">
        <v>0</v>
      </c>
      <c r="AT446" s="29">
        <v>0</v>
      </c>
      <c r="AU446" s="29">
        <v>0</v>
      </c>
      <c r="AV446" s="30">
        <v>0</v>
      </c>
      <c r="AW446" s="30">
        <v>0</v>
      </c>
      <c r="AX446" s="30">
        <v>0</v>
      </c>
      <c r="AY446" s="30">
        <v>0</v>
      </c>
      <c r="AZ446" s="30">
        <v>0</v>
      </c>
      <c r="BA446" s="30">
        <v>0</v>
      </c>
      <c r="BB446" s="30">
        <v>0</v>
      </c>
      <c r="BC446" s="30">
        <v>0</v>
      </c>
      <c r="BD446" s="30">
        <v>0</v>
      </c>
      <c r="BR446" s="2"/>
      <c r="BV446" s="2"/>
    </row>
    <row r="447" spans="1:74">
      <c r="A447" s="114" t="s">
        <v>47</v>
      </c>
      <c r="B447" s="114" t="s">
        <v>46</v>
      </c>
      <c r="C447" s="109">
        <v>30</v>
      </c>
      <c r="D447" s="57">
        <v>28</v>
      </c>
      <c r="E447" s="52">
        <v>0</v>
      </c>
      <c r="F447" s="52">
        <v>4</v>
      </c>
      <c r="G447" s="52">
        <v>1</v>
      </c>
      <c r="H447" s="52">
        <v>23</v>
      </c>
      <c r="I447" s="52">
        <v>0</v>
      </c>
      <c r="J447" s="52">
        <v>0</v>
      </c>
      <c r="K447" s="103">
        <f t="shared" si="57"/>
        <v>28</v>
      </c>
      <c r="L447" s="35"/>
      <c r="M447" s="36"/>
      <c r="S447" s="37" t="s">
        <v>5973</v>
      </c>
      <c r="T447" s="46">
        <v>0</v>
      </c>
      <c r="U447" s="46">
        <v>4</v>
      </c>
      <c r="V447" s="46">
        <v>0</v>
      </c>
      <c r="W447" s="46">
        <v>7</v>
      </c>
      <c r="X447" s="46">
        <v>0</v>
      </c>
      <c r="Y447" s="37">
        <f t="shared" si="58"/>
        <v>11</v>
      </c>
      <c r="AL447" s="2" t="s">
        <v>6008</v>
      </c>
      <c r="AM447" s="30">
        <v>0</v>
      </c>
      <c r="AN447" s="30">
        <v>0</v>
      </c>
      <c r="AO447" s="30">
        <v>0</v>
      </c>
      <c r="AP447" s="30">
        <v>0</v>
      </c>
      <c r="AQ447" s="30">
        <v>0</v>
      </c>
      <c r="AR447" s="30">
        <v>0</v>
      </c>
      <c r="AS447" s="30">
        <v>0</v>
      </c>
      <c r="AT447" s="29">
        <v>0</v>
      </c>
      <c r="AU447" s="29">
        <v>0</v>
      </c>
      <c r="AV447" s="30">
        <v>0</v>
      </c>
      <c r="AW447" s="30">
        <v>0</v>
      </c>
      <c r="AX447" s="30">
        <v>0</v>
      </c>
      <c r="AY447" s="30">
        <v>0</v>
      </c>
      <c r="AZ447" s="30">
        <v>0</v>
      </c>
      <c r="BA447" s="30">
        <v>0</v>
      </c>
      <c r="BB447" s="30">
        <v>0</v>
      </c>
      <c r="BC447" s="30">
        <v>0</v>
      </c>
      <c r="BD447" s="30">
        <v>0</v>
      </c>
      <c r="BR447" s="2"/>
      <c r="BV447" s="2"/>
    </row>
    <row r="448" spans="1:74">
      <c r="A448" s="114" t="s">
        <v>47</v>
      </c>
      <c r="B448" s="114" t="s">
        <v>49</v>
      </c>
      <c r="C448" s="109">
        <v>58</v>
      </c>
      <c r="D448" s="57">
        <v>58</v>
      </c>
      <c r="E448" s="52">
        <v>0</v>
      </c>
      <c r="F448" s="52">
        <v>0</v>
      </c>
      <c r="G448" s="52">
        <v>0</v>
      </c>
      <c r="H448" s="52">
        <v>9</v>
      </c>
      <c r="I448" s="52">
        <v>49</v>
      </c>
      <c r="J448" s="52">
        <v>0</v>
      </c>
      <c r="K448" s="103">
        <f t="shared" si="57"/>
        <v>58</v>
      </c>
      <c r="L448" s="35"/>
      <c r="M448" s="36"/>
      <c r="S448" s="49" t="s">
        <v>5976</v>
      </c>
      <c r="T448" s="50">
        <v>0</v>
      </c>
      <c r="U448" s="50">
        <v>6</v>
      </c>
      <c r="V448" s="50">
        <v>1</v>
      </c>
      <c r="W448" s="50">
        <v>29</v>
      </c>
      <c r="X448" s="50">
        <v>15</v>
      </c>
      <c r="Y448" s="37">
        <f t="shared" si="58"/>
        <v>51</v>
      </c>
      <c r="AL448" s="2" t="s">
        <v>6010</v>
      </c>
      <c r="AM448" s="30">
        <v>0</v>
      </c>
      <c r="AN448" s="30">
        <v>0</v>
      </c>
      <c r="AO448" s="30">
        <v>0</v>
      </c>
      <c r="AP448" s="30">
        <v>0</v>
      </c>
      <c r="AQ448" s="30">
        <v>0</v>
      </c>
      <c r="AR448" s="30">
        <v>0</v>
      </c>
      <c r="AS448" s="30">
        <v>0</v>
      </c>
      <c r="AT448" s="29">
        <v>0</v>
      </c>
      <c r="AU448" s="29">
        <v>0</v>
      </c>
      <c r="AV448" s="30">
        <v>0</v>
      </c>
      <c r="AW448" s="30">
        <v>0</v>
      </c>
      <c r="AX448" s="30">
        <v>1</v>
      </c>
      <c r="AY448" s="30">
        <v>0</v>
      </c>
      <c r="AZ448" s="30">
        <v>0</v>
      </c>
      <c r="BA448" s="30">
        <v>0</v>
      </c>
      <c r="BB448" s="30">
        <v>0</v>
      </c>
      <c r="BC448" s="30">
        <v>0</v>
      </c>
      <c r="BD448" s="30">
        <v>0</v>
      </c>
      <c r="BR448" s="2"/>
      <c r="BV448" s="2"/>
    </row>
    <row r="449" spans="1:74">
      <c r="A449" s="114" t="s">
        <v>47</v>
      </c>
      <c r="B449" s="114" t="s">
        <v>50</v>
      </c>
      <c r="C449" s="109">
        <v>2</v>
      </c>
      <c r="D449" s="57">
        <v>0</v>
      </c>
      <c r="E449" s="52">
        <v>0</v>
      </c>
      <c r="F449" s="52">
        <v>0</v>
      </c>
      <c r="G449" s="52">
        <v>0</v>
      </c>
      <c r="H449" s="52">
        <v>0</v>
      </c>
      <c r="I449" s="52">
        <v>0</v>
      </c>
      <c r="J449" s="52">
        <v>0</v>
      </c>
      <c r="K449" s="103">
        <f t="shared" si="57"/>
        <v>0</v>
      </c>
      <c r="M449" s="63"/>
      <c r="S449" s="37" t="s">
        <v>5977</v>
      </c>
      <c r="T449" s="46">
        <v>6</v>
      </c>
      <c r="U449" s="46">
        <v>21</v>
      </c>
      <c r="V449" s="46">
        <v>2</v>
      </c>
      <c r="W449" s="46">
        <v>86</v>
      </c>
      <c r="X449" s="46">
        <v>320</v>
      </c>
      <c r="Y449" s="37">
        <f t="shared" si="58"/>
        <v>435</v>
      </c>
      <c r="AL449" s="2" t="s">
        <v>6011</v>
      </c>
      <c r="AM449" s="30">
        <v>0</v>
      </c>
      <c r="AN449" s="30">
        <v>0</v>
      </c>
      <c r="AO449" s="30">
        <v>0</v>
      </c>
      <c r="AP449" s="30">
        <v>0</v>
      </c>
      <c r="AQ449" s="30">
        <v>0</v>
      </c>
      <c r="AR449" s="30">
        <v>0</v>
      </c>
      <c r="AS449" s="30">
        <v>0</v>
      </c>
      <c r="AT449" s="29">
        <v>0</v>
      </c>
      <c r="AU449" s="29">
        <v>0</v>
      </c>
      <c r="AV449" s="30">
        <v>0</v>
      </c>
      <c r="AW449" s="30">
        <v>0</v>
      </c>
      <c r="AX449" s="30">
        <v>1</v>
      </c>
      <c r="AY449" s="30">
        <v>0</v>
      </c>
      <c r="AZ449" s="30">
        <v>0</v>
      </c>
      <c r="BA449" s="30">
        <v>0</v>
      </c>
      <c r="BB449" s="30">
        <v>0</v>
      </c>
      <c r="BC449" s="30">
        <v>0</v>
      </c>
      <c r="BD449" s="30">
        <v>0</v>
      </c>
      <c r="BR449" s="2"/>
      <c r="BV449" s="2"/>
    </row>
    <row r="450" spans="1:74">
      <c r="A450" s="114" t="s">
        <v>47</v>
      </c>
      <c r="B450" s="114" t="s">
        <v>53</v>
      </c>
      <c r="C450" s="109">
        <v>1</v>
      </c>
      <c r="D450" s="57">
        <v>1</v>
      </c>
      <c r="E450" s="52">
        <v>0</v>
      </c>
      <c r="F450" s="52">
        <v>0</v>
      </c>
      <c r="G450" s="52">
        <v>0</v>
      </c>
      <c r="H450" s="52">
        <v>1</v>
      </c>
      <c r="I450" s="52">
        <v>0</v>
      </c>
      <c r="J450" s="52">
        <v>0</v>
      </c>
      <c r="K450" s="103">
        <f t="shared" si="57"/>
        <v>1</v>
      </c>
      <c r="L450" s="35"/>
      <c r="M450" s="36"/>
      <c r="S450" s="49" t="s">
        <v>6005</v>
      </c>
      <c r="T450" s="50">
        <v>36</v>
      </c>
      <c r="U450" s="50">
        <v>70</v>
      </c>
      <c r="V450" s="50">
        <v>26</v>
      </c>
      <c r="W450" s="50">
        <v>168</v>
      </c>
      <c r="X450" s="50">
        <v>386</v>
      </c>
      <c r="Y450" s="37">
        <f t="shared" si="58"/>
        <v>686</v>
      </c>
      <c r="AL450" s="2" t="s">
        <v>6012</v>
      </c>
      <c r="AM450" s="30">
        <v>364</v>
      </c>
      <c r="AN450" s="30">
        <v>349</v>
      </c>
      <c r="AO450" s="30">
        <v>510</v>
      </c>
      <c r="AP450" s="30">
        <v>535</v>
      </c>
      <c r="AQ450" s="30">
        <v>579</v>
      </c>
      <c r="AR450" s="30">
        <v>91</v>
      </c>
      <c r="AS450" s="30">
        <v>181</v>
      </c>
      <c r="AT450" s="29">
        <v>166</v>
      </c>
      <c r="AU450" s="29">
        <v>123</v>
      </c>
      <c r="AV450" s="30">
        <v>6</v>
      </c>
      <c r="AW450" s="30">
        <v>0</v>
      </c>
      <c r="AX450" s="30">
        <v>1</v>
      </c>
      <c r="AY450" s="30">
        <v>0</v>
      </c>
      <c r="AZ450" s="30">
        <v>0</v>
      </c>
      <c r="BA450" s="30">
        <v>0</v>
      </c>
      <c r="BB450" s="30">
        <v>0</v>
      </c>
      <c r="BC450" s="30">
        <v>0</v>
      </c>
      <c r="BD450" s="30">
        <v>0</v>
      </c>
      <c r="BR450" s="2"/>
      <c r="BV450" s="2"/>
    </row>
    <row r="451" spans="1:74">
      <c r="A451" s="114" t="s">
        <v>47</v>
      </c>
      <c r="B451" s="114" t="s">
        <v>38</v>
      </c>
      <c r="C451" s="109">
        <v>349</v>
      </c>
      <c r="D451" s="57">
        <v>348</v>
      </c>
      <c r="E451" s="52">
        <v>6</v>
      </c>
      <c r="F451" s="52">
        <v>17</v>
      </c>
      <c r="G451" s="52">
        <v>1</v>
      </c>
      <c r="H451" s="52">
        <v>53</v>
      </c>
      <c r="I451" s="52">
        <v>271</v>
      </c>
      <c r="J451" s="52">
        <v>0</v>
      </c>
      <c r="K451" s="103">
        <f t="shared" si="57"/>
        <v>348</v>
      </c>
      <c r="L451" s="35"/>
      <c r="M451" s="36">
        <f>SUM(K447:K451)</f>
        <v>435</v>
      </c>
      <c r="S451" s="53" t="s">
        <v>6007</v>
      </c>
      <c r="T451" s="46">
        <v>0</v>
      </c>
      <c r="U451" s="46">
        <v>0</v>
      </c>
      <c r="V451" s="46">
        <v>0</v>
      </c>
      <c r="W451" s="46">
        <v>62</v>
      </c>
      <c r="X451" s="46">
        <v>0</v>
      </c>
      <c r="Y451" s="37">
        <f t="shared" si="58"/>
        <v>62</v>
      </c>
      <c r="AL451" s="2" t="s">
        <v>6015</v>
      </c>
      <c r="AM451" s="30">
        <v>3</v>
      </c>
      <c r="AN451" s="30">
        <v>0</v>
      </c>
      <c r="AO451" s="30">
        <v>1</v>
      </c>
      <c r="AP451" s="30">
        <v>1</v>
      </c>
      <c r="AQ451" s="30">
        <v>1</v>
      </c>
      <c r="AR451" s="30">
        <v>0</v>
      </c>
      <c r="AS451" s="30">
        <v>0</v>
      </c>
      <c r="AT451" s="29">
        <v>0</v>
      </c>
      <c r="AU451" s="29">
        <v>0</v>
      </c>
      <c r="AV451" s="30">
        <v>1</v>
      </c>
      <c r="AW451" s="30">
        <v>2</v>
      </c>
      <c r="AX451" s="30">
        <v>1</v>
      </c>
      <c r="AY451" s="30">
        <v>1</v>
      </c>
      <c r="AZ451" s="30">
        <v>0</v>
      </c>
      <c r="BA451" s="30">
        <v>0</v>
      </c>
      <c r="BB451" s="30">
        <v>1</v>
      </c>
      <c r="BC451" s="30">
        <v>0</v>
      </c>
      <c r="BD451" s="30">
        <v>0</v>
      </c>
      <c r="BR451" s="2"/>
      <c r="BV451" s="2"/>
    </row>
    <row r="452" spans="1:74">
      <c r="A452" s="38" t="s">
        <v>51</v>
      </c>
      <c r="B452" s="38" t="s">
        <v>46</v>
      </c>
      <c r="C452" s="110">
        <v>92</v>
      </c>
      <c r="D452" s="39">
        <v>89</v>
      </c>
      <c r="E452" s="42">
        <v>4</v>
      </c>
      <c r="F452" s="42">
        <v>17</v>
      </c>
      <c r="G452" s="42">
        <v>2</v>
      </c>
      <c r="H452" s="42">
        <v>66</v>
      </c>
      <c r="I452" s="42">
        <v>0</v>
      </c>
      <c r="J452" s="42">
        <v>0</v>
      </c>
      <c r="K452" s="103">
        <f t="shared" si="57"/>
        <v>89</v>
      </c>
      <c r="L452" s="112"/>
      <c r="M452" s="113"/>
      <c r="T452" s="2">
        <f t="shared" ref="T452:Y452" si="59">SUM(T443:T451)</f>
        <v>42</v>
      </c>
      <c r="U452" s="2">
        <f t="shared" si="59"/>
        <v>101</v>
      </c>
      <c r="V452" s="2">
        <f t="shared" si="59"/>
        <v>29</v>
      </c>
      <c r="W452" s="2">
        <f t="shared" si="59"/>
        <v>352</v>
      </c>
      <c r="X452" s="2">
        <f t="shared" si="59"/>
        <v>721</v>
      </c>
      <c r="Y452" s="2">
        <f t="shared" si="59"/>
        <v>1245</v>
      </c>
      <c r="AL452" s="2" t="s">
        <v>6016</v>
      </c>
      <c r="AM452" s="30">
        <v>3</v>
      </c>
      <c r="AN452" s="30">
        <v>3</v>
      </c>
      <c r="AO452" s="30">
        <v>1</v>
      </c>
      <c r="AP452" s="30">
        <v>1</v>
      </c>
      <c r="AQ452" s="30">
        <v>1</v>
      </c>
      <c r="AR452" s="30">
        <v>0</v>
      </c>
      <c r="AS452" s="30">
        <v>0</v>
      </c>
      <c r="AT452" s="29">
        <v>0</v>
      </c>
      <c r="AU452" s="29">
        <v>1</v>
      </c>
      <c r="AV452" s="30">
        <v>1</v>
      </c>
      <c r="AW452" s="30">
        <v>0</v>
      </c>
      <c r="AX452" s="30">
        <v>0</v>
      </c>
      <c r="AY452" s="30">
        <v>1</v>
      </c>
      <c r="AZ452" s="30">
        <v>0</v>
      </c>
      <c r="BA452" s="30">
        <v>0</v>
      </c>
      <c r="BB452" s="30">
        <v>1</v>
      </c>
      <c r="BC452" s="30">
        <v>0</v>
      </c>
      <c r="BD452" s="30">
        <v>0</v>
      </c>
      <c r="BR452" s="2"/>
      <c r="BV452" s="2"/>
    </row>
    <row r="453" spans="1:74">
      <c r="A453" s="38" t="s">
        <v>51</v>
      </c>
      <c r="B453" s="38" t="s">
        <v>49</v>
      </c>
      <c r="C453" s="110">
        <v>32</v>
      </c>
      <c r="D453" s="39">
        <v>31</v>
      </c>
      <c r="E453" s="42">
        <v>0</v>
      </c>
      <c r="F453" s="42">
        <v>0</v>
      </c>
      <c r="G453" s="42">
        <v>1</v>
      </c>
      <c r="H453" s="42">
        <v>30</v>
      </c>
      <c r="I453" s="42">
        <v>0</v>
      </c>
      <c r="J453" s="42">
        <v>0</v>
      </c>
      <c r="K453" s="103">
        <f t="shared" si="57"/>
        <v>31</v>
      </c>
      <c r="L453" s="112"/>
      <c r="M453" s="113"/>
      <c r="AL453" s="2" t="s">
        <v>6017</v>
      </c>
      <c r="AM453" s="30">
        <v>10</v>
      </c>
      <c r="AN453" s="30">
        <v>3</v>
      </c>
      <c r="AO453" s="30">
        <v>5</v>
      </c>
      <c r="AP453" s="30">
        <v>3</v>
      </c>
      <c r="AQ453" s="30">
        <v>2</v>
      </c>
      <c r="AR453" s="30">
        <v>0</v>
      </c>
      <c r="AS453" s="30">
        <v>0</v>
      </c>
      <c r="AT453" s="29">
        <v>0</v>
      </c>
      <c r="AU453" s="29">
        <v>1</v>
      </c>
      <c r="AV453" s="30">
        <v>1</v>
      </c>
      <c r="AW453" s="30">
        <v>0</v>
      </c>
      <c r="AX453" s="30">
        <v>0</v>
      </c>
      <c r="AY453" s="30">
        <v>1</v>
      </c>
      <c r="AZ453" s="30">
        <v>0</v>
      </c>
      <c r="BA453" s="30">
        <v>0</v>
      </c>
      <c r="BB453" s="30">
        <v>1</v>
      </c>
      <c r="BC453" s="30">
        <v>0</v>
      </c>
      <c r="BD453" s="30">
        <v>0</v>
      </c>
      <c r="BR453" s="2"/>
      <c r="BV453" s="2"/>
    </row>
    <row r="454" spans="1:74">
      <c r="A454" s="38" t="s">
        <v>51</v>
      </c>
      <c r="B454" s="38" t="s">
        <v>50</v>
      </c>
      <c r="C454" s="110">
        <v>2</v>
      </c>
      <c r="D454" s="39">
        <v>2</v>
      </c>
      <c r="E454" s="42">
        <v>0</v>
      </c>
      <c r="F454" s="42">
        <v>2</v>
      </c>
      <c r="G454" s="42">
        <v>0</v>
      </c>
      <c r="H454" s="42">
        <v>0</v>
      </c>
      <c r="I454" s="42">
        <v>0</v>
      </c>
      <c r="J454" s="42">
        <v>0</v>
      </c>
      <c r="K454" s="103">
        <f t="shared" si="57"/>
        <v>2</v>
      </c>
      <c r="L454" s="112"/>
      <c r="M454" s="113"/>
      <c r="AL454" s="2" t="s">
        <v>6018</v>
      </c>
      <c r="AM454" s="30">
        <v>51</v>
      </c>
      <c r="AN454" s="30">
        <v>46</v>
      </c>
      <c r="AO454" s="30">
        <v>37</v>
      </c>
      <c r="AP454" s="30">
        <v>28</v>
      </c>
      <c r="AQ454" s="30">
        <v>23</v>
      </c>
      <c r="AR454" s="30">
        <v>12</v>
      </c>
      <c r="AS454" s="30">
        <v>18</v>
      </c>
      <c r="AT454" s="29">
        <v>8</v>
      </c>
      <c r="AU454" s="29">
        <v>10</v>
      </c>
      <c r="AV454" s="30">
        <v>4</v>
      </c>
      <c r="AW454" s="30">
        <v>1</v>
      </c>
      <c r="AX454" s="30">
        <v>5</v>
      </c>
      <c r="AY454" s="30">
        <v>3</v>
      </c>
      <c r="AZ454" s="30">
        <v>0</v>
      </c>
      <c r="BA454" s="30">
        <v>0</v>
      </c>
      <c r="BB454" s="30">
        <v>2</v>
      </c>
      <c r="BC454" s="30">
        <v>0</v>
      </c>
      <c r="BD454" s="30">
        <v>0</v>
      </c>
      <c r="BR454" s="2"/>
      <c r="BV454" s="2"/>
    </row>
    <row r="455" spans="1:74">
      <c r="A455" s="38" t="s">
        <v>51</v>
      </c>
      <c r="B455" s="38" t="s">
        <v>53</v>
      </c>
      <c r="C455" s="110">
        <v>1</v>
      </c>
      <c r="D455" s="39">
        <v>1</v>
      </c>
      <c r="E455" s="42">
        <v>0</v>
      </c>
      <c r="F455" s="42">
        <v>0</v>
      </c>
      <c r="G455" s="42">
        <v>0</v>
      </c>
      <c r="H455" s="42">
        <v>1</v>
      </c>
      <c r="I455" s="42">
        <v>0</v>
      </c>
      <c r="J455" s="42">
        <v>0</v>
      </c>
      <c r="K455" s="103">
        <f t="shared" si="57"/>
        <v>1</v>
      </c>
      <c r="L455" s="112"/>
      <c r="M455" s="113"/>
      <c r="S455" s="37" t="s">
        <v>6014</v>
      </c>
      <c r="T455" s="37" t="s">
        <v>39</v>
      </c>
      <c r="U455" s="37" t="s">
        <v>40</v>
      </c>
      <c r="V455" s="37" t="s">
        <v>41</v>
      </c>
      <c r="W455" s="37" t="s">
        <v>42</v>
      </c>
      <c r="X455" s="37" t="s">
        <v>43</v>
      </c>
      <c r="Y455" s="37" t="s">
        <v>44</v>
      </c>
      <c r="BR455" s="2"/>
      <c r="BV455" s="2"/>
    </row>
    <row r="456" spans="1:74">
      <c r="A456" s="38" t="s">
        <v>51</v>
      </c>
      <c r="B456" s="38" t="s">
        <v>38</v>
      </c>
      <c r="C456" s="110">
        <v>565</v>
      </c>
      <c r="D456" s="39">
        <v>563</v>
      </c>
      <c r="E456" s="42">
        <v>32</v>
      </c>
      <c r="F456" s="42">
        <v>51</v>
      </c>
      <c r="G456" s="42">
        <v>23</v>
      </c>
      <c r="H456" s="42">
        <v>71</v>
      </c>
      <c r="I456" s="42">
        <v>386</v>
      </c>
      <c r="J456" s="42">
        <v>0</v>
      </c>
      <c r="K456" s="103">
        <f t="shared" si="57"/>
        <v>563</v>
      </c>
      <c r="L456" s="112"/>
      <c r="M456" s="113">
        <f>SUM(K452:K456)</f>
        <v>686</v>
      </c>
      <c r="S456" s="37" t="s">
        <v>6039</v>
      </c>
      <c r="T456" s="86">
        <v>0</v>
      </c>
      <c r="U456" s="86">
        <v>0</v>
      </c>
      <c r="V456" s="59">
        <v>0</v>
      </c>
      <c r="W456" s="59">
        <v>0</v>
      </c>
      <c r="X456" s="59">
        <v>0</v>
      </c>
      <c r="Y456" s="37">
        <f t="shared" ref="Y456:Y464" si="60">SUM(T456:X456)</f>
        <v>0</v>
      </c>
      <c r="BR456" s="2"/>
      <c r="BV456" s="2"/>
    </row>
    <row r="457" spans="1:74">
      <c r="A457" s="114" t="s">
        <v>52</v>
      </c>
      <c r="B457" s="114" t="s">
        <v>46</v>
      </c>
      <c r="C457" s="109">
        <v>1</v>
      </c>
      <c r="D457" s="52">
        <v>1</v>
      </c>
      <c r="E457" s="52">
        <v>0</v>
      </c>
      <c r="F457" s="52">
        <v>0</v>
      </c>
      <c r="G457" s="52">
        <v>0</v>
      </c>
      <c r="H457" s="52">
        <v>1</v>
      </c>
      <c r="I457" s="52">
        <v>0</v>
      </c>
      <c r="J457" s="52">
        <v>0</v>
      </c>
      <c r="K457" s="103">
        <f t="shared" si="57"/>
        <v>1</v>
      </c>
      <c r="L457" s="85"/>
      <c r="M457" s="61"/>
      <c r="S457" s="37" t="s">
        <v>6040</v>
      </c>
      <c r="T457" s="59">
        <v>0</v>
      </c>
      <c r="U457" s="59">
        <v>0</v>
      </c>
      <c r="V457" s="59">
        <v>0</v>
      </c>
      <c r="W457" s="59">
        <v>0</v>
      </c>
      <c r="X457" s="59">
        <v>0</v>
      </c>
      <c r="Y457" s="37">
        <f t="shared" si="60"/>
        <v>0</v>
      </c>
      <c r="BR457" s="2"/>
      <c r="BV457" s="2"/>
    </row>
    <row r="458" spans="1:74">
      <c r="A458" s="114" t="s">
        <v>52</v>
      </c>
      <c r="B458" s="114" t="s">
        <v>49</v>
      </c>
      <c r="C458" s="109">
        <v>58</v>
      </c>
      <c r="D458" s="52">
        <v>58</v>
      </c>
      <c r="E458" s="52">
        <v>0</v>
      </c>
      <c r="F458" s="52">
        <v>0</v>
      </c>
      <c r="G458" s="52">
        <v>0</v>
      </c>
      <c r="H458" s="52">
        <v>58</v>
      </c>
      <c r="I458" s="52">
        <v>0</v>
      </c>
      <c r="J458" s="52">
        <v>0</v>
      </c>
      <c r="K458" s="103">
        <f t="shared" si="57"/>
        <v>58</v>
      </c>
      <c r="L458" s="85"/>
      <c r="M458" s="61"/>
      <c r="S458" s="37" t="s">
        <v>6041</v>
      </c>
      <c r="T458" s="86">
        <v>0</v>
      </c>
      <c r="U458" s="86">
        <v>0</v>
      </c>
      <c r="V458" s="59">
        <v>0</v>
      </c>
      <c r="W458" s="59">
        <v>0</v>
      </c>
      <c r="X458" s="59">
        <v>0</v>
      </c>
      <c r="Y458" s="37">
        <f t="shared" si="60"/>
        <v>0</v>
      </c>
      <c r="BR458" s="2"/>
      <c r="BV458" s="2"/>
    </row>
    <row r="459" spans="1:74">
      <c r="A459" s="114" t="s">
        <v>52</v>
      </c>
      <c r="B459" s="114" t="s">
        <v>38</v>
      </c>
      <c r="C459" s="109">
        <v>3</v>
      </c>
      <c r="D459" s="52">
        <v>3</v>
      </c>
      <c r="E459" s="52">
        <v>0</v>
      </c>
      <c r="F459" s="52">
        <v>0</v>
      </c>
      <c r="G459" s="52">
        <v>0</v>
      </c>
      <c r="H459" s="52">
        <v>3</v>
      </c>
      <c r="I459" s="52">
        <v>0</v>
      </c>
      <c r="J459" s="52">
        <v>0</v>
      </c>
      <c r="K459" s="103">
        <f t="shared" si="57"/>
        <v>3</v>
      </c>
      <c r="L459" s="85"/>
      <c r="M459" s="61">
        <f>SUM(K457:K459)</f>
        <v>62</v>
      </c>
      <c r="S459" s="37" t="s">
        <v>6042</v>
      </c>
      <c r="T459" s="46">
        <v>0</v>
      </c>
      <c r="U459" s="46">
        <v>0</v>
      </c>
      <c r="V459" s="46">
        <v>0</v>
      </c>
      <c r="W459" s="46">
        <v>0</v>
      </c>
      <c r="X459" s="46">
        <v>0</v>
      </c>
      <c r="Y459" s="37">
        <f t="shared" si="60"/>
        <v>0</v>
      </c>
      <c r="BR459" s="2"/>
      <c r="BV459" s="2"/>
    </row>
    <row r="460" spans="1:74">
      <c r="A460" s="116" t="s">
        <v>6026</v>
      </c>
      <c r="B460" s="117"/>
      <c r="C460" s="52">
        <f t="shared" ref="C460:J460" si="61">SUM(C442:C459)</f>
        <v>1259</v>
      </c>
      <c r="D460" s="52">
        <f t="shared" si="61"/>
        <v>1245</v>
      </c>
      <c r="E460" s="52">
        <f t="shared" si="61"/>
        <v>42</v>
      </c>
      <c r="F460" s="52">
        <f t="shared" si="61"/>
        <v>101</v>
      </c>
      <c r="G460" s="52">
        <f t="shared" si="61"/>
        <v>29</v>
      </c>
      <c r="H460" s="52">
        <f t="shared" si="61"/>
        <v>352</v>
      </c>
      <c r="I460" s="52">
        <f t="shared" si="61"/>
        <v>721</v>
      </c>
      <c r="J460" s="52">
        <f t="shared" si="61"/>
        <v>0</v>
      </c>
      <c r="K460" s="103">
        <f t="shared" si="57"/>
        <v>1245</v>
      </c>
      <c r="L460" s="85"/>
      <c r="M460" s="61">
        <f>SUM(M442:M459)</f>
        <v>1245</v>
      </c>
      <c r="S460" s="37" t="s">
        <v>5973</v>
      </c>
      <c r="T460" s="46">
        <v>0</v>
      </c>
      <c r="U460" s="46">
        <v>0</v>
      </c>
      <c r="V460" s="46">
        <v>0</v>
      </c>
      <c r="W460" s="46">
        <v>0</v>
      </c>
      <c r="X460" s="46">
        <v>0</v>
      </c>
      <c r="Y460" s="37">
        <f t="shared" si="60"/>
        <v>0</v>
      </c>
      <c r="BR460" s="2"/>
      <c r="BV460" s="2"/>
    </row>
    <row r="461" spans="1:74">
      <c r="S461" s="49" t="s">
        <v>5976</v>
      </c>
      <c r="T461" s="42">
        <v>0</v>
      </c>
      <c r="U461" s="42">
        <v>3</v>
      </c>
      <c r="V461" s="42">
        <v>0</v>
      </c>
      <c r="W461" s="42">
        <v>4</v>
      </c>
      <c r="X461" s="42">
        <v>0</v>
      </c>
      <c r="Y461" s="37">
        <f t="shared" si="60"/>
        <v>7</v>
      </c>
      <c r="AL461" s="2" t="s">
        <v>48</v>
      </c>
      <c r="AM461" s="2" t="s">
        <v>6021</v>
      </c>
      <c r="AN461" s="2" t="s">
        <v>5979</v>
      </c>
      <c r="AO461" s="2" t="s">
        <v>5980</v>
      </c>
      <c r="AP461" s="2" t="s">
        <v>5981</v>
      </c>
      <c r="AQ461" s="2" t="s">
        <v>5982</v>
      </c>
      <c r="AR461" s="2" t="s">
        <v>5983</v>
      </c>
      <c r="AS461" s="2" t="s">
        <v>5984</v>
      </c>
      <c r="AT461" s="51" t="s">
        <v>5985</v>
      </c>
      <c r="AU461" s="51" t="s">
        <v>5986</v>
      </c>
      <c r="AV461" s="2" t="s">
        <v>5987</v>
      </c>
      <c r="AW461" s="2" t="s">
        <v>5988</v>
      </c>
      <c r="AX461" s="2" t="s">
        <v>5989</v>
      </c>
      <c r="AY461" s="2" t="s">
        <v>5990</v>
      </c>
      <c r="AZ461" s="2" t="s">
        <v>5991</v>
      </c>
      <c r="BA461" s="2" t="s">
        <v>5992</v>
      </c>
      <c r="BB461" s="2" t="s">
        <v>5993</v>
      </c>
      <c r="BC461" s="2" t="s">
        <v>5994</v>
      </c>
      <c r="BD461" s="2" t="s">
        <v>5995</v>
      </c>
      <c r="BR461" s="2"/>
      <c r="BV461" s="2"/>
    </row>
    <row r="462" spans="1:74">
      <c r="S462" s="37" t="s">
        <v>5977</v>
      </c>
      <c r="T462" s="52">
        <v>0</v>
      </c>
      <c r="U462" s="52">
        <v>4</v>
      </c>
      <c r="V462" s="52">
        <v>1</v>
      </c>
      <c r="W462" s="52">
        <v>23</v>
      </c>
      <c r="X462" s="52">
        <v>0</v>
      </c>
      <c r="Y462" s="37">
        <f t="shared" si="60"/>
        <v>28</v>
      </c>
      <c r="AL462" s="2" t="s">
        <v>6019</v>
      </c>
      <c r="AM462" s="30">
        <v>713</v>
      </c>
      <c r="AN462" s="30">
        <v>352</v>
      </c>
      <c r="AO462" s="30">
        <v>266</v>
      </c>
      <c r="AP462" s="30">
        <v>249</v>
      </c>
      <c r="AQ462" s="30">
        <v>156</v>
      </c>
      <c r="AR462" s="30">
        <v>84</v>
      </c>
      <c r="AS462" s="30">
        <v>62</v>
      </c>
      <c r="AT462" s="29">
        <v>82</v>
      </c>
      <c r="AU462" s="29">
        <v>42</v>
      </c>
      <c r="AV462" s="30">
        <v>52</v>
      </c>
      <c r="AW462" s="30">
        <v>37</v>
      </c>
      <c r="AX462" s="30">
        <v>17</v>
      </c>
      <c r="AY462" s="30">
        <v>19</v>
      </c>
      <c r="AZ462" s="30">
        <v>37</v>
      </c>
      <c r="BA462" s="30">
        <v>13</v>
      </c>
      <c r="BB462" s="30">
        <v>19</v>
      </c>
      <c r="BC462" s="30">
        <v>16</v>
      </c>
      <c r="BD462" s="60">
        <v>11</v>
      </c>
      <c r="BR462" s="2"/>
      <c r="BV462" s="2"/>
    </row>
    <row r="463" spans="1:74">
      <c r="S463" s="49" t="s">
        <v>6005</v>
      </c>
      <c r="T463" s="42">
        <v>4</v>
      </c>
      <c r="U463" s="42">
        <v>17</v>
      </c>
      <c r="V463" s="42">
        <v>2</v>
      </c>
      <c r="W463" s="42">
        <v>66</v>
      </c>
      <c r="X463" s="42">
        <v>0</v>
      </c>
      <c r="Y463" s="37">
        <f t="shared" si="60"/>
        <v>89</v>
      </c>
      <c r="AL463" s="2" t="s">
        <v>6020</v>
      </c>
      <c r="AM463" s="30">
        <v>1</v>
      </c>
      <c r="AN463" s="30">
        <v>28</v>
      </c>
      <c r="AO463" s="30">
        <v>72</v>
      </c>
      <c r="AP463" s="30">
        <v>273</v>
      </c>
      <c r="AQ463" s="30">
        <v>355</v>
      </c>
      <c r="AR463" s="30">
        <v>161</v>
      </c>
      <c r="AS463" s="30">
        <v>145</v>
      </c>
      <c r="AT463" s="29">
        <v>92</v>
      </c>
      <c r="AU463" s="29">
        <v>72</v>
      </c>
      <c r="AV463" s="30">
        <v>60</v>
      </c>
      <c r="AW463" s="30">
        <v>43</v>
      </c>
      <c r="AX463" s="30">
        <v>40</v>
      </c>
      <c r="AY463" s="30">
        <v>31</v>
      </c>
      <c r="AZ463" s="30">
        <v>39</v>
      </c>
      <c r="BA463" s="30">
        <v>28</v>
      </c>
      <c r="BB463" s="30">
        <v>32</v>
      </c>
      <c r="BC463" s="30">
        <v>17</v>
      </c>
      <c r="BD463" s="60">
        <v>29</v>
      </c>
      <c r="BR463" s="2"/>
      <c r="BV463" s="2"/>
    </row>
    <row r="464" spans="1:74">
      <c r="S464" s="53" t="s">
        <v>6007</v>
      </c>
      <c r="T464" s="52">
        <v>0</v>
      </c>
      <c r="U464" s="52">
        <v>0</v>
      </c>
      <c r="V464" s="52">
        <v>0</v>
      </c>
      <c r="W464" s="52">
        <v>1</v>
      </c>
      <c r="X464" s="52">
        <v>0</v>
      </c>
      <c r="Y464" s="37">
        <f t="shared" si="60"/>
        <v>1</v>
      </c>
      <c r="AL464" s="67" t="s">
        <v>6013</v>
      </c>
      <c r="AM464" s="68">
        <v>0</v>
      </c>
      <c r="AN464" s="68">
        <v>0</v>
      </c>
      <c r="AO464" s="68">
        <v>0</v>
      </c>
      <c r="AP464" s="68">
        <v>0</v>
      </c>
      <c r="AQ464" s="68">
        <v>0</v>
      </c>
      <c r="AR464" s="68">
        <v>415</v>
      </c>
      <c r="AS464" s="68">
        <v>435</v>
      </c>
      <c r="AT464" s="106">
        <v>345</v>
      </c>
      <c r="AU464" s="106">
        <v>433</v>
      </c>
      <c r="AV464" s="68">
        <v>457</v>
      </c>
      <c r="AW464" s="68">
        <v>568</v>
      </c>
      <c r="AX464" s="68">
        <v>453</v>
      </c>
      <c r="AY464" s="68">
        <v>391</v>
      </c>
      <c r="AZ464" s="68">
        <v>236</v>
      </c>
      <c r="BA464" s="68">
        <v>35</v>
      </c>
      <c r="BB464" s="68">
        <v>44</v>
      </c>
      <c r="BC464" s="68">
        <v>12</v>
      </c>
      <c r="BD464" s="69">
        <v>15</v>
      </c>
      <c r="BR464" s="2"/>
      <c r="BV464" s="2"/>
    </row>
    <row r="465" spans="19:74">
      <c r="S465" s="63"/>
      <c r="T465" s="74">
        <f t="shared" ref="T465:Y465" si="62">SUM(T456:T464)</f>
        <v>4</v>
      </c>
      <c r="U465" s="74">
        <f t="shared" si="62"/>
        <v>24</v>
      </c>
      <c r="V465" s="74">
        <f t="shared" si="62"/>
        <v>3</v>
      </c>
      <c r="W465" s="74">
        <f t="shared" si="62"/>
        <v>94</v>
      </c>
      <c r="X465" s="74">
        <f t="shared" si="62"/>
        <v>0</v>
      </c>
      <c r="Y465" s="74">
        <f t="shared" si="62"/>
        <v>125</v>
      </c>
      <c r="AL465" s="2" t="s">
        <v>6025</v>
      </c>
      <c r="AM465" s="30">
        <v>0</v>
      </c>
      <c r="AN465" s="30">
        <v>0</v>
      </c>
      <c r="AO465" s="30">
        <v>0</v>
      </c>
      <c r="AP465" s="30">
        <v>0</v>
      </c>
      <c r="AQ465" s="30">
        <v>2</v>
      </c>
      <c r="AR465" s="30">
        <v>15</v>
      </c>
      <c r="AS465" s="30">
        <v>39</v>
      </c>
      <c r="AT465" s="29">
        <v>174</v>
      </c>
      <c r="AU465" s="29">
        <v>257</v>
      </c>
      <c r="AV465" s="30">
        <v>409</v>
      </c>
      <c r="AW465" s="30">
        <v>233</v>
      </c>
      <c r="AX465" s="30">
        <v>203</v>
      </c>
      <c r="AY465" s="30">
        <v>114</v>
      </c>
      <c r="AZ465" s="30">
        <v>154</v>
      </c>
      <c r="BA465" s="30">
        <v>112</v>
      </c>
      <c r="BB465" s="30">
        <v>124</v>
      </c>
      <c r="BC465" s="30">
        <v>60</v>
      </c>
      <c r="BD465" s="60">
        <v>87</v>
      </c>
      <c r="BR465" s="2"/>
      <c r="BV465" s="2"/>
    </row>
    <row r="466" spans="19:74">
      <c r="S466" s="63"/>
      <c r="T466" s="36"/>
      <c r="U466" s="36"/>
      <c r="V466" s="36"/>
      <c r="W466" s="36"/>
      <c r="X466" s="36"/>
      <c r="Y466" s="74"/>
      <c r="AL466" s="67" t="s">
        <v>6027</v>
      </c>
      <c r="AM466" s="68">
        <v>0</v>
      </c>
      <c r="AN466" s="68">
        <v>0</v>
      </c>
      <c r="AO466" s="68">
        <v>0</v>
      </c>
      <c r="AP466" s="68">
        <v>0</v>
      </c>
      <c r="AQ466" s="68">
        <v>0</v>
      </c>
      <c r="AR466" s="68">
        <v>0</v>
      </c>
      <c r="AS466" s="68">
        <v>0</v>
      </c>
      <c r="AT466" s="68">
        <v>0</v>
      </c>
      <c r="AU466" s="68">
        <v>0</v>
      </c>
      <c r="AV466" s="68">
        <v>2</v>
      </c>
      <c r="AW466" s="68">
        <v>10</v>
      </c>
      <c r="AX466" s="68">
        <v>51</v>
      </c>
      <c r="AY466" s="68">
        <v>115</v>
      </c>
      <c r="AZ466" s="68">
        <v>428</v>
      </c>
      <c r="BA466" s="68">
        <v>525</v>
      </c>
      <c r="BB466" s="68">
        <v>467</v>
      </c>
      <c r="BC466" s="68">
        <v>379</v>
      </c>
      <c r="BD466" s="69">
        <v>320</v>
      </c>
      <c r="BR466" s="2"/>
      <c r="BV466" s="2"/>
    </row>
    <row r="467" spans="19:74">
      <c r="S467" s="37" t="s">
        <v>6023</v>
      </c>
      <c r="T467" s="37" t="s">
        <v>39</v>
      </c>
      <c r="U467" s="37" t="s">
        <v>40</v>
      </c>
      <c r="V467" s="37" t="s">
        <v>41</v>
      </c>
      <c r="W467" s="37" t="s">
        <v>42</v>
      </c>
      <c r="X467" s="37" t="s">
        <v>43</v>
      </c>
      <c r="Y467" s="37" t="s">
        <v>6024</v>
      </c>
      <c r="AL467" s="2" t="s">
        <v>6028</v>
      </c>
      <c r="AM467" s="30">
        <v>0</v>
      </c>
      <c r="AN467" s="30">
        <v>0</v>
      </c>
      <c r="AO467" s="30">
        <v>0</v>
      </c>
      <c r="AP467" s="30">
        <v>0</v>
      </c>
      <c r="AQ467" s="30">
        <v>0</v>
      </c>
      <c r="AR467" s="30">
        <v>0</v>
      </c>
      <c r="AS467" s="30">
        <v>0</v>
      </c>
      <c r="AT467" s="30">
        <v>0</v>
      </c>
      <c r="AU467" s="30">
        <v>0</v>
      </c>
      <c r="AV467" s="30">
        <v>1</v>
      </c>
      <c r="AW467" s="30">
        <v>7</v>
      </c>
      <c r="AX467" s="30">
        <v>40</v>
      </c>
      <c r="AY467" s="30">
        <v>42</v>
      </c>
      <c r="AZ467" s="30">
        <v>161</v>
      </c>
      <c r="BA467" s="30">
        <v>182</v>
      </c>
      <c r="BB467" s="30">
        <v>349</v>
      </c>
      <c r="BC467" s="30">
        <v>202</v>
      </c>
      <c r="BD467" s="60">
        <v>211</v>
      </c>
      <c r="BR467" s="2"/>
      <c r="BV467" s="2"/>
    </row>
    <row r="468" spans="19:74">
      <c r="S468" s="37" t="s">
        <v>6039</v>
      </c>
      <c r="T468" s="86">
        <v>0</v>
      </c>
      <c r="U468" s="86">
        <v>0</v>
      </c>
      <c r="V468" s="59">
        <v>0</v>
      </c>
      <c r="W468" s="59">
        <v>0</v>
      </c>
      <c r="X468" s="59">
        <v>0</v>
      </c>
      <c r="Y468" s="53">
        <f t="shared" ref="Y468:Y476" si="63">SUM(T468:W468)</f>
        <v>0</v>
      </c>
      <c r="AL468" s="67" t="s">
        <v>6029</v>
      </c>
      <c r="AM468" s="68">
        <v>0</v>
      </c>
      <c r="AN468" s="68">
        <v>0</v>
      </c>
      <c r="AO468" s="68">
        <v>0</v>
      </c>
      <c r="AP468" s="68">
        <v>0</v>
      </c>
      <c r="AQ468" s="68">
        <v>0</v>
      </c>
      <c r="AR468" s="68">
        <v>0</v>
      </c>
      <c r="AS468" s="68">
        <v>0</v>
      </c>
      <c r="AT468" s="68">
        <v>0</v>
      </c>
      <c r="AU468" s="68">
        <v>0</v>
      </c>
      <c r="AV468" s="68">
        <v>0</v>
      </c>
      <c r="AW468" s="68">
        <v>0</v>
      </c>
      <c r="AX468" s="68">
        <v>13</v>
      </c>
      <c r="AY468" s="68">
        <v>33</v>
      </c>
      <c r="AZ468" s="68">
        <v>51</v>
      </c>
      <c r="BA468" s="68">
        <v>28</v>
      </c>
      <c r="BB468" s="68">
        <v>181</v>
      </c>
      <c r="BC468" s="68">
        <v>177</v>
      </c>
      <c r="BD468" s="69">
        <v>386</v>
      </c>
      <c r="BR468" s="2"/>
      <c r="BV468" s="2"/>
    </row>
    <row r="469" spans="19:74">
      <c r="S469" s="37" t="s">
        <v>6040</v>
      </c>
      <c r="T469" s="59">
        <v>0</v>
      </c>
      <c r="U469" s="59">
        <v>0</v>
      </c>
      <c r="V469" s="59">
        <v>0</v>
      </c>
      <c r="W469" s="59">
        <v>0</v>
      </c>
      <c r="X469" s="59">
        <v>0</v>
      </c>
      <c r="Y469" s="53">
        <f t="shared" si="63"/>
        <v>0</v>
      </c>
      <c r="AL469" s="2" t="s">
        <v>6030</v>
      </c>
      <c r="AM469" s="30">
        <v>0</v>
      </c>
      <c r="AN469" s="30">
        <v>0</v>
      </c>
      <c r="AO469" s="30">
        <v>0</v>
      </c>
      <c r="AP469" s="30">
        <v>0</v>
      </c>
      <c r="AQ469" s="30">
        <v>0</v>
      </c>
      <c r="AR469" s="30">
        <v>0</v>
      </c>
      <c r="AS469" s="30">
        <v>0</v>
      </c>
      <c r="AT469" s="30">
        <v>0</v>
      </c>
      <c r="AU469" s="30">
        <v>0</v>
      </c>
      <c r="AV469" s="30">
        <v>0</v>
      </c>
      <c r="AW469" s="30">
        <v>0</v>
      </c>
      <c r="AX469" s="30">
        <v>0</v>
      </c>
      <c r="AY469" s="30">
        <v>0</v>
      </c>
      <c r="AZ469" s="30">
        <v>0</v>
      </c>
      <c r="BA469" s="30">
        <v>0</v>
      </c>
      <c r="BB469" s="30">
        <v>0</v>
      </c>
      <c r="BC469" s="30">
        <v>0</v>
      </c>
      <c r="BD469" s="60">
        <v>61</v>
      </c>
      <c r="BR469" s="2"/>
      <c r="BV469" s="2"/>
    </row>
    <row r="470" spans="19:74">
      <c r="S470" s="37" t="s">
        <v>6041</v>
      </c>
      <c r="T470" s="86">
        <v>0</v>
      </c>
      <c r="U470" s="86">
        <v>0</v>
      </c>
      <c r="V470" s="59">
        <v>0</v>
      </c>
      <c r="W470" s="59">
        <v>0</v>
      </c>
      <c r="X470" s="59">
        <v>0</v>
      </c>
      <c r="Y470" s="53">
        <f t="shared" si="63"/>
        <v>0</v>
      </c>
      <c r="AL470" s="67" t="s">
        <v>6031</v>
      </c>
      <c r="AM470" s="68">
        <v>0</v>
      </c>
      <c r="AN470" s="68">
        <v>0</v>
      </c>
      <c r="AO470" s="68">
        <v>0</v>
      </c>
      <c r="AP470" s="68">
        <v>0</v>
      </c>
      <c r="AQ470" s="68">
        <v>0</v>
      </c>
      <c r="AR470" s="68">
        <v>0</v>
      </c>
      <c r="AS470" s="68">
        <v>0</v>
      </c>
      <c r="AT470" s="68">
        <v>0</v>
      </c>
      <c r="AU470" s="68">
        <v>0</v>
      </c>
      <c r="AV470" s="68">
        <v>0</v>
      </c>
      <c r="AW470" s="68">
        <v>0</v>
      </c>
      <c r="AX470" s="68">
        <v>0</v>
      </c>
      <c r="AY470" s="68">
        <v>0</v>
      </c>
      <c r="AZ470" s="68">
        <v>0</v>
      </c>
      <c r="BA470" s="68">
        <v>0</v>
      </c>
      <c r="BB470" s="68">
        <v>0</v>
      </c>
      <c r="BC470" s="68">
        <v>0</v>
      </c>
      <c r="BD470" s="69">
        <v>0</v>
      </c>
      <c r="BR470" s="2"/>
      <c r="BV470" s="2"/>
    </row>
    <row r="471" spans="19:74">
      <c r="S471" s="37" t="s">
        <v>6042</v>
      </c>
      <c r="T471" s="46">
        <v>0</v>
      </c>
      <c r="U471" s="46">
        <v>0</v>
      </c>
      <c r="V471" s="46">
        <v>0</v>
      </c>
      <c r="W471" s="46">
        <v>0</v>
      </c>
      <c r="X471" s="46">
        <v>0</v>
      </c>
      <c r="Y471" s="53">
        <f t="shared" si="63"/>
        <v>0</v>
      </c>
      <c r="BR471" s="2"/>
      <c r="BV471" s="2"/>
    </row>
    <row r="472" spans="19:74">
      <c r="S472" s="37" t="s">
        <v>5973</v>
      </c>
      <c r="T472" s="46">
        <v>0</v>
      </c>
      <c r="U472" s="46">
        <v>4</v>
      </c>
      <c r="V472" s="46">
        <v>0</v>
      </c>
      <c r="W472" s="46">
        <v>7</v>
      </c>
      <c r="X472" s="46">
        <v>0</v>
      </c>
      <c r="Y472" s="53">
        <f t="shared" si="63"/>
        <v>11</v>
      </c>
      <c r="BR472" s="2"/>
      <c r="BV472" s="2"/>
    </row>
    <row r="473" spans="19:74">
      <c r="S473" s="49" t="s">
        <v>5976</v>
      </c>
      <c r="T473" s="50">
        <v>0</v>
      </c>
      <c r="U473" s="50">
        <v>3</v>
      </c>
      <c r="V473" s="50">
        <v>1</v>
      </c>
      <c r="W473" s="50">
        <v>25</v>
      </c>
      <c r="X473" s="50">
        <v>15</v>
      </c>
      <c r="Y473" s="53">
        <f t="shared" si="63"/>
        <v>29</v>
      </c>
      <c r="BR473" s="2"/>
      <c r="BV473" s="2"/>
    </row>
    <row r="474" spans="19:74">
      <c r="S474" s="37" t="s">
        <v>5977</v>
      </c>
      <c r="T474" s="72">
        <v>6</v>
      </c>
      <c r="U474" s="72">
        <v>17</v>
      </c>
      <c r="V474" s="72">
        <v>1</v>
      </c>
      <c r="W474" s="72">
        <v>63</v>
      </c>
      <c r="X474" s="46">
        <v>320</v>
      </c>
      <c r="Y474" s="53">
        <f t="shared" si="63"/>
        <v>87</v>
      </c>
      <c r="BR474" s="2"/>
      <c r="BV474" s="2"/>
    </row>
    <row r="475" spans="19:74">
      <c r="S475" s="49" t="s">
        <v>6005</v>
      </c>
      <c r="T475" s="50">
        <v>32</v>
      </c>
      <c r="U475" s="50">
        <v>53</v>
      </c>
      <c r="V475" s="50">
        <v>24</v>
      </c>
      <c r="W475" s="50">
        <v>102</v>
      </c>
      <c r="X475" s="50">
        <v>386</v>
      </c>
      <c r="Y475" s="53">
        <f t="shared" si="63"/>
        <v>211</v>
      </c>
      <c r="BR475" s="2"/>
      <c r="BV475" s="2"/>
    </row>
    <row r="476" spans="19:74">
      <c r="S476" s="53" t="s">
        <v>6007</v>
      </c>
      <c r="T476" s="46">
        <v>0</v>
      </c>
      <c r="U476" s="46">
        <v>0</v>
      </c>
      <c r="V476" s="46">
        <v>0</v>
      </c>
      <c r="W476" s="46">
        <v>61</v>
      </c>
      <c r="X476" s="46">
        <v>0</v>
      </c>
      <c r="Y476" s="53">
        <f t="shared" si="63"/>
        <v>61</v>
      </c>
      <c r="BR476" s="2"/>
      <c r="BV476" s="2"/>
    </row>
    <row r="477" spans="19:74">
      <c r="T477" s="74">
        <f t="shared" ref="T477:Y477" si="64">SUM(T468:T476)</f>
        <v>38</v>
      </c>
      <c r="U477" s="74">
        <f t="shared" si="64"/>
        <v>77</v>
      </c>
      <c r="V477" s="74">
        <f t="shared" si="64"/>
        <v>26</v>
      </c>
      <c r="W477" s="74">
        <f t="shared" si="64"/>
        <v>258</v>
      </c>
      <c r="X477" s="74">
        <f t="shared" si="64"/>
        <v>721</v>
      </c>
      <c r="Y477" s="74">
        <f t="shared" si="64"/>
        <v>399</v>
      </c>
      <c r="BR477" s="2"/>
      <c r="BV477" s="2"/>
    </row>
    <row r="483" spans="1:74" ht="45" customHeight="1">
      <c r="A483" s="22" t="s">
        <v>5994</v>
      </c>
      <c r="B483" s="22" t="s">
        <v>26</v>
      </c>
      <c r="C483" s="22" t="s">
        <v>5960</v>
      </c>
      <c r="D483" s="22" t="s">
        <v>5961</v>
      </c>
      <c r="E483" s="22" t="s">
        <v>5962</v>
      </c>
      <c r="F483" s="22" t="s">
        <v>5963</v>
      </c>
      <c r="G483" s="22" t="s">
        <v>5964</v>
      </c>
      <c r="H483" s="22" t="s">
        <v>5965</v>
      </c>
      <c r="I483" s="22" t="s">
        <v>5966</v>
      </c>
      <c r="J483" s="22" t="s">
        <v>5967</v>
      </c>
      <c r="K483" s="23" t="s">
        <v>5968</v>
      </c>
      <c r="L483" s="24"/>
      <c r="M483" s="25" t="s">
        <v>6051</v>
      </c>
      <c r="S483" s="2" t="s">
        <v>5994</v>
      </c>
      <c r="AL483" s="1" t="s">
        <v>5970</v>
      </c>
      <c r="AM483" s="29" t="s">
        <v>5994</v>
      </c>
      <c r="AN483" s="30"/>
      <c r="AO483" s="30"/>
      <c r="AP483" s="30"/>
      <c r="BR483" s="2"/>
      <c r="BV483" s="2"/>
    </row>
    <row r="484" spans="1:74">
      <c r="A484" s="31" t="s">
        <v>37</v>
      </c>
      <c r="B484" s="31" t="s">
        <v>38</v>
      </c>
      <c r="C484" s="109">
        <v>16</v>
      </c>
      <c r="D484" s="57">
        <v>16</v>
      </c>
      <c r="E484" s="52">
        <v>0</v>
      </c>
      <c r="F484" s="52">
        <v>10</v>
      </c>
      <c r="G484" s="52">
        <v>0</v>
      </c>
      <c r="H484" s="52">
        <v>6</v>
      </c>
      <c r="I484" s="52">
        <v>0</v>
      </c>
      <c r="J484" s="52">
        <v>0</v>
      </c>
      <c r="K484" s="103">
        <f t="shared" ref="K484:K502" si="65">SUM(E484:J484)</f>
        <v>16</v>
      </c>
      <c r="L484" s="35"/>
      <c r="M484" s="36">
        <v>16</v>
      </c>
      <c r="S484" s="37" t="s">
        <v>5971</v>
      </c>
      <c r="T484" s="37" t="s">
        <v>39</v>
      </c>
      <c r="U484" s="37" t="s">
        <v>40</v>
      </c>
      <c r="V484" s="37" t="s">
        <v>41</v>
      </c>
      <c r="W484" s="37" t="s">
        <v>42</v>
      </c>
      <c r="X484" s="37" t="s">
        <v>43</v>
      </c>
      <c r="Y484" s="37" t="s">
        <v>44</v>
      </c>
      <c r="AL484" s="2" t="s">
        <v>5972</v>
      </c>
      <c r="AM484" s="30"/>
      <c r="AN484" s="30"/>
      <c r="AO484" s="30"/>
      <c r="AP484" s="30"/>
      <c r="BR484" s="2"/>
      <c r="BV484" s="2"/>
    </row>
    <row r="485" spans="1:74">
      <c r="A485" s="38" t="s">
        <v>45</v>
      </c>
      <c r="B485" s="38" t="s">
        <v>46</v>
      </c>
      <c r="C485" s="110">
        <v>15</v>
      </c>
      <c r="D485" s="39">
        <v>15</v>
      </c>
      <c r="E485" s="42">
        <v>0</v>
      </c>
      <c r="F485" s="42">
        <v>9</v>
      </c>
      <c r="G485" s="42">
        <v>0</v>
      </c>
      <c r="H485" s="42">
        <v>6</v>
      </c>
      <c r="I485" s="42">
        <v>0</v>
      </c>
      <c r="J485" s="42">
        <v>0</v>
      </c>
      <c r="K485" s="103">
        <f t="shared" si="65"/>
        <v>15</v>
      </c>
      <c r="L485" s="112"/>
      <c r="M485" s="113"/>
      <c r="S485" s="37" t="s">
        <v>6039</v>
      </c>
      <c r="T485" s="86">
        <v>0</v>
      </c>
      <c r="U485" s="86">
        <v>0</v>
      </c>
      <c r="V485" s="59">
        <v>0</v>
      </c>
      <c r="W485" s="59">
        <v>0</v>
      </c>
      <c r="X485" s="59">
        <v>0</v>
      </c>
      <c r="Y485" s="37">
        <f t="shared" ref="Y485:Y492" si="66">SUM(T485:X485)</f>
        <v>0</v>
      </c>
      <c r="AL485" s="2" t="s">
        <v>5974</v>
      </c>
      <c r="AM485" s="30"/>
      <c r="AN485" s="30"/>
      <c r="AO485" s="30"/>
      <c r="AP485" s="30"/>
      <c r="BR485" s="2"/>
      <c r="BV485" s="2"/>
    </row>
    <row r="486" spans="1:74">
      <c r="A486" s="38" t="s">
        <v>45</v>
      </c>
      <c r="B486" s="38" t="s">
        <v>49</v>
      </c>
      <c r="C486" s="110">
        <v>3</v>
      </c>
      <c r="D486" s="39">
        <v>3</v>
      </c>
      <c r="E486" s="42">
        <v>0</v>
      </c>
      <c r="F486" s="42">
        <v>0</v>
      </c>
      <c r="G486" s="42">
        <v>0</v>
      </c>
      <c r="H486" s="42">
        <v>0</v>
      </c>
      <c r="I486" s="42">
        <v>3</v>
      </c>
      <c r="J486" s="42">
        <v>0</v>
      </c>
      <c r="K486" s="103">
        <f t="shared" si="65"/>
        <v>3</v>
      </c>
      <c r="L486" s="112"/>
      <c r="M486" s="113"/>
      <c r="S486" s="37" t="s">
        <v>6040</v>
      </c>
      <c r="T486" s="59">
        <v>0</v>
      </c>
      <c r="U486" s="59">
        <v>0</v>
      </c>
      <c r="V486" s="59">
        <v>0</v>
      </c>
      <c r="W486" s="59">
        <v>0</v>
      </c>
      <c r="X486" s="59">
        <v>0</v>
      </c>
      <c r="Y486" s="37">
        <f t="shared" si="66"/>
        <v>0</v>
      </c>
      <c r="AM486" s="30"/>
      <c r="AN486" s="30"/>
      <c r="AO486" s="30"/>
      <c r="AP486" s="30"/>
      <c r="BR486" s="2"/>
      <c r="BV486" s="2"/>
    </row>
    <row r="487" spans="1:74">
      <c r="A487" s="38" t="s">
        <v>45</v>
      </c>
      <c r="B487" s="38" t="s">
        <v>50</v>
      </c>
      <c r="C487" s="110">
        <v>3</v>
      </c>
      <c r="D487" s="39">
        <v>3</v>
      </c>
      <c r="E487" s="42">
        <v>0</v>
      </c>
      <c r="F487" s="42">
        <v>3</v>
      </c>
      <c r="G487" s="42">
        <v>0</v>
      </c>
      <c r="H487" s="42">
        <v>0</v>
      </c>
      <c r="I487" s="42">
        <v>0</v>
      </c>
      <c r="J487" s="42">
        <v>0</v>
      </c>
      <c r="K487" s="103">
        <f t="shared" si="65"/>
        <v>3</v>
      </c>
      <c r="L487" s="112"/>
      <c r="M487" s="113"/>
      <c r="S487" s="37" t="s">
        <v>6041</v>
      </c>
      <c r="T487" s="86">
        <v>0</v>
      </c>
      <c r="U487" s="86">
        <v>0</v>
      </c>
      <c r="V487" s="59">
        <v>0</v>
      </c>
      <c r="W487" s="59">
        <v>0</v>
      </c>
      <c r="X487" s="59">
        <v>0</v>
      </c>
      <c r="Y487" s="37">
        <f t="shared" si="66"/>
        <v>0</v>
      </c>
      <c r="AL487" s="2" t="s">
        <v>48</v>
      </c>
      <c r="AM487" s="2" t="s">
        <v>5978</v>
      </c>
      <c r="AN487" s="2" t="s">
        <v>5979</v>
      </c>
      <c r="AO487" s="2" t="s">
        <v>5980</v>
      </c>
      <c r="AP487" s="2" t="s">
        <v>5981</v>
      </c>
      <c r="AQ487" s="2" t="s">
        <v>5982</v>
      </c>
      <c r="AR487" s="2" t="s">
        <v>5983</v>
      </c>
      <c r="AS487" s="2" t="s">
        <v>5984</v>
      </c>
      <c r="AT487" s="51" t="s">
        <v>5985</v>
      </c>
      <c r="AU487" s="51" t="s">
        <v>5986</v>
      </c>
      <c r="AV487" s="2" t="s">
        <v>5987</v>
      </c>
      <c r="AW487" s="2" t="s">
        <v>5988</v>
      </c>
      <c r="AX487" s="2" t="s">
        <v>5989</v>
      </c>
      <c r="AY487" s="2" t="s">
        <v>5990</v>
      </c>
      <c r="AZ487" s="2" t="s">
        <v>5991</v>
      </c>
      <c r="BA487" s="2" t="s">
        <v>5992</v>
      </c>
      <c r="BB487" s="2" t="s">
        <v>5993</v>
      </c>
      <c r="BC487" s="2" t="s">
        <v>5994</v>
      </c>
      <c r="BR487" s="2"/>
      <c r="BV487" s="2"/>
    </row>
    <row r="488" spans="1:74">
      <c r="A488" s="38" t="s">
        <v>45</v>
      </c>
      <c r="B488" s="38" t="s">
        <v>38</v>
      </c>
      <c r="C488" s="110">
        <v>24</v>
      </c>
      <c r="D488" s="39">
        <v>23</v>
      </c>
      <c r="E488" s="42">
        <v>0</v>
      </c>
      <c r="F488" s="42">
        <v>6</v>
      </c>
      <c r="G488" s="42">
        <v>0</v>
      </c>
      <c r="H488" s="42">
        <v>8</v>
      </c>
      <c r="I488" s="42">
        <v>9</v>
      </c>
      <c r="J488" s="42">
        <v>0</v>
      </c>
      <c r="K488" s="103">
        <f t="shared" si="65"/>
        <v>23</v>
      </c>
      <c r="L488" s="112"/>
      <c r="M488" s="113">
        <f>SUM(K485:K488)</f>
        <v>44</v>
      </c>
      <c r="S488" s="37" t="s">
        <v>6042</v>
      </c>
      <c r="T488" s="46">
        <v>0</v>
      </c>
      <c r="U488" s="46">
        <v>0</v>
      </c>
      <c r="V488" s="46">
        <v>0</v>
      </c>
      <c r="W488" s="46">
        <v>0</v>
      </c>
      <c r="X488" s="46">
        <v>0</v>
      </c>
      <c r="Y488" s="37">
        <f t="shared" si="66"/>
        <v>0</v>
      </c>
      <c r="AL488" s="2" t="s">
        <v>6006</v>
      </c>
      <c r="AM488" s="30">
        <v>0</v>
      </c>
      <c r="AN488" s="30">
        <v>0</v>
      </c>
      <c r="AO488" s="30">
        <v>0</v>
      </c>
      <c r="AP488" s="30">
        <v>0</v>
      </c>
      <c r="AQ488" s="30">
        <v>0</v>
      </c>
      <c r="AR488" s="30">
        <v>0</v>
      </c>
      <c r="AS488" s="30">
        <v>0</v>
      </c>
      <c r="AT488" s="29">
        <v>0</v>
      </c>
      <c r="AU488" s="29">
        <v>0</v>
      </c>
      <c r="AV488" s="30">
        <v>0</v>
      </c>
      <c r="AW488" s="30">
        <v>0</v>
      </c>
      <c r="AX488" s="30">
        <v>0</v>
      </c>
      <c r="AY488" s="30">
        <v>0</v>
      </c>
      <c r="AZ488" s="30">
        <v>0</v>
      </c>
      <c r="BA488" s="30">
        <v>0</v>
      </c>
      <c r="BB488" s="30">
        <v>0</v>
      </c>
      <c r="BC488" s="30">
        <v>0</v>
      </c>
      <c r="BR488" s="2"/>
      <c r="BV488" s="2"/>
    </row>
    <row r="489" spans="1:74">
      <c r="A489" s="114" t="s">
        <v>47</v>
      </c>
      <c r="B489" s="114" t="s">
        <v>46</v>
      </c>
      <c r="C489" s="109">
        <v>26</v>
      </c>
      <c r="D489" s="57">
        <v>25</v>
      </c>
      <c r="E489" s="52">
        <v>0</v>
      </c>
      <c r="F489" s="52">
        <v>16</v>
      </c>
      <c r="G489" s="52">
        <v>0</v>
      </c>
      <c r="H489" s="52">
        <v>9</v>
      </c>
      <c r="I489" s="52">
        <v>0</v>
      </c>
      <c r="J489" s="52">
        <v>0</v>
      </c>
      <c r="K489" s="103">
        <f t="shared" si="65"/>
        <v>25</v>
      </c>
      <c r="L489" s="35"/>
      <c r="M489" s="36"/>
      <c r="S489" s="37" t="s">
        <v>5973</v>
      </c>
      <c r="T489" s="46">
        <v>0</v>
      </c>
      <c r="U489" s="46">
        <v>10</v>
      </c>
      <c r="V489" s="46">
        <v>0</v>
      </c>
      <c r="W489" s="46">
        <v>6</v>
      </c>
      <c r="X489" s="46">
        <v>0</v>
      </c>
      <c r="Y489" s="37">
        <f t="shared" si="66"/>
        <v>16</v>
      </c>
      <c r="AL489" s="2" t="s">
        <v>6008</v>
      </c>
      <c r="AM489" s="30">
        <v>0</v>
      </c>
      <c r="AN489" s="30">
        <v>0</v>
      </c>
      <c r="AO489" s="30">
        <v>0</v>
      </c>
      <c r="AP489" s="30">
        <v>0</v>
      </c>
      <c r="AQ489" s="30">
        <v>0</v>
      </c>
      <c r="AR489" s="30">
        <v>0</v>
      </c>
      <c r="AS489" s="30">
        <v>0</v>
      </c>
      <c r="AT489" s="29">
        <v>0</v>
      </c>
      <c r="AU489" s="29">
        <v>0</v>
      </c>
      <c r="AV489" s="30">
        <v>0</v>
      </c>
      <c r="AW489" s="30">
        <v>0</v>
      </c>
      <c r="AX489" s="30">
        <v>0</v>
      </c>
      <c r="AY489" s="30">
        <v>0</v>
      </c>
      <c r="AZ489" s="30">
        <v>0</v>
      </c>
      <c r="BA489" s="30">
        <v>0</v>
      </c>
      <c r="BB489" s="30">
        <v>0</v>
      </c>
      <c r="BC489" s="30">
        <v>0</v>
      </c>
      <c r="BR489" s="2"/>
      <c r="BV489" s="2"/>
    </row>
    <row r="490" spans="1:74">
      <c r="A490" s="114" t="s">
        <v>47</v>
      </c>
      <c r="B490" s="114" t="s">
        <v>49</v>
      </c>
      <c r="C490" s="109">
        <v>35</v>
      </c>
      <c r="D490" s="57">
        <v>33</v>
      </c>
      <c r="E490" s="52">
        <v>0</v>
      </c>
      <c r="F490" s="52">
        <v>0</v>
      </c>
      <c r="G490" s="52">
        <v>0</v>
      </c>
      <c r="H490" s="52">
        <v>0</v>
      </c>
      <c r="I490" s="52">
        <v>33</v>
      </c>
      <c r="J490" s="52">
        <v>0</v>
      </c>
      <c r="K490" s="103">
        <f t="shared" si="65"/>
        <v>33</v>
      </c>
      <c r="L490" s="35"/>
      <c r="M490" s="36"/>
      <c r="S490" s="49" t="s">
        <v>5976</v>
      </c>
      <c r="T490" s="50">
        <v>0</v>
      </c>
      <c r="U490" s="50">
        <v>18</v>
      </c>
      <c r="V490" s="50">
        <v>0</v>
      </c>
      <c r="W490" s="50">
        <v>14</v>
      </c>
      <c r="X490" s="50">
        <v>12</v>
      </c>
      <c r="Y490" s="37">
        <f t="shared" si="66"/>
        <v>44</v>
      </c>
      <c r="AL490" s="2" t="s">
        <v>6010</v>
      </c>
      <c r="AM490" s="30">
        <v>0</v>
      </c>
      <c r="AN490" s="30">
        <v>0</v>
      </c>
      <c r="AO490" s="30">
        <v>0</v>
      </c>
      <c r="AP490" s="30">
        <v>0</v>
      </c>
      <c r="AQ490" s="30">
        <v>0</v>
      </c>
      <c r="AR490" s="30">
        <v>0</v>
      </c>
      <c r="AS490" s="30">
        <v>0</v>
      </c>
      <c r="AT490" s="29">
        <v>0</v>
      </c>
      <c r="AU490" s="29">
        <v>0</v>
      </c>
      <c r="AV490" s="30">
        <v>0</v>
      </c>
      <c r="AW490" s="30">
        <v>0</v>
      </c>
      <c r="AX490" s="30">
        <v>1</v>
      </c>
      <c r="AY490" s="30">
        <v>0</v>
      </c>
      <c r="AZ490" s="30">
        <v>0</v>
      </c>
      <c r="BA490" s="30">
        <v>0</v>
      </c>
      <c r="BB490" s="30">
        <v>0</v>
      </c>
      <c r="BC490" s="30">
        <v>0</v>
      </c>
      <c r="BR490" s="2"/>
      <c r="BV490" s="2"/>
    </row>
    <row r="491" spans="1:74">
      <c r="A491" s="114" t="s">
        <v>47</v>
      </c>
      <c r="B491" s="114" t="s">
        <v>50</v>
      </c>
      <c r="C491" s="109">
        <v>1</v>
      </c>
      <c r="D491" s="57">
        <v>1</v>
      </c>
      <c r="E491" s="52">
        <v>0</v>
      </c>
      <c r="F491" s="52">
        <v>1</v>
      </c>
      <c r="G491" s="52">
        <v>0</v>
      </c>
      <c r="H491" s="52">
        <v>0</v>
      </c>
      <c r="I491" s="52">
        <v>0</v>
      </c>
      <c r="J491" s="52">
        <v>0</v>
      </c>
      <c r="K491" s="103">
        <f t="shared" si="65"/>
        <v>1</v>
      </c>
      <c r="L491" s="35"/>
      <c r="M491" s="36"/>
      <c r="S491" s="37" t="s">
        <v>5977</v>
      </c>
      <c r="T491" s="46">
        <v>6</v>
      </c>
      <c r="U491" s="46">
        <v>30</v>
      </c>
      <c r="V491" s="46">
        <v>5</v>
      </c>
      <c r="W491" s="46">
        <v>44</v>
      </c>
      <c r="X491" s="46">
        <v>379</v>
      </c>
      <c r="Y491" s="37">
        <f t="shared" si="66"/>
        <v>464</v>
      </c>
      <c r="AL491" s="2" t="s">
        <v>6011</v>
      </c>
      <c r="AM491" s="30">
        <v>0</v>
      </c>
      <c r="AN491" s="30">
        <v>0</v>
      </c>
      <c r="AO491" s="30">
        <v>0</v>
      </c>
      <c r="AP491" s="30">
        <v>0</v>
      </c>
      <c r="AQ491" s="30">
        <v>0</v>
      </c>
      <c r="AR491" s="30">
        <v>0</v>
      </c>
      <c r="AS491" s="30">
        <v>0</v>
      </c>
      <c r="AT491" s="29">
        <v>0</v>
      </c>
      <c r="AU491" s="29">
        <v>0</v>
      </c>
      <c r="AV491" s="30">
        <v>0</v>
      </c>
      <c r="AW491" s="30">
        <v>0</v>
      </c>
      <c r="AX491" s="30">
        <v>1</v>
      </c>
      <c r="AY491" s="30">
        <v>0</v>
      </c>
      <c r="AZ491" s="30">
        <v>0</v>
      </c>
      <c r="BA491" s="30">
        <v>0</v>
      </c>
      <c r="BB491" s="30">
        <v>0</v>
      </c>
      <c r="BC491" s="30">
        <v>0</v>
      </c>
      <c r="BR491" s="2"/>
      <c r="BV491" s="2"/>
    </row>
    <row r="492" spans="1:74">
      <c r="A492" s="114" t="s">
        <v>47</v>
      </c>
      <c r="B492" s="114" t="s">
        <v>53</v>
      </c>
      <c r="C492" s="109">
        <v>2</v>
      </c>
      <c r="D492" s="57">
        <v>2</v>
      </c>
      <c r="E492" s="52">
        <v>0</v>
      </c>
      <c r="F492" s="52">
        <v>1</v>
      </c>
      <c r="G492" s="52">
        <v>0</v>
      </c>
      <c r="H492" s="52">
        <v>1</v>
      </c>
      <c r="I492" s="52">
        <v>0</v>
      </c>
      <c r="J492" s="52">
        <v>0</v>
      </c>
      <c r="K492" s="103">
        <f t="shared" si="65"/>
        <v>2</v>
      </c>
      <c r="L492" s="35"/>
      <c r="M492" s="36"/>
      <c r="S492" s="49" t="s">
        <v>6005</v>
      </c>
      <c r="T492" s="50">
        <v>11</v>
      </c>
      <c r="U492" s="50">
        <v>102</v>
      </c>
      <c r="V492" s="50">
        <v>54</v>
      </c>
      <c r="W492" s="50">
        <v>103</v>
      </c>
      <c r="X492" s="50">
        <v>177</v>
      </c>
      <c r="Y492" s="37">
        <f t="shared" si="66"/>
        <v>447</v>
      </c>
      <c r="AL492" s="2" t="s">
        <v>6012</v>
      </c>
      <c r="AM492" s="30">
        <v>364</v>
      </c>
      <c r="AN492" s="30">
        <v>349</v>
      </c>
      <c r="AO492" s="30">
        <v>510</v>
      </c>
      <c r="AP492" s="30">
        <v>535</v>
      </c>
      <c r="AQ492" s="30">
        <v>579</v>
      </c>
      <c r="AR492" s="30">
        <v>91</v>
      </c>
      <c r="AS492" s="30">
        <v>181</v>
      </c>
      <c r="AT492" s="29">
        <v>166</v>
      </c>
      <c r="AU492" s="29">
        <v>123</v>
      </c>
      <c r="AV492" s="30">
        <v>6</v>
      </c>
      <c r="AW492" s="30">
        <v>0</v>
      </c>
      <c r="AX492" s="30">
        <v>1</v>
      </c>
      <c r="AY492" s="30">
        <v>0</v>
      </c>
      <c r="AZ492" s="30">
        <v>0</v>
      </c>
      <c r="BA492" s="30">
        <v>0</v>
      </c>
      <c r="BB492" s="30">
        <v>0</v>
      </c>
      <c r="BC492" s="30">
        <v>0</v>
      </c>
      <c r="BR492" s="2"/>
      <c r="BV492" s="2"/>
    </row>
    <row r="493" spans="1:74">
      <c r="A493" s="114" t="s">
        <v>47</v>
      </c>
      <c r="B493" s="114" t="s">
        <v>38</v>
      </c>
      <c r="C493" s="109">
        <v>404</v>
      </c>
      <c r="D493" s="57">
        <v>403</v>
      </c>
      <c r="E493" s="52">
        <v>6</v>
      </c>
      <c r="F493" s="52">
        <v>12</v>
      </c>
      <c r="G493" s="52">
        <v>5</v>
      </c>
      <c r="H493" s="52">
        <v>34</v>
      </c>
      <c r="I493" s="52">
        <v>346</v>
      </c>
      <c r="J493" s="52">
        <v>0</v>
      </c>
      <c r="K493" s="103">
        <f t="shared" si="65"/>
        <v>403</v>
      </c>
      <c r="L493" s="35"/>
      <c r="M493" s="36">
        <f>SUM(K489:K493)</f>
        <v>464</v>
      </c>
      <c r="S493" s="53" t="s">
        <v>6007</v>
      </c>
      <c r="T493" s="46">
        <v>0</v>
      </c>
      <c r="U493" s="46">
        <v>0</v>
      </c>
      <c r="V493" s="46">
        <v>0</v>
      </c>
      <c r="W493" s="46">
        <v>0</v>
      </c>
      <c r="X493" s="46">
        <v>0</v>
      </c>
      <c r="Y493" s="37">
        <v>1</v>
      </c>
      <c r="AL493" s="2" t="s">
        <v>6015</v>
      </c>
      <c r="AM493" s="30">
        <v>3</v>
      </c>
      <c r="AN493" s="30">
        <v>0</v>
      </c>
      <c r="AO493" s="30">
        <v>1</v>
      </c>
      <c r="AP493" s="30">
        <v>1</v>
      </c>
      <c r="AQ493" s="30">
        <v>1</v>
      </c>
      <c r="AR493" s="30">
        <v>0</v>
      </c>
      <c r="AS493" s="30">
        <v>0</v>
      </c>
      <c r="AT493" s="29">
        <v>0</v>
      </c>
      <c r="AU493" s="29">
        <v>0</v>
      </c>
      <c r="AV493" s="30">
        <v>1</v>
      </c>
      <c r="AW493" s="30">
        <v>2</v>
      </c>
      <c r="AX493" s="30">
        <v>1</v>
      </c>
      <c r="AY493" s="30">
        <v>1</v>
      </c>
      <c r="AZ493" s="30">
        <v>0</v>
      </c>
      <c r="BA493" s="30">
        <v>0</v>
      </c>
      <c r="BB493" s="30">
        <v>1</v>
      </c>
      <c r="BC493" s="30">
        <v>0</v>
      </c>
      <c r="BR493" s="2"/>
      <c r="BV493" s="2"/>
    </row>
    <row r="494" spans="1:74">
      <c r="A494" s="38" t="s">
        <v>51</v>
      </c>
      <c r="B494" s="38" t="s">
        <v>46</v>
      </c>
      <c r="C494" s="110">
        <v>70</v>
      </c>
      <c r="D494" s="39">
        <v>68</v>
      </c>
      <c r="E494" s="42">
        <v>5</v>
      </c>
      <c r="F494" s="42">
        <v>23</v>
      </c>
      <c r="G494" s="42">
        <v>3</v>
      </c>
      <c r="H494" s="42">
        <v>37</v>
      </c>
      <c r="I494" s="42">
        <v>0</v>
      </c>
      <c r="J494" s="42">
        <v>0</v>
      </c>
      <c r="K494" s="103">
        <f t="shared" si="65"/>
        <v>68</v>
      </c>
      <c r="L494" s="112"/>
      <c r="M494" s="113"/>
      <c r="T494" s="2">
        <f t="shared" ref="T494:Y494" si="67">SUM(T485:T493)</f>
        <v>17</v>
      </c>
      <c r="U494" s="2">
        <f t="shared" si="67"/>
        <v>160</v>
      </c>
      <c r="V494" s="2">
        <f t="shared" si="67"/>
        <v>59</v>
      </c>
      <c r="W494" s="2">
        <f t="shared" si="67"/>
        <v>167</v>
      </c>
      <c r="X494" s="2">
        <f t="shared" si="67"/>
        <v>568</v>
      </c>
      <c r="Y494" s="2">
        <f t="shared" si="67"/>
        <v>972</v>
      </c>
      <c r="AL494" s="2" t="s">
        <v>6016</v>
      </c>
      <c r="AM494" s="30">
        <v>3</v>
      </c>
      <c r="AN494" s="30">
        <v>3</v>
      </c>
      <c r="AO494" s="30">
        <v>1</v>
      </c>
      <c r="AP494" s="30">
        <v>1</v>
      </c>
      <c r="AQ494" s="30">
        <v>1</v>
      </c>
      <c r="AR494" s="30">
        <v>0</v>
      </c>
      <c r="AS494" s="30">
        <v>0</v>
      </c>
      <c r="AT494" s="29">
        <v>0</v>
      </c>
      <c r="AU494" s="29">
        <v>1</v>
      </c>
      <c r="AV494" s="30">
        <v>1</v>
      </c>
      <c r="AW494" s="30">
        <v>0</v>
      </c>
      <c r="AX494" s="30">
        <v>0</v>
      </c>
      <c r="AY494" s="30">
        <v>1</v>
      </c>
      <c r="AZ494" s="30">
        <v>0</v>
      </c>
      <c r="BA494" s="30">
        <v>0</v>
      </c>
      <c r="BB494" s="30">
        <v>1</v>
      </c>
      <c r="BC494" s="30">
        <v>0</v>
      </c>
      <c r="BR494" s="2"/>
      <c r="BV494" s="2"/>
    </row>
    <row r="495" spans="1:74">
      <c r="A495" s="38" t="s">
        <v>51</v>
      </c>
      <c r="B495" s="38" t="s">
        <v>49</v>
      </c>
      <c r="C495" s="110">
        <v>23</v>
      </c>
      <c r="D495" s="39">
        <v>22</v>
      </c>
      <c r="E495" s="42">
        <v>0</v>
      </c>
      <c r="F495" s="42">
        <v>12</v>
      </c>
      <c r="G495" s="42">
        <v>2</v>
      </c>
      <c r="H495" s="42">
        <v>8</v>
      </c>
      <c r="I495" s="42">
        <v>0</v>
      </c>
      <c r="J495" s="42">
        <v>0</v>
      </c>
      <c r="K495" s="103">
        <f t="shared" si="65"/>
        <v>22</v>
      </c>
      <c r="L495" s="112"/>
      <c r="M495" s="113"/>
      <c r="AL495" s="2" t="s">
        <v>6017</v>
      </c>
      <c r="AM495" s="30">
        <v>10</v>
      </c>
      <c r="AN495" s="30">
        <v>3</v>
      </c>
      <c r="AO495" s="30">
        <v>5</v>
      </c>
      <c r="AP495" s="30">
        <v>3</v>
      </c>
      <c r="AQ495" s="30">
        <v>2</v>
      </c>
      <c r="AR495" s="30">
        <v>0</v>
      </c>
      <c r="AS495" s="30">
        <v>0</v>
      </c>
      <c r="AT495" s="29">
        <v>0</v>
      </c>
      <c r="AU495" s="29">
        <v>1</v>
      </c>
      <c r="AV495" s="30">
        <v>1</v>
      </c>
      <c r="AW495" s="30">
        <v>0</v>
      </c>
      <c r="AX495" s="30">
        <v>0</v>
      </c>
      <c r="AY495" s="30">
        <v>1</v>
      </c>
      <c r="AZ495" s="30">
        <v>0</v>
      </c>
      <c r="BA495" s="30">
        <v>0</v>
      </c>
      <c r="BB495" s="30">
        <v>1</v>
      </c>
      <c r="BC495" s="30">
        <v>0</v>
      </c>
      <c r="BR495" s="2"/>
      <c r="BV495" s="2"/>
    </row>
    <row r="496" spans="1:74">
      <c r="A496" s="38" t="s">
        <v>51</v>
      </c>
      <c r="B496" s="38" t="s">
        <v>50</v>
      </c>
      <c r="C496" s="110">
        <v>4</v>
      </c>
      <c r="D496" s="39">
        <v>4</v>
      </c>
      <c r="E496" s="42">
        <v>0</v>
      </c>
      <c r="F496" s="42">
        <v>4</v>
      </c>
      <c r="G496" s="42">
        <v>0</v>
      </c>
      <c r="H496" s="42">
        <v>0</v>
      </c>
      <c r="I496" s="42">
        <v>0</v>
      </c>
      <c r="J496" s="42">
        <v>0</v>
      </c>
      <c r="K496" s="103">
        <f t="shared" si="65"/>
        <v>4</v>
      </c>
      <c r="L496" s="112"/>
      <c r="M496" s="113"/>
      <c r="BR496" s="2"/>
      <c r="BV496" s="2"/>
    </row>
    <row r="497" spans="1:74">
      <c r="A497" s="38" t="s">
        <v>51</v>
      </c>
      <c r="B497" s="38" t="s">
        <v>53</v>
      </c>
      <c r="C497" s="110">
        <v>2</v>
      </c>
      <c r="D497" s="39">
        <v>2</v>
      </c>
      <c r="E497" s="42">
        <v>0</v>
      </c>
      <c r="F497" s="42">
        <v>1</v>
      </c>
      <c r="G497" s="42">
        <v>0</v>
      </c>
      <c r="H497" s="42">
        <v>1</v>
      </c>
      <c r="I497" s="42">
        <v>0</v>
      </c>
      <c r="J497" s="42">
        <v>0</v>
      </c>
      <c r="K497" s="103">
        <f t="shared" si="65"/>
        <v>2</v>
      </c>
      <c r="L497" s="112"/>
      <c r="M497" s="113"/>
      <c r="S497" s="37" t="s">
        <v>6014</v>
      </c>
      <c r="T497" s="37" t="s">
        <v>39</v>
      </c>
      <c r="U497" s="37" t="s">
        <v>40</v>
      </c>
      <c r="V497" s="37" t="s">
        <v>41</v>
      </c>
      <c r="W497" s="37" t="s">
        <v>42</v>
      </c>
      <c r="X497" s="37" t="s">
        <v>43</v>
      </c>
      <c r="Y497" s="37" t="s">
        <v>44</v>
      </c>
      <c r="BR497" s="2"/>
      <c r="BV497" s="2"/>
    </row>
    <row r="498" spans="1:74">
      <c r="A498" s="38" t="s">
        <v>51</v>
      </c>
      <c r="B498" s="38" t="s">
        <v>38</v>
      </c>
      <c r="C498" s="110">
        <v>354</v>
      </c>
      <c r="D498" s="39">
        <v>351</v>
      </c>
      <c r="E498" s="42">
        <v>6</v>
      </c>
      <c r="F498" s="42">
        <v>62</v>
      </c>
      <c r="G498" s="42">
        <v>49</v>
      </c>
      <c r="H498" s="42">
        <v>57</v>
      </c>
      <c r="I498" s="42">
        <v>177</v>
      </c>
      <c r="J498" s="42">
        <v>0</v>
      </c>
      <c r="K498" s="103">
        <f t="shared" si="65"/>
        <v>351</v>
      </c>
      <c r="L498" s="112"/>
      <c r="M498" s="113">
        <f>SUM(K494:K498)</f>
        <v>447</v>
      </c>
      <c r="S498" s="37" t="s">
        <v>6039</v>
      </c>
      <c r="T498" s="86">
        <v>0</v>
      </c>
      <c r="U498" s="86">
        <v>0</v>
      </c>
      <c r="V498" s="59">
        <v>0</v>
      </c>
      <c r="W498" s="59">
        <v>0</v>
      </c>
      <c r="X498" s="59">
        <v>0</v>
      </c>
      <c r="Y498" s="37">
        <f t="shared" ref="Y498:Y506" si="68">SUM(T498:X498)</f>
        <v>0</v>
      </c>
      <c r="BR498" s="2"/>
      <c r="BV498" s="2"/>
    </row>
    <row r="499" spans="1:74">
      <c r="A499" s="114" t="s">
        <v>52</v>
      </c>
      <c r="B499" s="114" t="s">
        <v>46</v>
      </c>
      <c r="C499" s="109">
        <v>1</v>
      </c>
      <c r="D499" s="52">
        <v>0</v>
      </c>
      <c r="E499" s="52">
        <v>0</v>
      </c>
      <c r="F499" s="52">
        <v>0</v>
      </c>
      <c r="G499" s="52">
        <v>0</v>
      </c>
      <c r="H499" s="52">
        <v>0</v>
      </c>
      <c r="I499" s="52">
        <v>0</v>
      </c>
      <c r="J499" s="52">
        <v>0</v>
      </c>
      <c r="K499" s="103">
        <f t="shared" si="65"/>
        <v>0</v>
      </c>
      <c r="L499" s="85"/>
      <c r="M499" s="61">
        <v>1</v>
      </c>
      <c r="S499" s="37" t="s">
        <v>6040</v>
      </c>
      <c r="T499" s="59">
        <v>0</v>
      </c>
      <c r="U499" s="59">
        <v>0</v>
      </c>
      <c r="V499" s="59">
        <v>0</v>
      </c>
      <c r="W499" s="59">
        <v>0</v>
      </c>
      <c r="X499" s="59">
        <v>0</v>
      </c>
      <c r="Y499" s="37">
        <f t="shared" si="68"/>
        <v>0</v>
      </c>
      <c r="BR499" s="2"/>
      <c r="BV499" s="2"/>
    </row>
    <row r="500" spans="1:74">
      <c r="A500" s="114" t="s">
        <v>52</v>
      </c>
      <c r="B500" s="114" t="s">
        <v>49</v>
      </c>
      <c r="C500" s="109">
        <v>7</v>
      </c>
      <c r="D500" s="52">
        <v>0</v>
      </c>
      <c r="E500" s="52">
        <v>0</v>
      </c>
      <c r="F500" s="52">
        <v>0</v>
      </c>
      <c r="G500" s="52">
        <v>0</v>
      </c>
      <c r="H500" s="52">
        <v>0</v>
      </c>
      <c r="I500" s="52">
        <v>0</v>
      </c>
      <c r="J500" s="52">
        <v>0</v>
      </c>
      <c r="K500" s="103">
        <f t="shared" si="65"/>
        <v>0</v>
      </c>
      <c r="L500" s="85"/>
      <c r="M500" s="61">
        <v>1</v>
      </c>
      <c r="S500" s="37" t="s">
        <v>6041</v>
      </c>
      <c r="T500" s="86">
        <v>0</v>
      </c>
      <c r="U500" s="86">
        <v>0</v>
      </c>
      <c r="V500" s="59">
        <v>0</v>
      </c>
      <c r="W500" s="59">
        <v>0</v>
      </c>
      <c r="X500" s="59">
        <v>0</v>
      </c>
      <c r="Y500" s="37">
        <f t="shared" si="68"/>
        <v>0</v>
      </c>
      <c r="BR500" s="2"/>
      <c r="BV500" s="2"/>
    </row>
    <row r="501" spans="1:74">
      <c r="A501" s="114" t="s">
        <v>52</v>
      </c>
      <c r="B501" s="114" t="s">
        <v>38</v>
      </c>
      <c r="C501" s="109">
        <v>4</v>
      </c>
      <c r="D501" s="52">
        <v>1</v>
      </c>
      <c r="E501" s="52">
        <v>0</v>
      </c>
      <c r="F501" s="52">
        <v>0</v>
      </c>
      <c r="G501" s="52">
        <v>0</v>
      </c>
      <c r="H501" s="52">
        <v>0</v>
      </c>
      <c r="I501" s="52">
        <v>0</v>
      </c>
      <c r="J501" s="52">
        <v>1</v>
      </c>
      <c r="K501" s="103">
        <f t="shared" si="65"/>
        <v>1</v>
      </c>
      <c r="L501" s="85"/>
      <c r="M501" s="61">
        <v>1</v>
      </c>
      <c r="S501" s="37" t="s">
        <v>6042</v>
      </c>
      <c r="T501" s="46">
        <v>0</v>
      </c>
      <c r="U501" s="46">
        <v>0</v>
      </c>
      <c r="V501" s="46">
        <v>0</v>
      </c>
      <c r="W501" s="46">
        <v>0</v>
      </c>
      <c r="X501" s="46">
        <v>0</v>
      </c>
      <c r="Y501" s="37">
        <f t="shared" si="68"/>
        <v>0</v>
      </c>
      <c r="BR501" s="2"/>
      <c r="BV501" s="2"/>
    </row>
    <row r="502" spans="1:74">
      <c r="A502" s="116" t="s">
        <v>6026</v>
      </c>
      <c r="B502" s="117"/>
      <c r="C502" s="52">
        <f t="shared" ref="C502:J502" si="69">SUM(C484:C501)</f>
        <v>994</v>
      </c>
      <c r="D502" s="52">
        <f t="shared" si="69"/>
        <v>972</v>
      </c>
      <c r="E502" s="52">
        <f t="shared" si="69"/>
        <v>17</v>
      </c>
      <c r="F502" s="52">
        <f t="shared" si="69"/>
        <v>160</v>
      </c>
      <c r="G502" s="52">
        <f t="shared" si="69"/>
        <v>59</v>
      </c>
      <c r="H502" s="52">
        <f t="shared" si="69"/>
        <v>167</v>
      </c>
      <c r="I502" s="52">
        <f t="shared" si="69"/>
        <v>568</v>
      </c>
      <c r="J502" s="52">
        <f t="shared" si="69"/>
        <v>1</v>
      </c>
      <c r="K502" s="103">
        <f t="shared" si="65"/>
        <v>972</v>
      </c>
      <c r="L502" s="85"/>
      <c r="M502" s="61">
        <f>SUM(M484:M501)</f>
        <v>974</v>
      </c>
      <c r="S502" s="37" t="s">
        <v>5973</v>
      </c>
      <c r="T502" s="46">
        <v>0</v>
      </c>
      <c r="U502" s="46">
        <v>0</v>
      </c>
      <c r="V502" s="46">
        <v>0</v>
      </c>
      <c r="W502" s="46">
        <v>0</v>
      </c>
      <c r="X502" s="46">
        <v>0</v>
      </c>
      <c r="Y502" s="37">
        <f t="shared" si="68"/>
        <v>0</v>
      </c>
      <c r="BR502" s="2"/>
      <c r="BV502" s="2"/>
    </row>
    <row r="503" spans="1:74">
      <c r="S503" s="49" t="s">
        <v>5976</v>
      </c>
      <c r="T503" s="50">
        <v>0</v>
      </c>
      <c r="U503" s="50">
        <v>9</v>
      </c>
      <c r="V503" s="50">
        <v>0</v>
      </c>
      <c r="W503" s="50">
        <v>6</v>
      </c>
      <c r="X503" s="50">
        <v>0</v>
      </c>
      <c r="Y503" s="37">
        <f t="shared" si="68"/>
        <v>15</v>
      </c>
      <c r="AL503" s="2" t="s">
        <v>48</v>
      </c>
      <c r="AM503" s="2" t="s">
        <v>6021</v>
      </c>
      <c r="AN503" s="2" t="s">
        <v>5979</v>
      </c>
      <c r="AO503" s="2" t="s">
        <v>5980</v>
      </c>
      <c r="AP503" s="2" t="s">
        <v>5981</v>
      </c>
      <c r="AQ503" s="2" t="s">
        <v>5982</v>
      </c>
      <c r="AR503" s="2" t="s">
        <v>5983</v>
      </c>
      <c r="AS503" s="2" t="s">
        <v>5984</v>
      </c>
      <c r="AT503" s="51" t="s">
        <v>5985</v>
      </c>
      <c r="AU503" s="51" t="s">
        <v>5986</v>
      </c>
      <c r="AV503" s="2" t="s">
        <v>5987</v>
      </c>
      <c r="AW503" s="2" t="s">
        <v>5988</v>
      </c>
      <c r="AX503" s="2" t="s">
        <v>5989</v>
      </c>
      <c r="AY503" s="2" t="s">
        <v>5990</v>
      </c>
      <c r="AZ503" s="2" t="s">
        <v>5991</v>
      </c>
      <c r="BA503" s="2" t="s">
        <v>5992</v>
      </c>
      <c r="BB503" s="2" t="s">
        <v>5993</v>
      </c>
      <c r="BC503" s="2" t="s">
        <v>5994</v>
      </c>
      <c r="BR503" s="2"/>
      <c r="BV503" s="2"/>
    </row>
    <row r="504" spans="1:74">
      <c r="S504" s="37" t="s">
        <v>5977</v>
      </c>
      <c r="T504" s="46">
        <v>0</v>
      </c>
      <c r="U504" s="46">
        <v>16</v>
      </c>
      <c r="V504" s="46">
        <v>0</v>
      </c>
      <c r="W504" s="46">
        <v>9</v>
      </c>
      <c r="X504" s="46">
        <v>0</v>
      </c>
      <c r="Y504" s="37">
        <f t="shared" si="68"/>
        <v>25</v>
      </c>
      <c r="AL504" s="2" t="s">
        <v>6018</v>
      </c>
      <c r="AM504" s="30">
        <v>51</v>
      </c>
      <c r="AN504" s="30">
        <v>46</v>
      </c>
      <c r="AO504" s="30">
        <v>37</v>
      </c>
      <c r="AP504" s="30">
        <v>28</v>
      </c>
      <c r="AQ504" s="30">
        <v>23</v>
      </c>
      <c r="AR504" s="30">
        <v>12</v>
      </c>
      <c r="AS504" s="30">
        <v>18</v>
      </c>
      <c r="AT504" s="29">
        <v>8</v>
      </c>
      <c r="AU504" s="29">
        <v>10</v>
      </c>
      <c r="AV504" s="30">
        <v>4</v>
      </c>
      <c r="AW504" s="30">
        <v>1</v>
      </c>
      <c r="AX504" s="30">
        <v>5</v>
      </c>
      <c r="AY504" s="30">
        <v>3</v>
      </c>
      <c r="AZ504" s="30">
        <v>0</v>
      </c>
      <c r="BA504" s="30">
        <v>0</v>
      </c>
      <c r="BB504" s="30">
        <v>2</v>
      </c>
      <c r="BC504" s="30">
        <v>0</v>
      </c>
      <c r="BR504" s="2"/>
      <c r="BV504" s="2"/>
    </row>
    <row r="505" spans="1:74">
      <c r="S505" s="49" t="s">
        <v>6005</v>
      </c>
      <c r="T505" s="50">
        <v>5</v>
      </c>
      <c r="U505" s="50">
        <v>23</v>
      </c>
      <c r="V505" s="50">
        <v>3</v>
      </c>
      <c r="W505" s="50">
        <v>37</v>
      </c>
      <c r="X505" s="50">
        <v>0</v>
      </c>
      <c r="Y505" s="37">
        <f t="shared" si="68"/>
        <v>68</v>
      </c>
      <c r="AL505" s="2" t="s">
        <v>6019</v>
      </c>
      <c r="AM505" s="30">
        <v>713</v>
      </c>
      <c r="AN505" s="30">
        <v>352</v>
      </c>
      <c r="AO505" s="30">
        <v>266</v>
      </c>
      <c r="AP505" s="30">
        <v>249</v>
      </c>
      <c r="AQ505" s="30">
        <v>156</v>
      </c>
      <c r="AR505" s="30">
        <v>84</v>
      </c>
      <c r="AS505" s="30">
        <v>62</v>
      </c>
      <c r="AT505" s="29">
        <v>82</v>
      </c>
      <c r="AU505" s="29">
        <v>42</v>
      </c>
      <c r="AV505" s="30">
        <v>52</v>
      </c>
      <c r="AW505" s="30">
        <v>37</v>
      </c>
      <c r="AX505" s="30">
        <v>17</v>
      </c>
      <c r="AY505" s="30">
        <v>19</v>
      </c>
      <c r="AZ505" s="30">
        <v>37</v>
      </c>
      <c r="BA505" s="30">
        <v>13</v>
      </c>
      <c r="BB505" s="30">
        <v>19</v>
      </c>
      <c r="BC505" s="30">
        <v>16</v>
      </c>
      <c r="BR505" s="2"/>
      <c r="BV505" s="2"/>
    </row>
    <row r="506" spans="1:74">
      <c r="S506" s="53" t="s">
        <v>6007</v>
      </c>
      <c r="T506" s="46">
        <v>0</v>
      </c>
      <c r="U506" s="46">
        <v>0</v>
      </c>
      <c r="V506" s="46">
        <v>0</v>
      </c>
      <c r="W506" s="46">
        <v>0</v>
      </c>
      <c r="X506" s="46">
        <v>0</v>
      </c>
      <c r="Y506" s="37">
        <f t="shared" si="68"/>
        <v>0</v>
      </c>
      <c r="AL506" s="2" t="s">
        <v>6020</v>
      </c>
      <c r="AM506" s="30">
        <v>1</v>
      </c>
      <c r="AN506" s="30">
        <v>28</v>
      </c>
      <c r="AO506" s="30">
        <v>72</v>
      </c>
      <c r="AP506" s="30">
        <v>273</v>
      </c>
      <c r="AQ506" s="30">
        <v>355</v>
      </c>
      <c r="AR506" s="30">
        <v>161</v>
      </c>
      <c r="AS506" s="30">
        <v>145</v>
      </c>
      <c r="AT506" s="29">
        <v>92</v>
      </c>
      <c r="AU506" s="29">
        <v>72</v>
      </c>
      <c r="AV506" s="30">
        <v>60</v>
      </c>
      <c r="AW506" s="30">
        <v>43</v>
      </c>
      <c r="AX506" s="30">
        <v>40</v>
      </c>
      <c r="AY506" s="30">
        <v>31</v>
      </c>
      <c r="AZ506" s="30">
        <v>39</v>
      </c>
      <c r="BA506" s="30">
        <v>28</v>
      </c>
      <c r="BB506" s="30">
        <v>32</v>
      </c>
      <c r="BC506" s="30">
        <v>17</v>
      </c>
      <c r="BR506" s="2"/>
      <c r="BV506" s="2"/>
    </row>
    <row r="507" spans="1:74">
      <c r="F507" s="45"/>
      <c r="S507" s="63"/>
      <c r="T507" s="74">
        <f t="shared" ref="T507:Y507" si="70">SUM(T498:T506)</f>
        <v>5</v>
      </c>
      <c r="U507" s="74">
        <f t="shared" si="70"/>
        <v>48</v>
      </c>
      <c r="V507" s="74">
        <f t="shared" si="70"/>
        <v>3</v>
      </c>
      <c r="W507" s="74">
        <f t="shared" si="70"/>
        <v>52</v>
      </c>
      <c r="X507" s="74">
        <f t="shared" si="70"/>
        <v>0</v>
      </c>
      <c r="Y507" s="74">
        <f t="shared" si="70"/>
        <v>108</v>
      </c>
      <c r="AL507" s="67" t="s">
        <v>6013</v>
      </c>
      <c r="AM507" s="68">
        <v>0</v>
      </c>
      <c r="AN507" s="68">
        <v>0</v>
      </c>
      <c r="AO507" s="68">
        <v>0</v>
      </c>
      <c r="AP507" s="68">
        <v>0</v>
      </c>
      <c r="AQ507" s="68">
        <v>0</v>
      </c>
      <c r="AR507" s="68">
        <v>415</v>
      </c>
      <c r="AS507" s="68">
        <v>435</v>
      </c>
      <c r="AT507" s="106">
        <v>345</v>
      </c>
      <c r="AU507" s="106">
        <v>433</v>
      </c>
      <c r="AV507" s="68">
        <v>457</v>
      </c>
      <c r="AW507" s="68">
        <v>568</v>
      </c>
      <c r="AX507" s="68">
        <v>453</v>
      </c>
      <c r="AY507" s="68">
        <v>391</v>
      </c>
      <c r="AZ507" s="68">
        <v>236</v>
      </c>
      <c r="BA507" s="68">
        <v>35</v>
      </c>
      <c r="BB507" s="68">
        <v>44</v>
      </c>
      <c r="BC507" s="68">
        <v>12</v>
      </c>
      <c r="BR507" s="2"/>
      <c r="BV507" s="2"/>
    </row>
    <row r="508" spans="1:74">
      <c r="S508" s="63"/>
      <c r="T508" s="36"/>
      <c r="U508" s="36"/>
      <c r="V508" s="36"/>
      <c r="W508" s="36"/>
      <c r="X508" s="36"/>
      <c r="Y508" s="74"/>
      <c r="AL508" s="2" t="s">
        <v>6025</v>
      </c>
      <c r="AM508" s="30">
        <v>0</v>
      </c>
      <c r="AN508" s="30">
        <v>0</v>
      </c>
      <c r="AO508" s="30">
        <v>0</v>
      </c>
      <c r="AP508" s="30">
        <v>0</v>
      </c>
      <c r="AQ508" s="30">
        <v>2</v>
      </c>
      <c r="AR508" s="30">
        <v>15</v>
      </c>
      <c r="AS508" s="30">
        <v>39</v>
      </c>
      <c r="AT508" s="29">
        <v>174</v>
      </c>
      <c r="AU508" s="29">
        <v>257</v>
      </c>
      <c r="AV508" s="30">
        <v>409</v>
      </c>
      <c r="AW508" s="30">
        <v>233</v>
      </c>
      <c r="AX508" s="30">
        <v>203</v>
      </c>
      <c r="AY508" s="30">
        <v>114</v>
      </c>
      <c r="AZ508" s="30">
        <v>154</v>
      </c>
      <c r="BA508" s="30">
        <v>112</v>
      </c>
      <c r="BB508" s="30">
        <v>124</v>
      </c>
      <c r="BC508" s="30">
        <v>60</v>
      </c>
      <c r="BR508" s="2"/>
      <c r="BV508" s="2"/>
    </row>
    <row r="509" spans="1:74">
      <c r="S509" s="37" t="s">
        <v>6023</v>
      </c>
      <c r="T509" s="37" t="s">
        <v>39</v>
      </c>
      <c r="U509" s="37" t="s">
        <v>40</v>
      </c>
      <c r="V509" s="37" t="s">
        <v>41</v>
      </c>
      <c r="W509" s="37" t="s">
        <v>42</v>
      </c>
      <c r="X509" s="37" t="s">
        <v>43</v>
      </c>
      <c r="Y509" s="37" t="s">
        <v>6024</v>
      </c>
      <c r="AL509" s="67" t="s">
        <v>6027</v>
      </c>
      <c r="AM509" s="68">
        <v>0</v>
      </c>
      <c r="AN509" s="68">
        <v>0</v>
      </c>
      <c r="AO509" s="68">
        <v>0</v>
      </c>
      <c r="AP509" s="68">
        <v>0</v>
      </c>
      <c r="AQ509" s="68">
        <v>0</v>
      </c>
      <c r="AR509" s="68">
        <v>0</v>
      </c>
      <c r="AS509" s="68">
        <v>0</v>
      </c>
      <c r="AT509" s="68">
        <v>0</v>
      </c>
      <c r="AU509" s="68">
        <v>0</v>
      </c>
      <c r="AV509" s="68">
        <v>2</v>
      </c>
      <c r="AW509" s="68">
        <v>10</v>
      </c>
      <c r="AX509" s="68">
        <v>51</v>
      </c>
      <c r="AY509" s="68">
        <v>115</v>
      </c>
      <c r="AZ509" s="68">
        <v>428</v>
      </c>
      <c r="BA509" s="68">
        <v>525</v>
      </c>
      <c r="BB509" s="68">
        <v>467</v>
      </c>
      <c r="BC509" s="68">
        <v>379</v>
      </c>
      <c r="BR509" s="2"/>
      <c r="BV509" s="2"/>
    </row>
    <row r="510" spans="1:74">
      <c r="S510" s="37" t="s">
        <v>6039</v>
      </c>
      <c r="T510" s="86">
        <v>0</v>
      </c>
      <c r="U510" s="86">
        <v>0</v>
      </c>
      <c r="V510" s="59">
        <v>0</v>
      </c>
      <c r="W510" s="59">
        <v>0</v>
      </c>
      <c r="X510" s="59">
        <v>0</v>
      </c>
      <c r="Y510" s="53">
        <f t="shared" ref="Y510:Y517" si="71">SUM(T510:W510)</f>
        <v>0</v>
      </c>
      <c r="AL510" s="2" t="s">
        <v>6028</v>
      </c>
      <c r="AM510" s="30">
        <v>0</v>
      </c>
      <c r="AN510" s="30">
        <v>0</v>
      </c>
      <c r="AO510" s="30">
        <v>0</v>
      </c>
      <c r="AP510" s="30">
        <v>0</v>
      </c>
      <c r="AQ510" s="30">
        <v>0</v>
      </c>
      <c r="AR510" s="30">
        <v>0</v>
      </c>
      <c r="AS510" s="30">
        <v>0</v>
      </c>
      <c r="AT510" s="30">
        <v>0</v>
      </c>
      <c r="AU510" s="30">
        <v>0</v>
      </c>
      <c r="AV510" s="30">
        <v>1</v>
      </c>
      <c r="AW510" s="30">
        <v>7</v>
      </c>
      <c r="AX510" s="30">
        <v>40</v>
      </c>
      <c r="AY510" s="30">
        <v>42</v>
      </c>
      <c r="AZ510" s="30">
        <v>161</v>
      </c>
      <c r="BA510" s="30">
        <v>182</v>
      </c>
      <c r="BB510" s="30">
        <v>349</v>
      </c>
      <c r="BC510" s="30">
        <v>202</v>
      </c>
      <c r="BR510" s="2"/>
      <c r="BV510" s="2"/>
    </row>
    <row r="511" spans="1:74">
      <c r="S511" s="37" t="s">
        <v>6040</v>
      </c>
      <c r="T511" s="59">
        <v>0</v>
      </c>
      <c r="U511" s="59">
        <v>0</v>
      </c>
      <c r="V511" s="59">
        <v>0</v>
      </c>
      <c r="W511" s="59">
        <v>0</v>
      </c>
      <c r="X511" s="59">
        <v>0</v>
      </c>
      <c r="Y511" s="53">
        <f t="shared" si="71"/>
        <v>0</v>
      </c>
      <c r="AL511" s="67" t="s">
        <v>6029</v>
      </c>
      <c r="AM511" s="68">
        <v>0</v>
      </c>
      <c r="AN511" s="68">
        <v>0</v>
      </c>
      <c r="AO511" s="68">
        <v>0</v>
      </c>
      <c r="AP511" s="68">
        <v>0</v>
      </c>
      <c r="AQ511" s="68">
        <v>0</v>
      </c>
      <c r="AR511" s="68">
        <v>0</v>
      </c>
      <c r="AS511" s="68">
        <v>0</v>
      </c>
      <c r="AT511" s="68">
        <v>0</v>
      </c>
      <c r="AU511" s="68">
        <v>0</v>
      </c>
      <c r="AV511" s="68">
        <v>0</v>
      </c>
      <c r="AW511" s="68">
        <v>0</v>
      </c>
      <c r="AX511" s="68">
        <v>13</v>
      </c>
      <c r="AY511" s="68">
        <v>33</v>
      </c>
      <c r="AZ511" s="68">
        <v>51</v>
      </c>
      <c r="BA511" s="68">
        <v>28</v>
      </c>
      <c r="BB511" s="68">
        <v>181</v>
      </c>
      <c r="BC511" s="68">
        <v>177</v>
      </c>
      <c r="BR511" s="2"/>
      <c r="BV511" s="2"/>
    </row>
    <row r="512" spans="1:74">
      <c r="S512" s="37" t="s">
        <v>6041</v>
      </c>
      <c r="T512" s="86">
        <v>0</v>
      </c>
      <c r="U512" s="86">
        <v>0</v>
      </c>
      <c r="V512" s="59">
        <v>0</v>
      </c>
      <c r="W512" s="59">
        <v>0</v>
      </c>
      <c r="X512" s="59">
        <v>0</v>
      </c>
      <c r="Y512" s="53">
        <f t="shared" si="71"/>
        <v>0</v>
      </c>
      <c r="AL512" s="2" t="s">
        <v>6030</v>
      </c>
      <c r="AM512" s="30">
        <v>0</v>
      </c>
      <c r="AN512" s="30">
        <v>0</v>
      </c>
      <c r="AO512" s="30">
        <v>0</v>
      </c>
      <c r="AP512" s="30">
        <v>0</v>
      </c>
      <c r="AQ512" s="30">
        <v>0</v>
      </c>
      <c r="AR512" s="30">
        <v>0</v>
      </c>
      <c r="AS512" s="30">
        <v>0</v>
      </c>
      <c r="AT512" s="30">
        <v>0</v>
      </c>
      <c r="AU512" s="30">
        <v>0</v>
      </c>
      <c r="AV512" s="30">
        <v>0</v>
      </c>
      <c r="AW512" s="30">
        <v>0</v>
      </c>
      <c r="AX512" s="30">
        <v>0</v>
      </c>
      <c r="AY512" s="30">
        <v>0</v>
      </c>
      <c r="AZ512" s="30">
        <v>0</v>
      </c>
      <c r="BA512" s="30">
        <v>0</v>
      </c>
      <c r="BB512" s="30">
        <v>0</v>
      </c>
      <c r="BC512" s="30">
        <v>0</v>
      </c>
      <c r="BR512" s="2"/>
      <c r="BV512" s="2"/>
    </row>
    <row r="513" spans="1:74">
      <c r="S513" s="37" t="s">
        <v>6042</v>
      </c>
      <c r="T513" s="46">
        <v>0</v>
      </c>
      <c r="U513" s="46">
        <v>0</v>
      </c>
      <c r="V513" s="46">
        <v>0</v>
      </c>
      <c r="W513" s="46">
        <v>0</v>
      </c>
      <c r="X513" s="46">
        <v>0</v>
      </c>
      <c r="Y513" s="53">
        <f t="shared" si="71"/>
        <v>0</v>
      </c>
      <c r="AL513" s="67" t="s">
        <v>6031</v>
      </c>
      <c r="AM513" s="68">
        <v>0</v>
      </c>
      <c r="AN513" s="68">
        <v>0</v>
      </c>
      <c r="AO513" s="68">
        <v>0</v>
      </c>
      <c r="AP513" s="68">
        <v>0</v>
      </c>
      <c r="AQ513" s="68">
        <v>0</v>
      </c>
      <c r="AR513" s="68">
        <v>0</v>
      </c>
      <c r="AS513" s="68">
        <v>0</v>
      </c>
      <c r="AT513" s="68">
        <v>0</v>
      </c>
      <c r="AU513" s="68">
        <v>0</v>
      </c>
      <c r="AV513" s="68">
        <v>0</v>
      </c>
      <c r="AW513" s="68">
        <v>0</v>
      </c>
      <c r="AX513" s="68">
        <v>0</v>
      </c>
      <c r="AY513" s="68">
        <v>0</v>
      </c>
      <c r="AZ513" s="68">
        <v>0</v>
      </c>
      <c r="BA513" s="68">
        <v>0</v>
      </c>
      <c r="BB513" s="68">
        <v>0</v>
      </c>
      <c r="BC513" s="68">
        <v>0</v>
      </c>
      <c r="BR513" s="2"/>
      <c r="BV513" s="2"/>
    </row>
    <row r="514" spans="1:74">
      <c r="S514" s="37" t="s">
        <v>5973</v>
      </c>
      <c r="T514" s="46">
        <v>0</v>
      </c>
      <c r="U514" s="46">
        <v>10</v>
      </c>
      <c r="V514" s="46">
        <v>0</v>
      </c>
      <c r="W514" s="46">
        <v>6</v>
      </c>
      <c r="X514" s="46">
        <v>0</v>
      </c>
      <c r="Y514" s="53">
        <f t="shared" si="71"/>
        <v>16</v>
      </c>
      <c r="BR514" s="2"/>
      <c r="BV514" s="2"/>
    </row>
    <row r="515" spans="1:74">
      <c r="S515" s="49" t="s">
        <v>5976</v>
      </c>
      <c r="T515" s="50">
        <v>0</v>
      </c>
      <c r="U515" s="50">
        <v>9</v>
      </c>
      <c r="V515" s="50">
        <v>0</v>
      </c>
      <c r="W515" s="50">
        <v>8</v>
      </c>
      <c r="X515" s="50">
        <v>12</v>
      </c>
      <c r="Y515" s="53">
        <f t="shared" si="71"/>
        <v>17</v>
      </c>
      <c r="BR515" s="2"/>
      <c r="BV515" s="2"/>
    </row>
    <row r="516" spans="1:74">
      <c r="S516" s="37" t="s">
        <v>5977</v>
      </c>
      <c r="T516" s="72">
        <v>6</v>
      </c>
      <c r="U516" s="72">
        <v>14</v>
      </c>
      <c r="V516" s="72">
        <v>5</v>
      </c>
      <c r="W516" s="72">
        <v>35</v>
      </c>
      <c r="X516" s="46">
        <v>379</v>
      </c>
      <c r="Y516" s="53">
        <f t="shared" si="71"/>
        <v>60</v>
      </c>
      <c r="BR516" s="2"/>
      <c r="BV516" s="2"/>
    </row>
    <row r="517" spans="1:74">
      <c r="S517" s="49" t="s">
        <v>6005</v>
      </c>
      <c r="T517" s="50">
        <v>6</v>
      </c>
      <c r="U517" s="50">
        <v>79</v>
      </c>
      <c r="V517" s="50">
        <v>51</v>
      </c>
      <c r="W517" s="50">
        <v>66</v>
      </c>
      <c r="X517" s="50">
        <v>177</v>
      </c>
      <c r="Y517" s="53">
        <f t="shared" si="71"/>
        <v>202</v>
      </c>
      <c r="BR517" s="2"/>
      <c r="BV517" s="2"/>
    </row>
    <row r="518" spans="1:74">
      <c r="S518" s="53" t="s">
        <v>6007</v>
      </c>
      <c r="T518" s="46">
        <v>0</v>
      </c>
      <c r="U518" s="46">
        <v>0</v>
      </c>
      <c r="V518" s="46">
        <v>0</v>
      </c>
      <c r="W518" s="46">
        <v>0</v>
      </c>
      <c r="X518" s="46">
        <v>0</v>
      </c>
      <c r="Y518" s="53">
        <v>1</v>
      </c>
      <c r="BR518" s="2"/>
      <c r="BV518" s="2"/>
    </row>
    <row r="519" spans="1:74">
      <c r="T519" s="74">
        <f t="shared" ref="T519:Y519" si="72">SUM(T510:T518)</f>
        <v>12</v>
      </c>
      <c r="U519" s="74">
        <f t="shared" si="72"/>
        <v>112</v>
      </c>
      <c r="V519" s="74">
        <f t="shared" si="72"/>
        <v>56</v>
      </c>
      <c r="W519" s="74">
        <f t="shared" si="72"/>
        <v>115</v>
      </c>
      <c r="X519" s="74">
        <f t="shared" si="72"/>
        <v>568</v>
      </c>
      <c r="Y519" s="74">
        <f t="shared" si="72"/>
        <v>296</v>
      </c>
      <c r="BR519" s="2"/>
      <c r="BV519" s="2"/>
    </row>
    <row r="520" spans="1:74" ht="38.25">
      <c r="A520" s="22" t="s">
        <v>5993</v>
      </c>
      <c r="B520" s="22" t="s">
        <v>26</v>
      </c>
      <c r="C520" s="22" t="s">
        <v>5960</v>
      </c>
      <c r="D520" s="22" t="s">
        <v>5961</v>
      </c>
      <c r="E520" s="22" t="s">
        <v>5962</v>
      </c>
      <c r="F520" s="22" t="s">
        <v>5963</v>
      </c>
      <c r="G520" s="22" t="s">
        <v>5964</v>
      </c>
      <c r="H520" s="22" t="s">
        <v>5965</v>
      </c>
      <c r="I520" s="22" t="s">
        <v>5966</v>
      </c>
      <c r="J520" s="23" t="s">
        <v>5968</v>
      </c>
      <c r="K520" s="24"/>
      <c r="L520" s="25" t="s">
        <v>6052</v>
      </c>
      <c r="S520" s="2" t="s">
        <v>5993</v>
      </c>
      <c r="AL520" s="1" t="s">
        <v>5970</v>
      </c>
      <c r="AM520" s="29" t="s">
        <v>5993</v>
      </c>
      <c r="AN520" s="30"/>
      <c r="AO520" s="30"/>
      <c r="AP520" s="30"/>
      <c r="BR520" s="2"/>
      <c r="BV520" s="2"/>
    </row>
    <row r="521" spans="1:74">
      <c r="A521" s="114" t="s">
        <v>6046</v>
      </c>
      <c r="B521" s="114" t="s">
        <v>49</v>
      </c>
      <c r="C521" s="109">
        <v>1</v>
      </c>
      <c r="D521" s="57">
        <v>1</v>
      </c>
      <c r="E521" s="52">
        <v>0</v>
      </c>
      <c r="F521" s="52">
        <v>1</v>
      </c>
      <c r="G521" s="52">
        <v>0</v>
      </c>
      <c r="H521" s="52">
        <v>0</v>
      </c>
      <c r="I521" s="52">
        <v>0</v>
      </c>
      <c r="J521" s="103">
        <f t="shared" ref="J521:J541" si="73">SUM(E521:I521)</f>
        <v>1</v>
      </c>
      <c r="K521" s="35"/>
      <c r="L521" s="36"/>
      <c r="S521" s="37" t="s">
        <v>5971</v>
      </c>
      <c r="T521" s="37" t="s">
        <v>39</v>
      </c>
      <c r="U521" s="37" t="s">
        <v>40</v>
      </c>
      <c r="V521" s="37" t="s">
        <v>41</v>
      </c>
      <c r="W521" s="37" t="s">
        <v>42</v>
      </c>
      <c r="X521" s="37" t="s">
        <v>43</v>
      </c>
      <c r="Y521" s="37" t="s">
        <v>44</v>
      </c>
      <c r="AL521" s="2" t="s">
        <v>5972</v>
      </c>
      <c r="AM521" s="30"/>
      <c r="AN521" s="30"/>
      <c r="AO521" s="30"/>
      <c r="AP521" s="30"/>
      <c r="BR521" s="2"/>
      <c r="BV521" s="2"/>
    </row>
    <row r="522" spans="1:74">
      <c r="A522" s="114" t="s">
        <v>55</v>
      </c>
      <c r="B522" s="114" t="s">
        <v>49</v>
      </c>
      <c r="C522" s="109">
        <v>1</v>
      </c>
      <c r="D522" s="57">
        <v>1</v>
      </c>
      <c r="E522" s="52">
        <v>0</v>
      </c>
      <c r="F522" s="52">
        <v>1</v>
      </c>
      <c r="G522" s="52">
        <v>0</v>
      </c>
      <c r="H522" s="52">
        <v>0</v>
      </c>
      <c r="I522" s="52">
        <v>0</v>
      </c>
      <c r="J522" s="103">
        <f t="shared" si="73"/>
        <v>1</v>
      </c>
      <c r="K522" s="35"/>
      <c r="L522" s="36"/>
      <c r="S522" s="37" t="s">
        <v>6039</v>
      </c>
      <c r="T522" s="86">
        <v>0</v>
      </c>
      <c r="U522" s="86">
        <v>1</v>
      </c>
      <c r="V522" s="59">
        <v>0</v>
      </c>
      <c r="W522" s="59">
        <v>0</v>
      </c>
      <c r="X522" s="59">
        <v>0</v>
      </c>
      <c r="Y522" s="37">
        <f t="shared" ref="Y522:Y530" si="74">SUM(T522:X522)</f>
        <v>1</v>
      </c>
      <c r="AL522" s="2" t="s">
        <v>5974</v>
      </c>
      <c r="AM522" s="30"/>
      <c r="AN522" s="30"/>
      <c r="AO522" s="30"/>
      <c r="AP522" s="30"/>
      <c r="BR522" s="2"/>
      <c r="BV522" s="2"/>
    </row>
    <row r="523" spans="1:74">
      <c r="A523" s="31" t="s">
        <v>6047</v>
      </c>
      <c r="B523" s="31" t="s">
        <v>49</v>
      </c>
      <c r="C523" s="109">
        <v>1</v>
      </c>
      <c r="D523" s="57">
        <v>1</v>
      </c>
      <c r="E523" s="52">
        <v>0</v>
      </c>
      <c r="F523" s="52">
        <v>1</v>
      </c>
      <c r="G523" s="52">
        <v>0</v>
      </c>
      <c r="H523" s="52">
        <v>0</v>
      </c>
      <c r="I523" s="52">
        <v>0</v>
      </c>
      <c r="J523" s="103">
        <f t="shared" si="73"/>
        <v>1</v>
      </c>
      <c r="K523" s="35"/>
      <c r="L523" s="36">
        <v>3</v>
      </c>
      <c r="S523" s="37" t="s">
        <v>6040</v>
      </c>
      <c r="T523" s="59">
        <v>0</v>
      </c>
      <c r="U523" s="59">
        <v>1</v>
      </c>
      <c r="V523" s="59">
        <v>0</v>
      </c>
      <c r="W523" s="59">
        <v>0</v>
      </c>
      <c r="X523" s="59">
        <v>0</v>
      </c>
      <c r="Y523" s="37">
        <f t="shared" si="74"/>
        <v>1</v>
      </c>
      <c r="AM523" s="30"/>
      <c r="AN523" s="30"/>
      <c r="AO523" s="30"/>
      <c r="AP523" s="30"/>
      <c r="BR523" s="2"/>
      <c r="BV523" s="2"/>
    </row>
    <row r="524" spans="1:74">
      <c r="A524" s="38" t="s">
        <v>54</v>
      </c>
      <c r="B524" s="38" t="s">
        <v>38</v>
      </c>
      <c r="C524" s="110">
        <v>1</v>
      </c>
      <c r="D524" s="39">
        <v>1</v>
      </c>
      <c r="E524" s="42">
        <v>0</v>
      </c>
      <c r="F524" s="42">
        <v>1</v>
      </c>
      <c r="G524" s="42">
        <v>0</v>
      </c>
      <c r="H524" s="42">
        <v>0</v>
      </c>
      <c r="I524" s="42">
        <v>0</v>
      </c>
      <c r="J524" s="104">
        <f t="shared" si="73"/>
        <v>1</v>
      </c>
      <c r="K524" s="112"/>
      <c r="L524" s="113"/>
      <c r="S524" s="37" t="s">
        <v>6041</v>
      </c>
      <c r="T524" s="86">
        <v>0</v>
      </c>
      <c r="U524" s="86">
        <v>1</v>
      </c>
      <c r="V524" s="59">
        <v>0</v>
      </c>
      <c r="W524" s="59">
        <v>0</v>
      </c>
      <c r="X524" s="59">
        <v>0</v>
      </c>
      <c r="Y524" s="37">
        <f t="shared" si="74"/>
        <v>1</v>
      </c>
      <c r="AL524" s="2" t="s">
        <v>48</v>
      </c>
      <c r="AM524" s="2" t="s">
        <v>5978</v>
      </c>
      <c r="AN524" s="2" t="s">
        <v>5979</v>
      </c>
      <c r="AO524" s="2" t="s">
        <v>5980</v>
      </c>
      <c r="AP524" s="2" t="s">
        <v>5981</v>
      </c>
      <c r="AQ524" s="2" t="s">
        <v>5982</v>
      </c>
      <c r="AR524" s="2" t="s">
        <v>5983</v>
      </c>
      <c r="AS524" s="2" t="s">
        <v>5984</v>
      </c>
      <c r="AT524" s="51" t="s">
        <v>5985</v>
      </c>
      <c r="AU524" s="51" t="s">
        <v>5986</v>
      </c>
      <c r="AV524" s="2" t="s">
        <v>5987</v>
      </c>
      <c r="AW524" s="2" t="s">
        <v>5988</v>
      </c>
      <c r="AX524" s="2" t="s">
        <v>5989</v>
      </c>
      <c r="AY524" s="2" t="s">
        <v>5990</v>
      </c>
      <c r="AZ524" s="2" t="s">
        <v>5991</v>
      </c>
      <c r="BA524" s="2" t="s">
        <v>5992</v>
      </c>
      <c r="BB524" s="2" t="s">
        <v>5993</v>
      </c>
      <c r="BR524" s="2"/>
      <c r="BV524" s="2"/>
    </row>
    <row r="525" spans="1:74">
      <c r="A525" s="38" t="s">
        <v>54</v>
      </c>
      <c r="B525" s="38" t="s">
        <v>46</v>
      </c>
      <c r="C525" s="110">
        <v>1</v>
      </c>
      <c r="D525" s="39">
        <v>1</v>
      </c>
      <c r="E525" s="42">
        <v>0</v>
      </c>
      <c r="F525" s="42">
        <v>1</v>
      </c>
      <c r="G525" s="42">
        <v>0</v>
      </c>
      <c r="H525" s="42">
        <v>0</v>
      </c>
      <c r="I525" s="42">
        <v>0</v>
      </c>
      <c r="J525" s="104">
        <f t="shared" si="73"/>
        <v>1</v>
      </c>
      <c r="K525" s="112"/>
      <c r="L525" s="113">
        <f>SUM(J524:J525)</f>
        <v>2</v>
      </c>
      <c r="S525" s="37" t="s">
        <v>6042</v>
      </c>
      <c r="T525" s="46">
        <v>0</v>
      </c>
      <c r="U525" s="46">
        <v>2</v>
      </c>
      <c r="V525" s="46">
        <v>0</v>
      </c>
      <c r="W525" s="46">
        <v>0</v>
      </c>
      <c r="X525" s="46">
        <v>0</v>
      </c>
      <c r="Y525" s="37">
        <f t="shared" si="74"/>
        <v>2</v>
      </c>
      <c r="AL525" s="2" t="s">
        <v>6006</v>
      </c>
      <c r="AM525" s="30">
        <v>0</v>
      </c>
      <c r="AN525" s="30">
        <v>0</v>
      </c>
      <c r="AO525" s="30">
        <v>0</v>
      </c>
      <c r="AP525" s="30">
        <v>0</v>
      </c>
      <c r="AQ525" s="30">
        <v>0</v>
      </c>
      <c r="AR525" s="30">
        <v>0</v>
      </c>
      <c r="AS525" s="30">
        <v>0</v>
      </c>
      <c r="AT525" s="29">
        <v>0</v>
      </c>
      <c r="AU525" s="29">
        <v>0</v>
      </c>
      <c r="AV525" s="30">
        <v>0</v>
      </c>
      <c r="AW525" s="30">
        <v>0</v>
      </c>
      <c r="AX525" s="30">
        <v>0</v>
      </c>
      <c r="AY525" s="30">
        <v>0</v>
      </c>
      <c r="AZ525" s="30">
        <v>0</v>
      </c>
      <c r="BA525" s="30">
        <v>0</v>
      </c>
      <c r="BB525" s="30">
        <v>0</v>
      </c>
      <c r="BR525" s="2"/>
      <c r="BV525" s="2"/>
    </row>
    <row r="526" spans="1:74">
      <c r="A526" s="114" t="s">
        <v>37</v>
      </c>
      <c r="B526" s="114" t="s">
        <v>46</v>
      </c>
      <c r="C526" s="109">
        <v>1</v>
      </c>
      <c r="D526" s="57">
        <v>1</v>
      </c>
      <c r="E526" s="52">
        <v>0</v>
      </c>
      <c r="F526" s="52">
        <v>1</v>
      </c>
      <c r="G526" s="52">
        <v>0</v>
      </c>
      <c r="H526" s="52">
        <v>0</v>
      </c>
      <c r="I526" s="52">
        <v>0</v>
      </c>
      <c r="J526" s="103">
        <f t="shared" si="73"/>
        <v>1</v>
      </c>
      <c r="K526" s="35"/>
      <c r="L526" s="36"/>
      <c r="S526" s="37" t="s">
        <v>5973</v>
      </c>
      <c r="T526" s="46">
        <v>0</v>
      </c>
      <c r="U526" s="46">
        <v>9</v>
      </c>
      <c r="V526" s="46">
        <v>2</v>
      </c>
      <c r="W526" s="46">
        <v>9</v>
      </c>
      <c r="X526" s="46">
        <v>0</v>
      </c>
      <c r="Y526" s="37">
        <f t="shared" si="74"/>
        <v>20</v>
      </c>
      <c r="AL526" s="2" t="s">
        <v>6008</v>
      </c>
      <c r="AM526" s="30">
        <v>0</v>
      </c>
      <c r="AN526" s="30">
        <v>0</v>
      </c>
      <c r="AO526" s="30">
        <v>0</v>
      </c>
      <c r="AP526" s="30">
        <v>0</v>
      </c>
      <c r="AQ526" s="30">
        <v>0</v>
      </c>
      <c r="AR526" s="30">
        <v>0</v>
      </c>
      <c r="AS526" s="30">
        <v>0</v>
      </c>
      <c r="AT526" s="29">
        <v>0</v>
      </c>
      <c r="AU526" s="29">
        <v>0</v>
      </c>
      <c r="AV526" s="30">
        <v>0</v>
      </c>
      <c r="AW526" s="30">
        <v>0</v>
      </c>
      <c r="AX526" s="30">
        <v>0</v>
      </c>
      <c r="AY526" s="30">
        <v>0</v>
      </c>
      <c r="AZ526" s="30">
        <v>0</v>
      </c>
      <c r="BA526" s="30">
        <v>0</v>
      </c>
      <c r="BB526" s="30">
        <v>0</v>
      </c>
      <c r="BR526" s="2"/>
      <c r="BV526" s="2"/>
    </row>
    <row r="527" spans="1:74">
      <c r="A527" s="114" t="s">
        <v>37</v>
      </c>
      <c r="B527" s="114" t="s">
        <v>49</v>
      </c>
      <c r="C527" s="109">
        <v>1</v>
      </c>
      <c r="D527" s="57">
        <v>1</v>
      </c>
      <c r="E527" s="52">
        <v>0</v>
      </c>
      <c r="F527" s="52">
        <v>1</v>
      </c>
      <c r="G527" s="52">
        <v>0</v>
      </c>
      <c r="H527" s="52">
        <v>0</v>
      </c>
      <c r="I527" s="52">
        <v>0</v>
      </c>
      <c r="J527" s="103">
        <f t="shared" si="73"/>
        <v>1</v>
      </c>
      <c r="K527" s="35"/>
      <c r="L527" s="36"/>
      <c r="S527" s="49" t="s">
        <v>5976</v>
      </c>
      <c r="T527" s="50">
        <v>0</v>
      </c>
      <c r="U527" s="50">
        <v>19</v>
      </c>
      <c r="V527" s="50">
        <v>2</v>
      </c>
      <c r="W527" s="50">
        <v>27</v>
      </c>
      <c r="X527" s="50">
        <v>44</v>
      </c>
      <c r="Y527" s="37">
        <f t="shared" si="74"/>
        <v>92</v>
      </c>
      <c r="AL527" s="2" t="s">
        <v>6010</v>
      </c>
      <c r="AM527" s="30">
        <v>0</v>
      </c>
      <c r="AN527" s="30">
        <v>0</v>
      </c>
      <c r="AO527" s="30">
        <v>0</v>
      </c>
      <c r="AP527" s="30">
        <v>0</v>
      </c>
      <c r="AQ527" s="30">
        <v>0</v>
      </c>
      <c r="AR527" s="30">
        <v>0</v>
      </c>
      <c r="AS527" s="30">
        <v>0</v>
      </c>
      <c r="AT527" s="29">
        <v>0</v>
      </c>
      <c r="AU527" s="29">
        <v>0</v>
      </c>
      <c r="AV527" s="30">
        <v>0</v>
      </c>
      <c r="AW527" s="30">
        <v>0</v>
      </c>
      <c r="AX527" s="30">
        <v>1</v>
      </c>
      <c r="AY527" s="30">
        <v>0</v>
      </c>
      <c r="AZ527" s="30">
        <v>0</v>
      </c>
      <c r="BA527" s="30">
        <v>0</v>
      </c>
      <c r="BB527" s="30">
        <v>0</v>
      </c>
      <c r="BR527" s="2"/>
      <c r="BV527" s="2"/>
    </row>
    <row r="528" spans="1:74">
      <c r="A528" s="31" t="s">
        <v>37</v>
      </c>
      <c r="B528" s="31" t="s">
        <v>50</v>
      </c>
      <c r="C528" s="109">
        <v>1</v>
      </c>
      <c r="D528" s="57">
        <v>1</v>
      </c>
      <c r="E528" s="52">
        <v>0</v>
      </c>
      <c r="F528" s="52">
        <v>1</v>
      </c>
      <c r="G528" s="52">
        <v>0</v>
      </c>
      <c r="H528" s="52">
        <v>0</v>
      </c>
      <c r="I528" s="52">
        <v>0</v>
      </c>
      <c r="J528" s="103">
        <f t="shared" si="73"/>
        <v>1</v>
      </c>
      <c r="K528" s="35"/>
      <c r="L528" s="36"/>
      <c r="S528" s="37" t="s">
        <v>5977</v>
      </c>
      <c r="T528" s="46">
        <v>7</v>
      </c>
      <c r="U528" s="46">
        <v>38</v>
      </c>
      <c r="V528" s="46">
        <v>6</v>
      </c>
      <c r="W528" s="46">
        <v>111</v>
      </c>
      <c r="X528" s="46">
        <v>467</v>
      </c>
      <c r="Y528" s="37">
        <f t="shared" si="74"/>
        <v>629</v>
      </c>
      <c r="AL528" s="2" t="s">
        <v>6011</v>
      </c>
      <c r="AM528" s="30">
        <v>0</v>
      </c>
      <c r="AN528" s="30">
        <v>0</v>
      </c>
      <c r="AO528" s="30">
        <v>0</v>
      </c>
      <c r="AP528" s="30">
        <v>0</v>
      </c>
      <c r="AQ528" s="30">
        <v>0</v>
      </c>
      <c r="AR528" s="30">
        <v>0</v>
      </c>
      <c r="AS528" s="30">
        <v>0</v>
      </c>
      <c r="AT528" s="29">
        <v>0</v>
      </c>
      <c r="AU528" s="29">
        <v>0</v>
      </c>
      <c r="AV528" s="30">
        <v>0</v>
      </c>
      <c r="AW528" s="30">
        <v>0</v>
      </c>
      <c r="AX528" s="30">
        <v>1</v>
      </c>
      <c r="AY528" s="30">
        <v>0</v>
      </c>
      <c r="AZ528" s="30">
        <v>0</v>
      </c>
      <c r="BA528" s="30">
        <v>0</v>
      </c>
      <c r="BB528" s="30">
        <v>0</v>
      </c>
      <c r="BR528" s="2"/>
      <c r="BV528" s="2"/>
    </row>
    <row r="529" spans="1:74">
      <c r="A529" s="31" t="s">
        <v>37</v>
      </c>
      <c r="B529" s="31" t="s">
        <v>38</v>
      </c>
      <c r="C529" s="109">
        <v>17</v>
      </c>
      <c r="D529" s="57">
        <v>17</v>
      </c>
      <c r="E529" s="52">
        <v>0</v>
      </c>
      <c r="F529" s="52">
        <v>6</v>
      </c>
      <c r="G529" s="52">
        <v>2</v>
      </c>
      <c r="H529" s="52">
        <v>9</v>
      </c>
      <c r="I529" s="52">
        <v>0</v>
      </c>
      <c r="J529" s="103">
        <f t="shared" si="73"/>
        <v>17</v>
      </c>
      <c r="K529" s="35"/>
      <c r="L529" s="36">
        <f>SUM(J526:J529)</f>
        <v>20</v>
      </c>
      <c r="S529" s="49" t="s">
        <v>6005</v>
      </c>
      <c r="T529" s="50">
        <v>32</v>
      </c>
      <c r="U529" s="50">
        <v>163</v>
      </c>
      <c r="V529" s="50">
        <v>73</v>
      </c>
      <c r="W529" s="50">
        <v>223</v>
      </c>
      <c r="X529" s="50">
        <v>181</v>
      </c>
      <c r="Y529" s="37">
        <f t="shared" si="74"/>
        <v>672</v>
      </c>
      <c r="AL529" s="2" t="s">
        <v>6012</v>
      </c>
      <c r="AM529" s="30">
        <v>364</v>
      </c>
      <c r="AN529" s="30">
        <v>349</v>
      </c>
      <c r="AO529" s="30">
        <v>510</v>
      </c>
      <c r="AP529" s="30">
        <v>535</v>
      </c>
      <c r="AQ529" s="30">
        <v>579</v>
      </c>
      <c r="AR529" s="30">
        <v>91</v>
      </c>
      <c r="AS529" s="30">
        <v>181</v>
      </c>
      <c r="AT529" s="29">
        <v>166</v>
      </c>
      <c r="AU529" s="29">
        <v>123</v>
      </c>
      <c r="AV529" s="30">
        <v>6</v>
      </c>
      <c r="AW529" s="30">
        <v>0</v>
      </c>
      <c r="AX529" s="30">
        <v>1</v>
      </c>
      <c r="AY529" s="30">
        <v>0</v>
      </c>
      <c r="AZ529" s="30">
        <v>0</v>
      </c>
      <c r="BA529" s="30">
        <v>0</v>
      </c>
      <c r="BB529" s="30">
        <v>0</v>
      </c>
      <c r="BR529" s="2"/>
      <c r="BV529" s="2"/>
    </row>
    <row r="530" spans="1:74">
      <c r="A530" s="38" t="s">
        <v>45</v>
      </c>
      <c r="B530" s="38" t="s">
        <v>46</v>
      </c>
      <c r="C530" s="110">
        <v>16</v>
      </c>
      <c r="D530" s="39">
        <v>16</v>
      </c>
      <c r="E530" s="42">
        <v>0</v>
      </c>
      <c r="F530" s="42">
        <v>7</v>
      </c>
      <c r="G530" s="42">
        <v>2</v>
      </c>
      <c r="H530" s="42">
        <v>7</v>
      </c>
      <c r="I530" s="42">
        <v>0</v>
      </c>
      <c r="J530" s="104">
        <f t="shared" si="73"/>
        <v>16</v>
      </c>
      <c r="K530" s="112"/>
      <c r="L530" s="113"/>
      <c r="T530" s="2">
        <f>SUM(T522:T529)</f>
        <v>39</v>
      </c>
      <c r="U530" s="2">
        <f>SUM(U522:U529)</f>
        <v>234</v>
      </c>
      <c r="V530" s="2">
        <f>SUM(V522:V529)</f>
        <v>83</v>
      </c>
      <c r="W530" s="2">
        <f>SUM(W522:W529)</f>
        <v>370</v>
      </c>
      <c r="X530" s="2">
        <f>SUM(X522:X529)</f>
        <v>692</v>
      </c>
      <c r="Y530" s="37">
        <f t="shared" si="74"/>
        <v>1418</v>
      </c>
      <c r="AT530" s="51"/>
      <c r="AU530" s="51"/>
      <c r="BR530" s="2"/>
      <c r="BV530" s="2"/>
    </row>
    <row r="531" spans="1:74">
      <c r="A531" s="38" t="s">
        <v>45</v>
      </c>
      <c r="B531" s="38" t="s">
        <v>49</v>
      </c>
      <c r="C531" s="110">
        <v>8</v>
      </c>
      <c r="D531" s="39">
        <v>8</v>
      </c>
      <c r="E531" s="42">
        <v>0</v>
      </c>
      <c r="F531" s="42">
        <v>1</v>
      </c>
      <c r="G531" s="42">
        <v>0</v>
      </c>
      <c r="H531" s="42">
        <v>0</v>
      </c>
      <c r="I531" s="42">
        <v>7</v>
      </c>
      <c r="J531" s="104">
        <f t="shared" si="73"/>
        <v>8</v>
      </c>
      <c r="K531" s="112"/>
      <c r="L531" s="113"/>
      <c r="AL531" s="2" t="s">
        <v>48</v>
      </c>
      <c r="AM531" s="2" t="s">
        <v>6021</v>
      </c>
      <c r="AN531" s="2" t="s">
        <v>5979</v>
      </c>
      <c r="AO531" s="2" t="s">
        <v>5980</v>
      </c>
      <c r="AP531" s="2" t="s">
        <v>5981</v>
      </c>
      <c r="AQ531" s="2" t="s">
        <v>5982</v>
      </c>
      <c r="AR531" s="2" t="s">
        <v>5983</v>
      </c>
      <c r="AS531" s="2" t="s">
        <v>5984</v>
      </c>
      <c r="AT531" s="51" t="s">
        <v>5985</v>
      </c>
      <c r="AU531" s="51" t="s">
        <v>5986</v>
      </c>
      <c r="AV531" s="2" t="s">
        <v>5987</v>
      </c>
      <c r="AW531" s="2" t="s">
        <v>5988</v>
      </c>
      <c r="AX531" s="2" t="s">
        <v>5989</v>
      </c>
      <c r="AY531" s="2" t="s">
        <v>5990</v>
      </c>
      <c r="AZ531" s="2" t="s">
        <v>5991</v>
      </c>
      <c r="BA531" s="2" t="s">
        <v>5992</v>
      </c>
      <c r="BB531" s="2" t="s">
        <v>5993</v>
      </c>
      <c r="BR531" s="2"/>
      <c r="BV531" s="2"/>
    </row>
    <row r="532" spans="1:74">
      <c r="A532" s="38" t="s">
        <v>45</v>
      </c>
      <c r="B532" s="38" t="s">
        <v>38</v>
      </c>
      <c r="C532" s="110">
        <v>75</v>
      </c>
      <c r="D532" s="39">
        <v>68</v>
      </c>
      <c r="E532" s="42">
        <v>0</v>
      </c>
      <c r="F532" s="42">
        <v>11</v>
      </c>
      <c r="G532" s="42">
        <v>0</v>
      </c>
      <c r="H532" s="42">
        <v>20</v>
      </c>
      <c r="I532" s="42">
        <v>37</v>
      </c>
      <c r="J532" s="104">
        <f t="shared" si="73"/>
        <v>68</v>
      </c>
      <c r="K532" s="112"/>
      <c r="L532" s="113">
        <f>SUM(J530:J532)</f>
        <v>92</v>
      </c>
      <c r="S532" s="37" t="s">
        <v>6014</v>
      </c>
      <c r="T532" s="37" t="s">
        <v>39</v>
      </c>
      <c r="U532" s="37" t="s">
        <v>40</v>
      </c>
      <c r="V532" s="37" t="s">
        <v>41</v>
      </c>
      <c r="W532" s="37" t="s">
        <v>42</v>
      </c>
      <c r="X532" s="37" t="s">
        <v>43</v>
      </c>
      <c r="Y532" s="37" t="s">
        <v>44</v>
      </c>
      <c r="AL532" s="2" t="s">
        <v>6015</v>
      </c>
      <c r="AM532" s="30">
        <v>3</v>
      </c>
      <c r="AN532" s="30">
        <v>0</v>
      </c>
      <c r="AO532" s="30">
        <v>1</v>
      </c>
      <c r="AP532" s="30">
        <v>1</v>
      </c>
      <c r="AQ532" s="30">
        <v>1</v>
      </c>
      <c r="AR532" s="30">
        <v>0</v>
      </c>
      <c r="AS532" s="30">
        <v>0</v>
      </c>
      <c r="AT532" s="29">
        <v>0</v>
      </c>
      <c r="AU532" s="29">
        <v>0</v>
      </c>
      <c r="AV532" s="30">
        <v>1</v>
      </c>
      <c r="AW532" s="30">
        <v>2</v>
      </c>
      <c r="AX532" s="30">
        <v>1</v>
      </c>
      <c r="AY532" s="30">
        <v>1</v>
      </c>
      <c r="AZ532" s="30">
        <v>0</v>
      </c>
      <c r="BA532" s="30">
        <v>0</v>
      </c>
      <c r="BB532" s="30">
        <v>1</v>
      </c>
      <c r="BR532" s="2"/>
      <c r="BV532" s="2"/>
    </row>
    <row r="533" spans="1:74">
      <c r="A533" s="114" t="s">
        <v>47</v>
      </c>
      <c r="B533" s="114" t="s">
        <v>46</v>
      </c>
      <c r="C533" s="109">
        <v>44</v>
      </c>
      <c r="D533" s="57">
        <v>38</v>
      </c>
      <c r="E533" s="52">
        <v>0</v>
      </c>
      <c r="F533" s="52">
        <v>16</v>
      </c>
      <c r="G533" s="52">
        <v>2</v>
      </c>
      <c r="H533" s="52">
        <v>20</v>
      </c>
      <c r="I533" s="52">
        <v>0</v>
      </c>
      <c r="J533" s="103">
        <f t="shared" si="73"/>
        <v>38</v>
      </c>
      <c r="K533" s="35"/>
      <c r="L533" s="36"/>
      <c r="S533" s="37" t="s">
        <v>6039</v>
      </c>
      <c r="T533" s="86">
        <v>0</v>
      </c>
      <c r="U533" s="86">
        <v>0</v>
      </c>
      <c r="V533" s="59">
        <v>0</v>
      </c>
      <c r="W533" s="59">
        <v>0</v>
      </c>
      <c r="X533" s="59">
        <v>0</v>
      </c>
      <c r="Y533" s="37">
        <f t="shared" ref="Y533:Y541" si="75">SUM(T533:X533)</f>
        <v>0</v>
      </c>
      <c r="AL533" s="2" t="s">
        <v>6016</v>
      </c>
      <c r="AM533" s="30">
        <v>3</v>
      </c>
      <c r="AN533" s="30">
        <v>3</v>
      </c>
      <c r="AO533" s="30">
        <v>1</v>
      </c>
      <c r="AP533" s="30">
        <v>1</v>
      </c>
      <c r="AQ533" s="30">
        <v>1</v>
      </c>
      <c r="AR533" s="30">
        <v>0</v>
      </c>
      <c r="AS533" s="30">
        <v>0</v>
      </c>
      <c r="AT533" s="29">
        <v>0</v>
      </c>
      <c r="AU533" s="29">
        <v>1</v>
      </c>
      <c r="AV533" s="30">
        <v>1</v>
      </c>
      <c r="AW533" s="30">
        <v>0</v>
      </c>
      <c r="AX533" s="30">
        <v>0</v>
      </c>
      <c r="AY533" s="30">
        <v>1</v>
      </c>
      <c r="AZ533" s="30">
        <v>0</v>
      </c>
      <c r="BA533" s="30">
        <v>0</v>
      </c>
      <c r="BB533" s="30">
        <v>1</v>
      </c>
      <c r="BR533" s="2"/>
      <c r="BV533" s="2"/>
    </row>
    <row r="534" spans="1:74">
      <c r="A534" s="114" t="s">
        <v>47</v>
      </c>
      <c r="B534" s="114" t="s">
        <v>49</v>
      </c>
      <c r="C534" s="109">
        <v>66</v>
      </c>
      <c r="D534" s="57">
        <v>66</v>
      </c>
      <c r="E534" s="52">
        <v>0</v>
      </c>
      <c r="F534" s="52">
        <v>2</v>
      </c>
      <c r="G534" s="52">
        <v>0</v>
      </c>
      <c r="H534" s="52">
        <v>11</v>
      </c>
      <c r="I534" s="52">
        <v>53</v>
      </c>
      <c r="J534" s="103">
        <f t="shared" si="73"/>
        <v>66</v>
      </c>
      <c r="K534" s="35"/>
      <c r="L534" s="36"/>
      <c r="S534" s="37" t="s">
        <v>6040</v>
      </c>
      <c r="T534" s="59">
        <v>0</v>
      </c>
      <c r="U534" s="59">
        <v>0</v>
      </c>
      <c r="V534" s="59">
        <v>0</v>
      </c>
      <c r="W534" s="59">
        <v>0</v>
      </c>
      <c r="X534" s="59">
        <v>0</v>
      </c>
      <c r="Y534" s="37">
        <f t="shared" si="75"/>
        <v>0</v>
      </c>
      <c r="AL534" s="2" t="s">
        <v>6017</v>
      </c>
      <c r="AM534" s="30">
        <v>10</v>
      </c>
      <c r="AN534" s="30">
        <v>3</v>
      </c>
      <c r="AO534" s="30">
        <v>5</v>
      </c>
      <c r="AP534" s="30">
        <v>3</v>
      </c>
      <c r="AQ534" s="30">
        <v>2</v>
      </c>
      <c r="AR534" s="30">
        <v>0</v>
      </c>
      <c r="AS534" s="30">
        <v>0</v>
      </c>
      <c r="AT534" s="29">
        <v>0</v>
      </c>
      <c r="AU534" s="29">
        <v>1</v>
      </c>
      <c r="AV534" s="30">
        <v>1</v>
      </c>
      <c r="AW534" s="30">
        <v>0</v>
      </c>
      <c r="AX534" s="30">
        <v>0</v>
      </c>
      <c r="AY534" s="30">
        <v>1</v>
      </c>
      <c r="AZ534" s="30">
        <v>0</v>
      </c>
      <c r="BA534" s="30">
        <v>0</v>
      </c>
      <c r="BB534" s="30">
        <v>1</v>
      </c>
      <c r="BR534" s="2"/>
      <c r="BV534" s="2"/>
    </row>
    <row r="535" spans="1:74">
      <c r="A535" s="114" t="s">
        <v>47</v>
      </c>
      <c r="B535" s="114" t="s">
        <v>50</v>
      </c>
      <c r="C535" s="109">
        <v>5</v>
      </c>
      <c r="D535" s="57">
        <v>5</v>
      </c>
      <c r="E535" s="52">
        <v>0</v>
      </c>
      <c r="F535" s="52">
        <v>5</v>
      </c>
      <c r="G535" s="52">
        <v>0</v>
      </c>
      <c r="H535" s="52">
        <v>0</v>
      </c>
      <c r="I535" s="52">
        <v>0</v>
      </c>
      <c r="J535" s="103">
        <f t="shared" si="73"/>
        <v>5</v>
      </c>
      <c r="K535" s="35"/>
      <c r="L535" s="36"/>
      <c r="S535" s="37" t="s">
        <v>6041</v>
      </c>
      <c r="T535" s="86">
        <v>0</v>
      </c>
      <c r="U535" s="86">
        <v>0</v>
      </c>
      <c r="V535" s="59">
        <v>0</v>
      </c>
      <c r="W535" s="59">
        <v>0</v>
      </c>
      <c r="X535" s="59">
        <v>0</v>
      </c>
      <c r="Y535" s="37">
        <f t="shared" si="75"/>
        <v>0</v>
      </c>
      <c r="AL535" s="2" t="s">
        <v>6018</v>
      </c>
      <c r="AM535" s="30">
        <v>51</v>
      </c>
      <c r="AN535" s="30">
        <v>46</v>
      </c>
      <c r="AO535" s="30">
        <v>37</v>
      </c>
      <c r="AP535" s="30">
        <v>28</v>
      </c>
      <c r="AQ535" s="30">
        <v>23</v>
      </c>
      <c r="AR535" s="30">
        <v>12</v>
      </c>
      <c r="AS535" s="30">
        <v>18</v>
      </c>
      <c r="AT535" s="29">
        <v>8</v>
      </c>
      <c r="AU535" s="29">
        <v>10</v>
      </c>
      <c r="AV535" s="30">
        <v>4</v>
      </c>
      <c r="AW535" s="30">
        <v>1</v>
      </c>
      <c r="AX535" s="30">
        <v>5</v>
      </c>
      <c r="AY535" s="30">
        <v>3</v>
      </c>
      <c r="AZ535" s="30">
        <v>0</v>
      </c>
      <c r="BA535" s="30">
        <v>0</v>
      </c>
      <c r="BB535" s="30">
        <v>2</v>
      </c>
      <c r="BR535" s="2"/>
      <c r="BV535" s="2"/>
    </row>
    <row r="536" spans="1:74">
      <c r="A536" s="114" t="s">
        <v>47</v>
      </c>
      <c r="B536" s="114" t="s">
        <v>38</v>
      </c>
      <c r="C536" s="109">
        <v>523</v>
      </c>
      <c r="D536" s="57">
        <v>520</v>
      </c>
      <c r="E536" s="52">
        <v>7</v>
      </c>
      <c r="F536" s="52">
        <v>15</v>
      </c>
      <c r="G536" s="52">
        <v>4</v>
      </c>
      <c r="H536" s="52">
        <v>80</v>
      </c>
      <c r="I536" s="52">
        <v>414</v>
      </c>
      <c r="J536" s="103">
        <f t="shared" si="73"/>
        <v>520</v>
      </c>
      <c r="K536" s="35"/>
      <c r="L536" s="36">
        <f>SUM(J533:J536)</f>
        <v>629</v>
      </c>
      <c r="S536" s="37" t="s">
        <v>6042</v>
      </c>
      <c r="T536" s="46">
        <v>0</v>
      </c>
      <c r="U536" s="46">
        <v>0</v>
      </c>
      <c r="V536" s="46">
        <v>0</v>
      </c>
      <c r="W536" s="46">
        <v>0</v>
      </c>
      <c r="X536" s="46">
        <v>0</v>
      </c>
      <c r="Y536" s="37">
        <f t="shared" si="75"/>
        <v>0</v>
      </c>
      <c r="AL536" s="2" t="s">
        <v>6019</v>
      </c>
      <c r="AM536" s="30">
        <v>713</v>
      </c>
      <c r="AN536" s="30">
        <v>352</v>
      </c>
      <c r="AO536" s="30">
        <v>266</v>
      </c>
      <c r="AP536" s="30">
        <v>249</v>
      </c>
      <c r="AQ536" s="30">
        <v>156</v>
      </c>
      <c r="AR536" s="30">
        <v>84</v>
      </c>
      <c r="AS536" s="30">
        <v>62</v>
      </c>
      <c r="AT536" s="29">
        <v>82</v>
      </c>
      <c r="AU536" s="29">
        <v>42</v>
      </c>
      <c r="AV536" s="30">
        <v>52</v>
      </c>
      <c r="AW536" s="30">
        <v>37</v>
      </c>
      <c r="AX536" s="30">
        <v>17</v>
      </c>
      <c r="AY536" s="30">
        <v>19</v>
      </c>
      <c r="AZ536" s="30">
        <v>37</v>
      </c>
      <c r="BA536" s="30">
        <v>13</v>
      </c>
      <c r="BB536" s="30">
        <v>19</v>
      </c>
      <c r="BR536" s="2"/>
      <c r="BV536" s="2"/>
    </row>
    <row r="537" spans="1:74">
      <c r="A537" s="38" t="s">
        <v>51</v>
      </c>
      <c r="B537" s="38" t="s">
        <v>46</v>
      </c>
      <c r="C537" s="110">
        <v>149</v>
      </c>
      <c r="D537" s="39">
        <v>142</v>
      </c>
      <c r="E537" s="42">
        <v>5</v>
      </c>
      <c r="F537" s="42">
        <v>33</v>
      </c>
      <c r="G537" s="42">
        <v>5</v>
      </c>
      <c r="H537" s="42">
        <v>99</v>
      </c>
      <c r="I537" s="42">
        <v>0</v>
      </c>
      <c r="J537" s="104">
        <f t="shared" si="73"/>
        <v>142</v>
      </c>
      <c r="K537" s="112"/>
      <c r="L537" s="113"/>
      <c r="S537" s="37" t="s">
        <v>5973</v>
      </c>
      <c r="T537" s="46">
        <v>0</v>
      </c>
      <c r="U537" s="46">
        <v>1</v>
      </c>
      <c r="V537" s="46">
        <v>0</v>
      </c>
      <c r="W537" s="46">
        <v>0</v>
      </c>
      <c r="X537" s="46">
        <v>0</v>
      </c>
      <c r="Y537" s="37">
        <f t="shared" si="75"/>
        <v>1</v>
      </c>
      <c r="AL537" s="2" t="s">
        <v>6020</v>
      </c>
      <c r="AM537" s="30">
        <v>1</v>
      </c>
      <c r="AN537" s="30">
        <v>28</v>
      </c>
      <c r="AO537" s="30">
        <v>72</v>
      </c>
      <c r="AP537" s="30">
        <v>273</v>
      </c>
      <c r="AQ537" s="30">
        <v>355</v>
      </c>
      <c r="AR537" s="30">
        <v>161</v>
      </c>
      <c r="AS537" s="30">
        <v>145</v>
      </c>
      <c r="AT537" s="29">
        <v>92</v>
      </c>
      <c r="AU537" s="29">
        <v>72</v>
      </c>
      <c r="AV537" s="30">
        <v>60</v>
      </c>
      <c r="AW537" s="30">
        <v>43</v>
      </c>
      <c r="AX537" s="30">
        <v>40</v>
      </c>
      <c r="AY537" s="30">
        <v>31</v>
      </c>
      <c r="AZ537" s="30">
        <v>39</v>
      </c>
      <c r="BA537" s="30">
        <v>28</v>
      </c>
      <c r="BB537" s="30">
        <v>32</v>
      </c>
      <c r="BR537" s="2"/>
      <c r="BV537" s="2"/>
    </row>
    <row r="538" spans="1:74">
      <c r="A538" s="38" t="s">
        <v>51</v>
      </c>
      <c r="B538" s="38" t="s">
        <v>49</v>
      </c>
      <c r="C538" s="110">
        <v>199</v>
      </c>
      <c r="D538" s="39">
        <v>189</v>
      </c>
      <c r="E538" s="42">
        <v>10</v>
      </c>
      <c r="F538" s="42">
        <v>56</v>
      </c>
      <c r="G538" s="42">
        <v>42</v>
      </c>
      <c r="H538" s="42">
        <v>81</v>
      </c>
      <c r="I538" s="42">
        <v>0</v>
      </c>
      <c r="J538" s="104">
        <f t="shared" si="73"/>
        <v>189</v>
      </c>
      <c r="K538" s="112"/>
      <c r="L538" s="113"/>
      <c r="S538" s="49" t="s">
        <v>5976</v>
      </c>
      <c r="T538" s="50">
        <v>0</v>
      </c>
      <c r="U538" s="50">
        <v>7</v>
      </c>
      <c r="V538" s="50">
        <v>2</v>
      </c>
      <c r="W538" s="50">
        <v>7</v>
      </c>
      <c r="X538" s="50">
        <v>0</v>
      </c>
      <c r="Y538" s="37">
        <f t="shared" si="75"/>
        <v>16</v>
      </c>
      <c r="AL538" s="67" t="s">
        <v>6013</v>
      </c>
      <c r="AM538" s="68">
        <v>0</v>
      </c>
      <c r="AN538" s="68">
        <v>0</v>
      </c>
      <c r="AO538" s="68">
        <v>0</v>
      </c>
      <c r="AP538" s="68">
        <v>0</v>
      </c>
      <c r="AQ538" s="68">
        <v>0</v>
      </c>
      <c r="AR538" s="68">
        <v>415</v>
      </c>
      <c r="AS538" s="68">
        <v>435</v>
      </c>
      <c r="AT538" s="106">
        <v>345</v>
      </c>
      <c r="AU538" s="106">
        <v>433</v>
      </c>
      <c r="AV538" s="68">
        <v>457</v>
      </c>
      <c r="AW538" s="68">
        <v>568</v>
      </c>
      <c r="AX538" s="68">
        <v>453</v>
      </c>
      <c r="AY538" s="68">
        <v>391</v>
      </c>
      <c r="AZ538" s="68">
        <v>236</v>
      </c>
      <c r="BA538" s="68">
        <v>35</v>
      </c>
      <c r="BB538" s="68">
        <v>44</v>
      </c>
      <c r="BR538" s="2"/>
      <c r="BV538" s="2"/>
    </row>
    <row r="539" spans="1:74">
      <c r="A539" s="38" t="s">
        <v>51</v>
      </c>
      <c r="B539" s="38" t="s">
        <v>50</v>
      </c>
      <c r="C539" s="110">
        <v>16</v>
      </c>
      <c r="D539" s="39">
        <v>16</v>
      </c>
      <c r="E539" s="42">
        <v>3</v>
      </c>
      <c r="F539" s="42">
        <v>11</v>
      </c>
      <c r="G539" s="42">
        <v>0</v>
      </c>
      <c r="H539" s="42">
        <v>2</v>
      </c>
      <c r="I539" s="42">
        <v>0</v>
      </c>
      <c r="J539" s="104">
        <f t="shared" si="73"/>
        <v>16</v>
      </c>
      <c r="K539" s="112"/>
      <c r="L539" s="113"/>
      <c r="S539" s="37" t="s">
        <v>5977</v>
      </c>
      <c r="T539" s="46">
        <v>0</v>
      </c>
      <c r="U539" s="46">
        <v>16</v>
      </c>
      <c r="V539" s="46">
        <v>2</v>
      </c>
      <c r="W539" s="46">
        <v>20</v>
      </c>
      <c r="X539" s="46">
        <v>0</v>
      </c>
      <c r="Y539" s="37">
        <f t="shared" si="75"/>
        <v>38</v>
      </c>
      <c r="AL539" s="2" t="s">
        <v>6025</v>
      </c>
      <c r="AM539" s="30">
        <v>0</v>
      </c>
      <c r="AN539" s="30">
        <v>0</v>
      </c>
      <c r="AO539" s="30">
        <v>0</v>
      </c>
      <c r="AP539" s="30">
        <v>0</v>
      </c>
      <c r="AQ539" s="30">
        <v>2</v>
      </c>
      <c r="AR539" s="30">
        <v>15</v>
      </c>
      <c r="AS539" s="30">
        <v>39</v>
      </c>
      <c r="AT539" s="29">
        <v>174</v>
      </c>
      <c r="AU539" s="29">
        <v>257</v>
      </c>
      <c r="AV539" s="30">
        <v>409</v>
      </c>
      <c r="AW539" s="30">
        <v>233</v>
      </c>
      <c r="AX539" s="30">
        <v>203</v>
      </c>
      <c r="AY539" s="30">
        <v>114</v>
      </c>
      <c r="AZ539" s="30">
        <v>154</v>
      </c>
      <c r="BA539" s="30">
        <v>112</v>
      </c>
      <c r="BB539" s="30">
        <v>124</v>
      </c>
      <c r="BR539" s="2"/>
      <c r="BV539" s="2"/>
    </row>
    <row r="540" spans="1:74">
      <c r="A540" s="38" t="s">
        <v>51</v>
      </c>
      <c r="B540" s="38" t="s">
        <v>53</v>
      </c>
      <c r="C540" s="110">
        <v>4</v>
      </c>
      <c r="D540" s="39">
        <v>4</v>
      </c>
      <c r="E540" s="42">
        <v>0</v>
      </c>
      <c r="F540" s="42">
        <v>1</v>
      </c>
      <c r="G540" s="42">
        <v>1</v>
      </c>
      <c r="H540" s="42">
        <v>2</v>
      </c>
      <c r="I540" s="42">
        <v>0</v>
      </c>
      <c r="J540" s="104">
        <f t="shared" si="73"/>
        <v>4</v>
      </c>
      <c r="K540" s="112"/>
      <c r="L540" s="113"/>
      <c r="S540" s="49" t="s">
        <v>6005</v>
      </c>
      <c r="T540" s="50">
        <v>5</v>
      </c>
      <c r="U540" s="50">
        <v>33</v>
      </c>
      <c r="V540" s="50">
        <v>5</v>
      </c>
      <c r="W540" s="50">
        <v>99</v>
      </c>
      <c r="X540" s="50">
        <v>0</v>
      </c>
      <c r="Y540" s="37">
        <f t="shared" si="75"/>
        <v>142</v>
      </c>
      <c r="AL540" s="67" t="s">
        <v>6027</v>
      </c>
      <c r="AM540" s="68">
        <v>0</v>
      </c>
      <c r="AN540" s="68">
        <v>0</v>
      </c>
      <c r="AO540" s="68">
        <v>0</v>
      </c>
      <c r="AP540" s="68">
        <v>0</v>
      </c>
      <c r="AQ540" s="68">
        <v>0</v>
      </c>
      <c r="AR540" s="68">
        <v>0</v>
      </c>
      <c r="AS540" s="68">
        <v>0</v>
      </c>
      <c r="AT540" s="68">
        <v>0</v>
      </c>
      <c r="AU540" s="68">
        <v>0</v>
      </c>
      <c r="AV540" s="68">
        <v>2</v>
      </c>
      <c r="AW540" s="68">
        <v>10</v>
      </c>
      <c r="AX540" s="68">
        <v>51</v>
      </c>
      <c r="AY540" s="68">
        <v>115</v>
      </c>
      <c r="AZ540" s="68">
        <v>428</v>
      </c>
      <c r="BA540" s="68">
        <v>525</v>
      </c>
      <c r="BB540" s="68">
        <v>467</v>
      </c>
      <c r="BR540" s="2"/>
      <c r="BV540" s="2"/>
    </row>
    <row r="541" spans="1:74">
      <c r="A541" s="38" t="s">
        <v>51</v>
      </c>
      <c r="B541" s="38" t="s">
        <v>38</v>
      </c>
      <c r="C541" s="110">
        <v>322</v>
      </c>
      <c r="D541" s="39">
        <v>321</v>
      </c>
      <c r="E541" s="42">
        <v>14</v>
      </c>
      <c r="F541" s="42">
        <v>62</v>
      </c>
      <c r="G541" s="42">
        <v>25</v>
      </c>
      <c r="H541" s="42">
        <v>39</v>
      </c>
      <c r="I541" s="42">
        <v>181</v>
      </c>
      <c r="J541" s="118">
        <f t="shared" si="73"/>
        <v>321</v>
      </c>
      <c r="K541" s="112"/>
      <c r="L541" s="113">
        <f>SUM(J537:J541)</f>
        <v>672</v>
      </c>
      <c r="S541" s="63"/>
      <c r="T541" s="74">
        <f>SUM(T533:T540)</f>
        <v>5</v>
      </c>
      <c r="U541" s="74">
        <f>SUM(U533:U540)</f>
        <v>57</v>
      </c>
      <c r="V541" s="74">
        <f>SUM(V533:V540)</f>
        <v>9</v>
      </c>
      <c r="W541" s="74">
        <f>SUM(W533:W540)</f>
        <v>126</v>
      </c>
      <c r="X541" s="74">
        <f>SUM(X533:X540)</f>
        <v>0</v>
      </c>
      <c r="Y541" s="37">
        <f t="shared" si="75"/>
        <v>197</v>
      </c>
      <c r="AL541" s="2" t="s">
        <v>6028</v>
      </c>
      <c r="AM541" s="30">
        <v>0</v>
      </c>
      <c r="AN541" s="30">
        <v>0</v>
      </c>
      <c r="AO541" s="30">
        <v>0</v>
      </c>
      <c r="AP541" s="30">
        <v>0</v>
      </c>
      <c r="AQ541" s="30">
        <v>0</v>
      </c>
      <c r="AR541" s="30">
        <v>0</v>
      </c>
      <c r="AS541" s="30">
        <v>0</v>
      </c>
      <c r="AT541" s="30">
        <v>0</v>
      </c>
      <c r="AU541" s="30">
        <v>0</v>
      </c>
      <c r="AV541" s="30">
        <v>1</v>
      </c>
      <c r="AW541" s="30">
        <v>7</v>
      </c>
      <c r="AX541" s="30">
        <v>40</v>
      </c>
      <c r="AY541" s="30">
        <v>42</v>
      </c>
      <c r="AZ541" s="30">
        <v>161</v>
      </c>
      <c r="BA541" s="30">
        <v>182</v>
      </c>
      <c r="BB541" s="30">
        <v>349</v>
      </c>
      <c r="BR541" s="2"/>
      <c r="BV541" s="2"/>
    </row>
    <row r="542" spans="1:74">
      <c r="A542" s="116" t="s">
        <v>6026</v>
      </c>
      <c r="B542" s="117"/>
      <c r="C542" s="119">
        <f t="shared" ref="C542:J542" si="76">SUM(C521:C541)</f>
        <v>1452</v>
      </c>
      <c r="D542" s="119">
        <f t="shared" si="76"/>
        <v>1418</v>
      </c>
      <c r="E542" s="119">
        <f t="shared" si="76"/>
        <v>39</v>
      </c>
      <c r="F542" s="119">
        <f t="shared" si="76"/>
        <v>234</v>
      </c>
      <c r="G542" s="119">
        <f t="shared" si="76"/>
        <v>83</v>
      </c>
      <c r="H542" s="119">
        <f t="shared" si="76"/>
        <v>370</v>
      </c>
      <c r="I542" s="119">
        <f t="shared" si="76"/>
        <v>692</v>
      </c>
      <c r="J542" s="119">
        <f t="shared" si="76"/>
        <v>1418</v>
      </c>
      <c r="K542" s="120"/>
      <c r="L542" s="120">
        <f>SUM(L521:L541)</f>
        <v>1418</v>
      </c>
      <c r="S542" s="63"/>
      <c r="T542" s="74"/>
      <c r="U542" s="74"/>
      <c r="V542" s="74"/>
      <c r="W542" s="74"/>
      <c r="X542" s="74"/>
      <c r="Y542" s="74"/>
      <c r="AL542" s="67" t="s">
        <v>6029</v>
      </c>
      <c r="AM542" s="68">
        <v>0</v>
      </c>
      <c r="AN542" s="68">
        <v>0</v>
      </c>
      <c r="AO542" s="68">
        <v>0</v>
      </c>
      <c r="AP542" s="68">
        <v>0</v>
      </c>
      <c r="AQ542" s="68">
        <v>0</v>
      </c>
      <c r="AR542" s="68">
        <v>0</v>
      </c>
      <c r="AS542" s="68">
        <v>0</v>
      </c>
      <c r="AT542" s="68">
        <v>0</v>
      </c>
      <c r="AU542" s="68">
        <v>0</v>
      </c>
      <c r="AV542" s="68">
        <v>0</v>
      </c>
      <c r="AW542" s="68">
        <v>0</v>
      </c>
      <c r="AX542" s="68">
        <v>13</v>
      </c>
      <c r="AY542" s="68">
        <v>33</v>
      </c>
      <c r="AZ542" s="68">
        <v>51</v>
      </c>
      <c r="BA542" s="68">
        <v>28</v>
      </c>
      <c r="BB542" s="68">
        <v>181</v>
      </c>
      <c r="BR542" s="2"/>
      <c r="BV542" s="2"/>
    </row>
    <row r="543" spans="1:74">
      <c r="S543" s="37" t="s">
        <v>6023</v>
      </c>
      <c r="T543" s="37" t="s">
        <v>39</v>
      </c>
      <c r="U543" s="37" t="s">
        <v>40</v>
      </c>
      <c r="V543" s="37" t="s">
        <v>41</v>
      </c>
      <c r="W543" s="37" t="s">
        <v>42</v>
      </c>
      <c r="X543" s="37" t="s">
        <v>43</v>
      </c>
      <c r="Y543" s="37" t="s">
        <v>6024</v>
      </c>
      <c r="BR543" s="2"/>
      <c r="BV543" s="2"/>
    </row>
    <row r="544" spans="1:74">
      <c r="F544" s="45"/>
      <c r="S544" s="37" t="s">
        <v>6039</v>
      </c>
      <c r="T544" s="86">
        <v>0</v>
      </c>
      <c r="U544" s="86">
        <v>1</v>
      </c>
      <c r="V544" s="59">
        <v>0</v>
      </c>
      <c r="W544" s="59">
        <v>0</v>
      </c>
      <c r="X544" s="59">
        <v>0</v>
      </c>
      <c r="Y544" s="53">
        <f t="shared" ref="Y544:Y552" si="77">SUM(T544:W544)</f>
        <v>1</v>
      </c>
      <c r="BR544" s="2"/>
      <c r="BV544" s="2"/>
    </row>
    <row r="545" spans="1:74">
      <c r="S545" s="37" t="s">
        <v>6040</v>
      </c>
      <c r="T545" s="59">
        <v>0</v>
      </c>
      <c r="U545" s="59">
        <v>1</v>
      </c>
      <c r="V545" s="59">
        <v>0</v>
      </c>
      <c r="W545" s="59">
        <v>0</v>
      </c>
      <c r="X545" s="59">
        <v>0</v>
      </c>
      <c r="Y545" s="53">
        <f t="shared" si="77"/>
        <v>1</v>
      </c>
      <c r="BR545" s="2"/>
      <c r="BV545" s="2"/>
    </row>
    <row r="546" spans="1:74">
      <c r="S546" s="37" t="s">
        <v>6041</v>
      </c>
      <c r="T546" s="86">
        <v>0</v>
      </c>
      <c r="U546" s="86">
        <v>1</v>
      </c>
      <c r="V546" s="59">
        <v>0</v>
      </c>
      <c r="W546" s="59">
        <v>0</v>
      </c>
      <c r="X546" s="59">
        <v>0</v>
      </c>
      <c r="Y546" s="53">
        <f t="shared" si="77"/>
        <v>1</v>
      </c>
      <c r="BR546" s="2"/>
      <c r="BV546" s="2"/>
    </row>
    <row r="547" spans="1:74">
      <c r="S547" s="37" t="s">
        <v>6042</v>
      </c>
      <c r="T547" s="46">
        <v>0</v>
      </c>
      <c r="U547" s="46">
        <v>2</v>
      </c>
      <c r="V547" s="46">
        <v>0</v>
      </c>
      <c r="W547" s="46">
        <v>0</v>
      </c>
      <c r="X547" s="46">
        <v>0</v>
      </c>
      <c r="Y547" s="53">
        <f t="shared" si="77"/>
        <v>2</v>
      </c>
      <c r="BR547" s="2"/>
      <c r="BV547" s="2"/>
    </row>
    <row r="548" spans="1:74">
      <c r="S548" s="37" t="s">
        <v>5973</v>
      </c>
      <c r="T548" s="46">
        <v>0</v>
      </c>
      <c r="U548" s="46">
        <v>8</v>
      </c>
      <c r="V548" s="46">
        <v>2</v>
      </c>
      <c r="W548" s="46">
        <v>9</v>
      </c>
      <c r="X548" s="46">
        <v>0</v>
      </c>
      <c r="Y548" s="53">
        <f t="shared" si="77"/>
        <v>19</v>
      </c>
      <c r="BR548" s="2"/>
      <c r="BV548" s="2"/>
    </row>
    <row r="549" spans="1:74">
      <c r="S549" s="49" t="s">
        <v>5976</v>
      </c>
      <c r="T549" s="50">
        <v>0</v>
      </c>
      <c r="U549" s="50">
        <v>12</v>
      </c>
      <c r="V549" s="50">
        <v>0</v>
      </c>
      <c r="W549" s="50">
        <v>20</v>
      </c>
      <c r="X549" s="50">
        <v>44</v>
      </c>
      <c r="Y549" s="53">
        <f t="shared" si="77"/>
        <v>32</v>
      </c>
      <c r="BR549" s="2"/>
      <c r="BV549" s="2"/>
    </row>
    <row r="550" spans="1:74">
      <c r="S550" s="37" t="s">
        <v>5977</v>
      </c>
      <c r="T550" s="72">
        <v>7</v>
      </c>
      <c r="U550" s="72">
        <v>22</v>
      </c>
      <c r="V550" s="72">
        <v>4</v>
      </c>
      <c r="W550" s="72">
        <v>91</v>
      </c>
      <c r="X550" s="46">
        <v>467</v>
      </c>
      <c r="Y550" s="53">
        <f t="shared" si="77"/>
        <v>124</v>
      </c>
      <c r="BR550" s="2"/>
      <c r="BV550" s="2"/>
    </row>
    <row r="551" spans="1:74">
      <c r="S551" s="49" t="s">
        <v>6005</v>
      </c>
      <c r="T551" s="50">
        <v>27</v>
      </c>
      <c r="U551" s="50">
        <v>130</v>
      </c>
      <c r="V551" s="50">
        <v>68</v>
      </c>
      <c r="W551" s="50">
        <v>124</v>
      </c>
      <c r="X551" s="50">
        <v>181</v>
      </c>
      <c r="Y551" s="53">
        <f t="shared" si="77"/>
        <v>349</v>
      </c>
      <c r="BR551" s="2"/>
      <c r="BV551" s="2"/>
    </row>
    <row r="552" spans="1:74">
      <c r="S552" s="63"/>
      <c r="T552" s="74">
        <f>SUM(T544:T551)</f>
        <v>34</v>
      </c>
      <c r="U552" s="74">
        <f>SUM(U544:U551)</f>
        <v>177</v>
      </c>
      <c r="V552" s="74">
        <f>SUM(V544:V551)</f>
        <v>74</v>
      </c>
      <c r="W552" s="74">
        <f>SUM(W544:W551)</f>
        <v>244</v>
      </c>
      <c r="X552" s="74">
        <f>SUM(X544:X551)</f>
        <v>692</v>
      </c>
      <c r="Y552" s="53">
        <f t="shared" si="77"/>
        <v>529</v>
      </c>
      <c r="BR552" s="2"/>
      <c r="BV552" s="2"/>
    </row>
    <row r="554" spans="1:74" ht="38.25">
      <c r="A554" s="22" t="s">
        <v>5992</v>
      </c>
      <c r="B554" s="22" t="s">
        <v>26</v>
      </c>
      <c r="C554" s="22" t="s">
        <v>5960</v>
      </c>
      <c r="D554" s="22" t="s">
        <v>5961</v>
      </c>
      <c r="E554" s="22" t="s">
        <v>5962</v>
      </c>
      <c r="F554" s="22" t="s">
        <v>5963</v>
      </c>
      <c r="G554" s="22" t="s">
        <v>5964</v>
      </c>
      <c r="H554" s="22" t="s">
        <v>5965</v>
      </c>
      <c r="I554" s="22" t="s">
        <v>5966</v>
      </c>
      <c r="J554" s="23" t="s">
        <v>5968</v>
      </c>
      <c r="K554" s="24"/>
      <c r="L554" s="25" t="s">
        <v>6053</v>
      </c>
      <c r="S554" s="2" t="s">
        <v>5992</v>
      </c>
      <c r="AL554" s="1" t="s">
        <v>5970</v>
      </c>
      <c r="AM554" s="29" t="s">
        <v>5992</v>
      </c>
      <c r="AN554" s="30"/>
      <c r="AO554" s="30"/>
      <c r="AP554" s="30"/>
      <c r="BR554" s="2"/>
      <c r="BV554" s="2"/>
    </row>
    <row r="555" spans="1:74">
      <c r="A555" s="114" t="s">
        <v>37</v>
      </c>
      <c r="B555" s="114" t="s">
        <v>49</v>
      </c>
      <c r="C555" s="121">
        <v>1</v>
      </c>
      <c r="D555" s="109">
        <v>1</v>
      </c>
      <c r="E555" s="52">
        <v>0</v>
      </c>
      <c r="F555" s="52">
        <v>1</v>
      </c>
      <c r="G555" s="52">
        <v>0</v>
      </c>
      <c r="H555" s="52">
        <v>0</v>
      </c>
      <c r="I555" s="52">
        <v>0</v>
      </c>
      <c r="J555" s="103">
        <f t="shared" ref="J555:J570" si="78">SUM(E555:I555)</f>
        <v>1</v>
      </c>
      <c r="K555" s="35"/>
      <c r="L555" s="36"/>
      <c r="S555" s="37" t="s">
        <v>5971</v>
      </c>
      <c r="T555" s="37" t="s">
        <v>39</v>
      </c>
      <c r="U555" s="37" t="s">
        <v>40</v>
      </c>
      <c r="V555" s="37" t="s">
        <v>41</v>
      </c>
      <c r="W555" s="37" t="s">
        <v>42</v>
      </c>
      <c r="X555" s="37" t="s">
        <v>43</v>
      </c>
      <c r="Y555" s="37" t="s">
        <v>44</v>
      </c>
      <c r="AL555" s="2" t="s">
        <v>5972</v>
      </c>
      <c r="AM555" s="30"/>
      <c r="AN555" s="30"/>
      <c r="AO555" s="30"/>
      <c r="AP555" s="30"/>
      <c r="BR555" s="2"/>
      <c r="BV555" s="2"/>
    </row>
    <row r="556" spans="1:74">
      <c r="A556" s="114" t="s">
        <v>37</v>
      </c>
      <c r="B556" s="114" t="s">
        <v>50</v>
      </c>
      <c r="C556" s="122">
        <v>1</v>
      </c>
      <c r="D556" s="109">
        <v>1</v>
      </c>
      <c r="E556" s="52">
        <v>0</v>
      </c>
      <c r="F556" s="52">
        <v>1</v>
      </c>
      <c r="G556" s="52">
        <v>0</v>
      </c>
      <c r="H556" s="52">
        <v>0</v>
      </c>
      <c r="I556" s="52">
        <v>0</v>
      </c>
      <c r="J556" s="103">
        <f t="shared" si="78"/>
        <v>1</v>
      </c>
      <c r="K556" s="35"/>
      <c r="L556" s="36"/>
      <c r="S556" s="37" t="s">
        <v>6039</v>
      </c>
      <c r="T556" s="86">
        <v>0</v>
      </c>
      <c r="U556" s="86">
        <v>0</v>
      </c>
      <c r="V556" s="59">
        <v>0</v>
      </c>
      <c r="W556" s="59">
        <v>0</v>
      </c>
      <c r="X556" s="59">
        <v>0</v>
      </c>
      <c r="Y556" s="37">
        <f t="shared" ref="Y556:Y564" si="79">SUM(T556:X556)</f>
        <v>0</v>
      </c>
      <c r="AL556" s="2" t="s">
        <v>5974</v>
      </c>
      <c r="AM556" s="30"/>
      <c r="AN556" s="30"/>
      <c r="AO556" s="30"/>
      <c r="AP556" s="30"/>
      <c r="BR556" s="2"/>
      <c r="BV556" s="2"/>
    </row>
    <row r="557" spans="1:74">
      <c r="A557" s="31" t="s">
        <v>37</v>
      </c>
      <c r="B557" s="31" t="s">
        <v>53</v>
      </c>
      <c r="C557" s="123">
        <v>1</v>
      </c>
      <c r="D557" s="109">
        <v>1</v>
      </c>
      <c r="E557" s="52">
        <v>0</v>
      </c>
      <c r="F557" s="52">
        <v>0</v>
      </c>
      <c r="G557" s="52">
        <v>0</v>
      </c>
      <c r="H557" s="52">
        <v>1</v>
      </c>
      <c r="I557" s="52">
        <v>0</v>
      </c>
      <c r="J557" s="103">
        <f t="shared" si="78"/>
        <v>1</v>
      </c>
      <c r="K557" s="35"/>
      <c r="L557" s="36"/>
      <c r="S557" s="37" t="s">
        <v>6040</v>
      </c>
      <c r="T557" s="59">
        <v>0</v>
      </c>
      <c r="U557" s="59">
        <v>0</v>
      </c>
      <c r="V557" s="59">
        <v>0</v>
      </c>
      <c r="W557" s="59">
        <v>0</v>
      </c>
      <c r="X557" s="59">
        <v>0</v>
      </c>
      <c r="Y557" s="37">
        <f t="shared" si="79"/>
        <v>0</v>
      </c>
      <c r="AM557" s="30"/>
      <c r="AN557" s="30"/>
      <c r="AO557" s="30"/>
      <c r="AP557" s="30"/>
      <c r="BR557" s="2"/>
      <c r="BV557" s="2"/>
    </row>
    <row r="558" spans="1:74">
      <c r="A558" s="31" t="s">
        <v>37</v>
      </c>
      <c r="B558" s="31" t="s">
        <v>38</v>
      </c>
      <c r="C558" s="123">
        <v>10</v>
      </c>
      <c r="D558" s="109">
        <v>10</v>
      </c>
      <c r="E558" s="52">
        <v>0</v>
      </c>
      <c r="F558" s="52">
        <v>1</v>
      </c>
      <c r="G558" s="52">
        <v>0</v>
      </c>
      <c r="H558" s="52">
        <v>9</v>
      </c>
      <c r="I558" s="52">
        <v>0</v>
      </c>
      <c r="J558" s="103">
        <f t="shared" si="78"/>
        <v>10</v>
      </c>
      <c r="K558" s="35"/>
      <c r="L558" s="36">
        <f>SUM(J555:J558)</f>
        <v>13</v>
      </c>
      <c r="S558" s="37" t="s">
        <v>6041</v>
      </c>
      <c r="T558" s="86">
        <v>0</v>
      </c>
      <c r="U558" s="86">
        <v>0</v>
      </c>
      <c r="V558" s="59">
        <v>0</v>
      </c>
      <c r="W558" s="59">
        <v>0</v>
      </c>
      <c r="X558" s="59">
        <v>0</v>
      </c>
      <c r="Y558" s="37">
        <f t="shared" si="79"/>
        <v>0</v>
      </c>
      <c r="AL558" s="2" t="s">
        <v>48</v>
      </c>
      <c r="AM558" s="2" t="s">
        <v>5978</v>
      </c>
      <c r="AN558" s="2" t="s">
        <v>5979</v>
      </c>
      <c r="AO558" s="2" t="s">
        <v>5980</v>
      </c>
      <c r="AP558" s="2" t="s">
        <v>5981</v>
      </c>
      <c r="AQ558" s="2" t="s">
        <v>5982</v>
      </c>
      <c r="AR558" s="2" t="s">
        <v>5983</v>
      </c>
      <c r="AS558" s="2" t="s">
        <v>5984</v>
      </c>
      <c r="AT558" s="51" t="s">
        <v>5985</v>
      </c>
      <c r="AU558" s="51" t="s">
        <v>5986</v>
      </c>
      <c r="AV558" s="2" t="s">
        <v>5987</v>
      </c>
      <c r="AW558" s="2" t="s">
        <v>5988</v>
      </c>
      <c r="AX558" s="2" t="s">
        <v>5989</v>
      </c>
      <c r="AY558" s="2" t="s">
        <v>5990</v>
      </c>
      <c r="AZ558" s="2" t="s">
        <v>5991</v>
      </c>
      <c r="BA558" s="2" t="s">
        <v>5992</v>
      </c>
      <c r="BR558" s="2"/>
      <c r="BV558" s="2"/>
    </row>
    <row r="559" spans="1:74">
      <c r="A559" s="38" t="s">
        <v>45</v>
      </c>
      <c r="B559" s="38" t="s">
        <v>46</v>
      </c>
      <c r="C559" s="124">
        <v>9</v>
      </c>
      <c r="D559" s="110">
        <v>9</v>
      </c>
      <c r="E559" s="42">
        <v>0</v>
      </c>
      <c r="F559" s="42">
        <v>1</v>
      </c>
      <c r="G559" s="42">
        <v>0</v>
      </c>
      <c r="H559" s="42">
        <v>8</v>
      </c>
      <c r="I559" s="42">
        <v>0</v>
      </c>
      <c r="J559" s="104">
        <f t="shared" si="78"/>
        <v>9</v>
      </c>
      <c r="K559" s="112"/>
      <c r="L559" s="113"/>
      <c r="S559" s="37" t="s">
        <v>6042</v>
      </c>
      <c r="T559" s="46">
        <v>0</v>
      </c>
      <c r="U559" s="46">
        <v>0</v>
      </c>
      <c r="V559" s="46">
        <v>0</v>
      </c>
      <c r="W559" s="46">
        <v>0</v>
      </c>
      <c r="X559" s="46">
        <v>0</v>
      </c>
      <c r="Y559" s="37">
        <f t="shared" si="79"/>
        <v>0</v>
      </c>
      <c r="AL559" s="2" t="s">
        <v>6006</v>
      </c>
      <c r="AM559" s="30">
        <v>0</v>
      </c>
      <c r="AN559" s="30">
        <v>0</v>
      </c>
      <c r="AO559" s="30">
        <v>0</v>
      </c>
      <c r="AP559" s="30">
        <v>0</v>
      </c>
      <c r="AQ559" s="30">
        <v>0</v>
      </c>
      <c r="AR559" s="30">
        <v>0</v>
      </c>
      <c r="AS559" s="30">
        <v>0</v>
      </c>
      <c r="AT559" s="29">
        <v>0</v>
      </c>
      <c r="AU559" s="29">
        <v>0</v>
      </c>
      <c r="AV559" s="30">
        <v>0</v>
      </c>
      <c r="AW559" s="30">
        <v>0</v>
      </c>
      <c r="AX559" s="30">
        <v>0</v>
      </c>
      <c r="AY559" s="30">
        <v>0</v>
      </c>
      <c r="AZ559" s="30">
        <v>0</v>
      </c>
      <c r="BA559" s="30">
        <v>0</v>
      </c>
      <c r="BR559" s="2"/>
      <c r="BV559" s="2"/>
    </row>
    <row r="560" spans="1:74">
      <c r="A560" s="38" t="s">
        <v>45</v>
      </c>
      <c r="B560" s="38" t="s">
        <v>49</v>
      </c>
      <c r="C560" s="124">
        <v>8</v>
      </c>
      <c r="D560" s="110">
        <v>8</v>
      </c>
      <c r="E560" s="42">
        <v>0</v>
      </c>
      <c r="F560" s="42">
        <v>1</v>
      </c>
      <c r="G560" s="42">
        <v>0</v>
      </c>
      <c r="H560" s="42">
        <v>0</v>
      </c>
      <c r="I560" s="42">
        <v>7</v>
      </c>
      <c r="J560" s="104">
        <f t="shared" si="78"/>
        <v>8</v>
      </c>
      <c r="K560" s="112"/>
      <c r="L560" s="113"/>
      <c r="S560" s="37" t="s">
        <v>5973</v>
      </c>
      <c r="T560" s="46">
        <v>0</v>
      </c>
      <c r="U560" s="46">
        <v>3</v>
      </c>
      <c r="V560" s="46">
        <v>0</v>
      </c>
      <c r="W560" s="46">
        <v>10</v>
      </c>
      <c r="X560" s="46">
        <v>0</v>
      </c>
      <c r="Y560" s="37">
        <f t="shared" si="79"/>
        <v>13</v>
      </c>
      <c r="AL560" s="2" t="s">
        <v>6008</v>
      </c>
      <c r="AM560" s="30">
        <v>0</v>
      </c>
      <c r="AN560" s="30">
        <v>0</v>
      </c>
      <c r="AO560" s="30">
        <v>0</v>
      </c>
      <c r="AP560" s="30">
        <v>0</v>
      </c>
      <c r="AQ560" s="30">
        <v>0</v>
      </c>
      <c r="AR560" s="30">
        <v>0</v>
      </c>
      <c r="AS560" s="30">
        <v>0</v>
      </c>
      <c r="AT560" s="29">
        <v>0</v>
      </c>
      <c r="AU560" s="29">
        <v>0</v>
      </c>
      <c r="AV560" s="30">
        <v>0</v>
      </c>
      <c r="AW560" s="30">
        <v>0</v>
      </c>
      <c r="AX560" s="30">
        <v>0</v>
      </c>
      <c r="AY560" s="30">
        <v>0</v>
      </c>
      <c r="AZ560" s="30">
        <v>0</v>
      </c>
      <c r="BA560" s="30">
        <v>0</v>
      </c>
      <c r="BR560" s="2"/>
      <c r="BV560" s="2"/>
    </row>
    <row r="561" spans="1:74">
      <c r="A561" s="38" t="s">
        <v>45</v>
      </c>
      <c r="B561" s="38" t="s">
        <v>38</v>
      </c>
      <c r="C561" s="124">
        <v>62</v>
      </c>
      <c r="D561" s="110">
        <v>55</v>
      </c>
      <c r="E561" s="42">
        <v>0</v>
      </c>
      <c r="F561" s="42">
        <v>12</v>
      </c>
      <c r="G561" s="42">
        <v>1</v>
      </c>
      <c r="H561" s="42">
        <v>14</v>
      </c>
      <c r="I561" s="42">
        <v>28</v>
      </c>
      <c r="J561" s="104">
        <f t="shared" si="78"/>
        <v>55</v>
      </c>
      <c r="K561" s="112"/>
      <c r="L561" s="113">
        <f>SUM(J559:J561)</f>
        <v>72</v>
      </c>
      <c r="S561" s="49" t="s">
        <v>5976</v>
      </c>
      <c r="T561" s="50">
        <v>0</v>
      </c>
      <c r="U561" s="50">
        <v>14</v>
      </c>
      <c r="V561" s="50">
        <v>1</v>
      </c>
      <c r="W561" s="50">
        <v>22</v>
      </c>
      <c r="X561" s="50">
        <v>35</v>
      </c>
      <c r="Y561" s="37">
        <f t="shared" si="79"/>
        <v>72</v>
      </c>
      <c r="AL561" s="2" t="s">
        <v>6010</v>
      </c>
      <c r="AM561" s="30">
        <v>0</v>
      </c>
      <c r="AN561" s="30">
        <v>0</v>
      </c>
      <c r="AO561" s="30">
        <v>0</v>
      </c>
      <c r="AP561" s="30">
        <v>0</v>
      </c>
      <c r="AQ561" s="30">
        <v>0</v>
      </c>
      <c r="AR561" s="30">
        <v>0</v>
      </c>
      <c r="AS561" s="30">
        <v>0</v>
      </c>
      <c r="AT561" s="29">
        <v>0</v>
      </c>
      <c r="AU561" s="29">
        <v>0</v>
      </c>
      <c r="AV561" s="30">
        <v>0</v>
      </c>
      <c r="AW561" s="30">
        <v>0</v>
      </c>
      <c r="AX561" s="30">
        <v>1</v>
      </c>
      <c r="AY561" s="30">
        <v>0</v>
      </c>
      <c r="AZ561" s="30">
        <v>0</v>
      </c>
      <c r="BA561" s="30">
        <v>0</v>
      </c>
      <c r="BR561" s="2"/>
      <c r="BV561" s="2"/>
    </row>
    <row r="562" spans="1:74">
      <c r="A562" s="114" t="s">
        <v>47</v>
      </c>
      <c r="B562" s="114" t="s">
        <v>46</v>
      </c>
      <c r="C562" s="122">
        <v>39</v>
      </c>
      <c r="D562" s="109">
        <v>33</v>
      </c>
      <c r="E562" s="52">
        <v>0</v>
      </c>
      <c r="F562" s="52">
        <v>12</v>
      </c>
      <c r="G562" s="52">
        <v>1</v>
      </c>
      <c r="H562" s="52">
        <v>20</v>
      </c>
      <c r="I562" s="52">
        <v>0</v>
      </c>
      <c r="J562" s="103">
        <f t="shared" si="78"/>
        <v>33</v>
      </c>
      <c r="K562" s="35"/>
      <c r="L562" s="36"/>
      <c r="S562" s="37" t="s">
        <v>5977</v>
      </c>
      <c r="T562" s="46">
        <v>8</v>
      </c>
      <c r="U562" s="46">
        <v>23</v>
      </c>
      <c r="V562" s="46">
        <v>7</v>
      </c>
      <c r="W562" s="46">
        <v>107</v>
      </c>
      <c r="X562" s="46">
        <v>525</v>
      </c>
      <c r="Y562" s="37">
        <f t="shared" si="79"/>
        <v>670</v>
      </c>
      <c r="AL562" s="2" t="s">
        <v>6011</v>
      </c>
      <c r="AM562" s="30">
        <v>0</v>
      </c>
      <c r="AN562" s="30">
        <v>0</v>
      </c>
      <c r="AO562" s="30">
        <v>0</v>
      </c>
      <c r="AP562" s="30">
        <v>0</v>
      </c>
      <c r="AQ562" s="30">
        <v>0</v>
      </c>
      <c r="AR562" s="30">
        <v>0</v>
      </c>
      <c r="AS562" s="30">
        <v>0</v>
      </c>
      <c r="AT562" s="29">
        <v>0</v>
      </c>
      <c r="AU562" s="29">
        <v>0</v>
      </c>
      <c r="AV562" s="30">
        <v>0</v>
      </c>
      <c r="AW562" s="30">
        <v>0</v>
      </c>
      <c r="AX562" s="30">
        <v>1</v>
      </c>
      <c r="AY562" s="30">
        <v>0</v>
      </c>
      <c r="AZ562" s="30">
        <v>0</v>
      </c>
      <c r="BA562" s="30">
        <v>0</v>
      </c>
      <c r="BR562" s="2"/>
      <c r="BV562" s="2"/>
    </row>
    <row r="563" spans="1:74">
      <c r="A563" s="114" t="s">
        <v>47</v>
      </c>
      <c r="B563" s="114" t="s">
        <v>49</v>
      </c>
      <c r="C563" s="122">
        <v>83</v>
      </c>
      <c r="D563" s="109">
        <v>83</v>
      </c>
      <c r="E563" s="52">
        <v>0</v>
      </c>
      <c r="F563" s="52">
        <v>1</v>
      </c>
      <c r="G563" s="52">
        <v>0</v>
      </c>
      <c r="H563" s="52">
        <v>11</v>
      </c>
      <c r="I563" s="52">
        <v>71</v>
      </c>
      <c r="J563" s="103">
        <f t="shared" si="78"/>
        <v>83</v>
      </c>
      <c r="K563" s="35"/>
      <c r="L563" s="36"/>
      <c r="S563" s="49" t="s">
        <v>6005</v>
      </c>
      <c r="T563" s="50">
        <v>20</v>
      </c>
      <c r="U563" s="50">
        <v>79</v>
      </c>
      <c r="V563" s="50">
        <v>25</v>
      </c>
      <c r="W563" s="50">
        <v>162</v>
      </c>
      <c r="X563" s="50">
        <v>28</v>
      </c>
      <c r="Y563" s="37">
        <f t="shared" si="79"/>
        <v>314</v>
      </c>
      <c r="AL563" s="2" t="s">
        <v>6012</v>
      </c>
      <c r="AM563" s="30">
        <v>364</v>
      </c>
      <c r="AN563" s="30">
        <v>349</v>
      </c>
      <c r="AO563" s="30">
        <v>510</v>
      </c>
      <c r="AP563" s="30">
        <v>535</v>
      </c>
      <c r="AQ563" s="30">
        <v>579</v>
      </c>
      <c r="AR563" s="30">
        <v>91</v>
      </c>
      <c r="AS563" s="30">
        <v>181</v>
      </c>
      <c r="AT563" s="29">
        <v>166</v>
      </c>
      <c r="AU563" s="29">
        <v>123</v>
      </c>
      <c r="AV563" s="30">
        <v>6</v>
      </c>
      <c r="AW563" s="30">
        <v>0</v>
      </c>
      <c r="AX563" s="30">
        <v>1</v>
      </c>
      <c r="AY563" s="30">
        <v>0</v>
      </c>
      <c r="AZ563" s="30">
        <v>0</v>
      </c>
      <c r="BA563" s="30">
        <v>0</v>
      </c>
      <c r="BR563" s="2"/>
      <c r="BV563" s="2"/>
    </row>
    <row r="564" spans="1:74">
      <c r="A564" s="114" t="s">
        <v>47</v>
      </c>
      <c r="B564" s="114" t="s">
        <v>50</v>
      </c>
      <c r="C564" s="122">
        <v>2</v>
      </c>
      <c r="D564" s="109">
        <v>2</v>
      </c>
      <c r="E564" s="52">
        <v>0</v>
      </c>
      <c r="F564" s="52">
        <v>1</v>
      </c>
      <c r="G564" s="52">
        <v>0</v>
      </c>
      <c r="H564" s="52">
        <v>1</v>
      </c>
      <c r="I564" s="52">
        <v>0</v>
      </c>
      <c r="J564" s="103">
        <f t="shared" si="78"/>
        <v>2</v>
      </c>
      <c r="K564" s="35"/>
      <c r="L564" s="36"/>
      <c r="T564" s="2">
        <f>SUM(T556:T563)</f>
        <v>28</v>
      </c>
      <c r="U564" s="2">
        <f>SUM(U556:U563)</f>
        <v>119</v>
      </c>
      <c r="V564" s="2">
        <f>SUM(V556:V563)</f>
        <v>33</v>
      </c>
      <c r="W564" s="2">
        <f>SUM(W556:W563)</f>
        <v>301</v>
      </c>
      <c r="X564" s="2">
        <f>SUM(X556:X563)</f>
        <v>588</v>
      </c>
      <c r="Y564" s="37">
        <f t="shared" si="79"/>
        <v>1069</v>
      </c>
      <c r="AT564" s="51"/>
      <c r="AU564" s="51"/>
      <c r="BR564" s="2"/>
      <c r="BV564" s="2"/>
    </row>
    <row r="565" spans="1:74">
      <c r="A565" s="114" t="s">
        <v>47</v>
      </c>
      <c r="B565" s="114" t="s">
        <v>38</v>
      </c>
      <c r="C565" s="122">
        <v>560</v>
      </c>
      <c r="D565" s="109">
        <v>552</v>
      </c>
      <c r="E565" s="52">
        <v>8</v>
      </c>
      <c r="F565" s="52">
        <v>9</v>
      </c>
      <c r="G565" s="52">
        <v>6</v>
      </c>
      <c r="H565" s="52">
        <v>75</v>
      </c>
      <c r="I565" s="52">
        <v>454</v>
      </c>
      <c r="J565" s="103">
        <f t="shared" si="78"/>
        <v>552</v>
      </c>
      <c r="K565" s="35"/>
      <c r="L565" s="36">
        <f>SUM(J562:J565)</f>
        <v>670</v>
      </c>
      <c r="AL565" s="2" t="s">
        <v>48</v>
      </c>
      <c r="AM565" s="2" t="s">
        <v>6021</v>
      </c>
      <c r="AN565" s="2" t="s">
        <v>5979</v>
      </c>
      <c r="AO565" s="2" t="s">
        <v>5980</v>
      </c>
      <c r="AP565" s="2" t="s">
        <v>5981</v>
      </c>
      <c r="AQ565" s="2" t="s">
        <v>5982</v>
      </c>
      <c r="AR565" s="2" t="s">
        <v>5983</v>
      </c>
      <c r="AS565" s="2" t="s">
        <v>5984</v>
      </c>
      <c r="AT565" s="51" t="s">
        <v>5985</v>
      </c>
      <c r="AU565" s="51" t="s">
        <v>5986</v>
      </c>
      <c r="AV565" s="2" t="s">
        <v>5987</v>
      </c>
      <c r="AW565" s="2" t="s">
        <v>5988</v>
      </c>
      <c r="AX565" s="2" t="s">
        <v>5989</v>
      </c>
      <c r="AY565" s="2" t="s">
        <v>5990</v>
      </c>
      <c r="AZ565" s="2" t="s">
        <v>5991</v>
      </c>
      <c r="BA565" s="2" t="s">
        <v>5992</v>
      </c>
      <c r="BR565" s="2"/>
      <c r="BV565" s="2"/>
    </row>
    <row r="566" spans="1:74">
      <c r="A566" s="38" t="s">
        <v>51</v>
      </c>
      <c r="B566" s="38" t="s">
        <v>46</v>
      </c>
      <c r="C566" s="124">
        <v>115</v>
      </c>
      <c r="D566" s="110">
        <v>104</v>
      </c>
      <c r="E566" s="42">
        <v>1</v>
      </c>
      <c r="F566" s="42">
        <v>18</v>
      </c>
      <c r="G566" s="42">
        <v>3</v>
      </c>
      <c r="H566" s="42">
        <v>82</v>
      </c>
      <c r="I566" s="42">
        <v>0</v>
      </c>
      <c r="J566" s="104">
        <f t="shared" si="78"/>
        <v>104</v>
      </c>
      <c r="K566" s="112"/>
      <c r="L566" s="113"/>
      <c r="S566" s="37" t="s">
        <v>6014</v>
      </c>
      <c r="T566" s="37" t="s">
        <v>39</v>
      </c>
      <c r="U566" s="37" t="s">
        <v>40</v>
      </c>
      <c r="V566" s="37" t="s">
        <v>41</v>
      </c>
      <c r="W566" s="37" t="s">
        <v>42</v>
      </c>
      <c r="X566" s="37" t="s">
        <v>43</v>
      </c>
      <c r="Y566" s="37" t="s">
        <v>44</v>
      </c>
      <c r="AL566" s="2" t="s">
        <v>6015</v>
      </c>
      <c r="AM566" s="30">
        <v>3</v>
      </c>
      <c r="AN566" s="30">
        <v>0</v>
      </c>
      <c r="AO566" s="30">
        <v>1</v>
      </c>
      <c r="AP566" s="30">
        <v>1</v>
      </c>
      <c r="AQ566" s="30">
        <v>1</v>
      </c>
      <c r="AR566" s="30">
        <v>0</v>
      </c>
      <c r="AS566" s="30">
        <v>0</v>
      </c>
      <c r="AT566" s="29">
        <v>0</v>
      </c>
      <c r="AU566" s="29">
        <v>0</v>
      </c>
      <c r="AV566" s="30">
        <v>1</v>
      </c>
      <c r="AW566" s="30">
        <v>2</v>
      </c>
      <c r="AX566" s="30">
        <v>1</v>
      </c>
      <c r="AY566" s="30">
        <v>1</v>
      </c>
      <c r="AZ566" s="30">
        <v>0</v>
      </c>
      <c r="BA566" s="30">
        <v>0</v>
      </c>
      <c r="BR566" s="2"/>
      <c r="BV566" s="2"/>
    </row>
    <row r="567" spans="1:74">
      <c r="A567" s="38" t="s">
        <v>51</v>
      </c>
      <c r="B567" s="38" t="s">
        <v>49</v>
      </c>
      <c r="C567" s="124">
        <v>130</v>
      </c>
      <c r="D567" s="110">
        <v>116</v>
      </c>
      <c r="E567" s="42">
        <v>13</v>
      </c>
      <c r="F567" s="42">
        <v>44</v>
      </c>
      <c r="G567" s="42">
        <v>12</v>
      </c>
      <c r="H567" s="42">
        <v>47</v>
      </c>
      <c r="I567" s="42">
        <v>0</v>
      </c>
      <c r="J567" s="104">
        <f t="shared" si="78"/>
        <v>116</v>
      </c>
      <c r="K567" s="112"/>
      <c r="L567" s="113"/>
      <c r="S567" s="37" t="s">
        <v>6039</v>
      </c>
      <c r="T567" s="86">
        <v>0</v>
      </c>
      <c r="U567" s="86">
        <v>0</v>
      </c>
      <c r="V567" s="59">
        <v>0</v>
      </c>
      <c r="W567" s="59">
        <v>0</v>
      </c>
      <c r="X567" s="59">
        <v>0</v>
      </c>
      <c r="Y567" s="37">
        <f t="shared" ref="Y567:Y575" si="80">SUM(T567:X567)</f>
        <v>0</v>
      </c>
      <c r="AL567" s="2" t="s">
        <v>6016</v>
      </c>
      <c r="AM567" s="30">
        <v>3</v>
      </c>
      <c r="AN567" s="30">
        <v>3</v>
      </c>
      <c r="AO567" s="30">
        <v>1</v>
      </c>
      <c r="AP567" s="30">
        <v>1</v>
      </c>
      <c r="AQ567" s="30">
        <v>1</v>
      </c>
      <c r="AR567" s="30">
        <v>0</v>
      </c>
      <c r="AS567" s="30">
        <v>0</v>
      </c>
      <c r="AT567" s="29">
        <v>0</v>
      </c>
      <c r="AU567" s="29">
        <v>1</v>
      </c>
      <c r="AV567" s="30">
        <v>1</v>
      </c>
      <c r="AW567" s="30">
        <v>0</v>
      </c>
      <c r="AX567" s="30">
        <v>0</v>
      </c>
      <c r="AY567" s="30">
        <v>1</v>
      </c>
      <c r="AZ567" s="30">
        <v>0</v>
      </c>
      <c r="BA567" s="30">
        <v>0</v>
      </c>
      <c r="BR567" s="2"/>
      <c r="BV567" s="2"/>
    </row>
    <row r="568" spans="1:74">
      <c r="A568" s="38" t="s">
        <v>51</v>
      </c>
      <c r="B568" s="38" t="s">
        <v>50</v>
      </c>
      <c r="C568" s="124">
        <v>4</v>
      </c>
      <c r="D568" s="110">
        <v>2</v>
      </c>
      <c r="E568" s="42">
        <v>0</v>
      </c>
      <c r="F568" s="42">
        <v>1</v>
      </c>
      <c r="G568" s="42">
        <v>0</v>
      </c>
      <c r="H568" s="42">
        <v>1</v>
      </c>
      <c r="I568" s="42">
        <v>0</v>
      </c>
      <c r="J568" s="104">
        <f t="shared" si="78"/>
        <v>2</v>
      </c>
      <c r="K568" s="112"/>
      <c r="L568" s="113"/>
      <c r="S568" s="37" t="s">
        <v>6040</v>
      </c>
      <c r="T568" s="59">
        <v>0</v>
      </c>
      <c r="U568" s="59">
        <v>0</v>
      </c>
      <c r="V568" s="59">
        <v>0</v>
      </c>
      <c r="W568" s="59">
        <v>0</v>
      </c>
      <c r="X568" s="59">
        <v>0</v>
      </c>
      <c r="Y568" s="37">
        <f t="shared" si="80"/>
        <v>0</v>
      </c>
      <c r="AL568" s="2" t="s">
        <v>6017</v>
      </c>
      <c r="AM568" s="30">
        <v>10</v>
      </c>
      <c r="AN568" s="30">
        <v>3</v>
      </c>
      <c r="AO568" s="30">
        <v>5</v>
      </c>
      <c r="AP568" s="30">
        <v>3</v>
      </c>
      <c r="AQ568" s="30">
        <v>2</v>
      </c>
      <c r="AR568" s="30">
        <v>0</v>
      </c>
      <c r="AS568" s="30">
        <v>0</v>
      </c>
      <c r="AT568" s="29">
        <v>0</v>
      </c>
      <c r="AU568" s="29">
        <v>1</v>
      </c>
      <c r="AV568" s="30">
        <v>1</v>
      </c>
      <c r="AW568" s="30">
        <v>0</v>
      </c>
      <c r="AX568" s="30">
        <v>0</v>
      </c>
      <c r="AY568" s="30">
        <v>1</v>
      </c>
      <c r="AZ568" s="30">
        <v>0</v>
      </c>
      <c r="BA568" s="30">
        <v>0</v>
      </c>
      <c r="BR568" s="2"/>
      <c r="BV568" s="2"/>
    </row>
    <row r="569" spans="1:74">
      <c r="A569" s="38" t="s">
        <v>51</v>
      </c>
      <c r="B569" s="38" t="s">
        <v>53</v>
      </c>
      <c r="C569" s="124">
        <v>1</v>
      </c>
      <c r="D569" s="110">
        <v>1</v>
      </c>
      <c r="E569" s="42">
        <v>0</v>
      </c>
      <c r="F569" s="42">
        <v>0</v>
      </c>
      <c r="G569" s="42">
        <v>0</v>
      </c>
      <c r="H569" s="42">
        <v>1</v>
      </c>
      <c r="I569" s="42">
        <v>0</v>
      </c>
      <c r="J569" s="104">
        <f t="shared" si="78"/>
        <v>1</v>
      </c>
      <c r="K569" s="112"/>
      <c r="L569" s="113"/>
      <c r="S569" s="37" t="s">
        <v>6041</v>
      </c>
      <c r="T569" s="86">
        <v>0</v>
      </c>
      <c r="U569" s="86">
        <v>0</v>
      </c>
      <c r="V569" s="59">
        <v>0</v>
      </c>
      <c r="W569" s="59">
        <v>0</v>
      </c>
      <c r="X569" s="59">
        <v>0</v>
      </c>
      <c r="Y569" s="37">
        <f t="shared" si="80"/>
        <v>0</v>
      </c>
      <c r="AL569" s="2" t="s">
        <v>6018</v>
      </c>
      <c r="AM569" s="30">
        <v>51</v>
      </c>
      <c r="AN569" s="30">
        <v>46</v>
      </c>
      <c r="AO569" s="30">
        <v>37</v>
      </c>
      <c r="AP569" s="30">
        <v>28</v>
      </c>
      <c r="AQ569" s="30">
        <v>23</v>
      </c>
      <c r="AR569" s="30">
        <v>12</v>
      </c>
      <c r="AS569" s="30">
        <v>18</v>
      </c>
      <c r="AT569" s="29">
        <v>8</v>
      </c>
      <c r="AU569" s="29">
        <v>10</v>
      </c>
      <c r="AV569" s="30">
        <v>4</v>
      </c>
      <c r="AW569" s="30">
        <v>1</v>
      </c>
      <c r="AX569" s="30">
        <v>5</v>
      </c>
      <c r="AY569" s="30">
        <v>3</v>
      </c>
      <c r="AZ569" s="30">
        <v>0</v>
      </c>
      <c r="BA569" s="30">
        <v>0</v>
      </c>
      <c r="BR569" s="2"/>
      <c r="BV569" s="2"/>
    </row>
    <row r="570" spans="1:74">
      <c r="A570" s="38" t="s">
        <v>51</v>
      </c>
      <c r="B570" s="38" t="s">
        <v>38</v>
      </c>
      <c r="C570" s="118">
        <v>98</v>
      </c>
      <c r="D570" s="110">
        <v>91</v>
      </c>
      <c r="E570" s="42">
        <v>6</v>
      </c>
      <c r="F570" s="42">
        <v>16</v>
      </c>
      <c r="G570" s="42">
        <v>10</v>
      </c>
      <c r="H570" s="42">
        <v>31</v>
      </c>
      <c r="I570" s="42">
        <v>28</v>
      </c>
      <c r="J570" s="118">
        <f t="shared" si="78"/>
        <v>91</v>
      </c>
      <c r="K570" s="112"/>
      <c r="L570" s="113">
        <f>SUM(J566:J570)</f>
        <v>314</v>
      </c>
      <c r="S570" s="37" t="s">
        <v>6042</v>
      </c>
      <c r="T570" s="46">
        <v>0</v>
      </c>
      <c r="U570" s="46">
        <v>0</v>
      </c>
      <c r="V570" s="46">
        <v>0</v>
      </c>
      <c r="W570" s="46">
        <v>0</v>
      </c>
      <c r="X570" s="46">
        <v>0</v>
      </c>
      <c r="Y570" s="37">
        <f t="shared" si="80"/>
        <v>0</v>
      </c>
      <c r="AL570" s="2" t="s">
        <v>6019</v>
      </c>
      <c r="AM570" s="30">
        <v>713</v>
      </c>
      <c r="AN570" s="30">
        <v>352</v>
      </c>
      <c r="AO570" s="30">
        <v>266</v>
      </c>
      <c r="AP570" s="30">
        <v>249</v>
      </c>
      <c r="AQ570" s="30">
        <v>156</v>
      </c>
      <c r="AR570" s="30">
        <v>84</v>
      </c>
      <c r="AS570" s="30">
        <v>62</v>
      </c>
      <c r="AT570" s="29">
        <v>82</v>
      </c>
      <c r="AU570" s="29">
        <v>42</v>
      </c>
      <c r="AV570" s="30">
        <v>52</v>
      </c>
      <c r="AW570" s="30">
        <v>37</v>
      </c>
      <c r="AX570" s="30">
        <v>17</v>
      </c>
      <c r="AY570" s="30">
        <v>19</v>
      </c>
      <c r="AZ570" s="30">
        <v>37</v>
      </c>
      <c r="BA570" s="30">
        <v>13</v>
      </c>
      <c r="BR570" s="2"/>
      <c r="BV570" s="2"/>
    </row>
    <row r="571" spans="1:74">
      <c r="A571" s="116" t="s">
        <v>6026</v>
      </c>
      <c r="B571" s="117"/>
      <c r="C571" s="119">
        <f t="shared" ref="C571:J571" si="81">SUM(C555:C570)</f>
        <v>1124</v>
      </c>
      <c r="D571" s="119">
        <f t="shared" si="81"/>
        <v>1069</v>
      </c>
      <c r="E571" s="119">
        <f t="shared" si="81"/>
        <v>28</v>
      </c>
      <c r="F571" s="119">
        <f t="shared" si="81"/>
        <v>119</v>
      </c>
      <c r="G571" s="119">
        <f t="shared" si="81"/>
        <v>33</v>
      </c>
      <c r="H571" s="119">
        <f t="shared" si="81"/>
        <v>301</v>
      </c>
      <c r="I571" s="119">
        <f t="shared" si="81"/>
        <v>588</v>
      </c>
      <c r="J571" s="119">
        <f t="shared" si="81"/>
        <v>1069</v>
      </c>
      <c r="K571" s="120"/>
      <c r="L571" s="120">
        <f>SUM(L555:L570)</f>
        <v>1069</v>
      </c>
      <c r="S571" s="37" t="s">
        <v>5973</v>
      </c>
      <c r="T571" s="46">
        <v>0</v>
      </c>
      <c r="U571" s="46">
        <v>0</v>
      </c>
      <c r="V571" s="46">
        <v>0</v>
      </c>
      <c r="W571" s="46">
        <v>0</v>
      </c>
      <c r="X571" s="46">
        <v>0</v>
      </c>
      <c r="Y571" s="37">
        <f t="shared" si="80"/>
        <v>0</v>
      </c>
      <c r="AL571" s="2" t="s">
        <v>6012</v>
      </c>
      <c r="AM571" s="30">
        <v>364</v>
      </c>
      <c r="AN571" s="30">
        <v>349</v>
      </c>
      <c r="AO571" s="30">
        <v>510</v>
      </c>
      <c r="AP571" s="30">
        <v>535</v>
      </c>
      <c r="AQ571" s="30">
        <v>579</v>
      </c>
      <c r="AR571" s="30">
        <v>91</v>
      </c>
      <c r="AS571" s="30">
        <v>181</v>
      </c>
      <c r="AT571" s="29">
        <v>166</v>
      </c>
      <c r="AU571" s="29">
        <v>123</v>
      </c>
      <c r="AV571" s="30">
        <v>6</v>
      </c>
      <c r="AW571" s="30">
        <v>0</v>
      </c>
      <c r="AX571" s="30">
        <v>1</v>
      </c>
      <c r="AY571" s="30">
        <v>0</v>
      </c>
      <c r="AZ571" s="30">
        <v>0</v>
      </c>
      <c r="BA571" s="30">
        <v>0</v>
      </c>
      <c r="BR571" s="2"/>
      <c r="BV571" s="2"/>
    </row>
    <row r="572" spans="1:74">
      <c r="A572" s="100"/>
      <c r="B572" s="125"/>
      <c r="C572" s="126"/>
      <c r="D572" s="126"/>
      <c r="E572" s="126"/>
      <c r="F572" s="126"/>
      <c r="G572" s="126"/>
      <c r="H572" s="126"/>
      <c r="I572" s="126"/>
      <c r="J572" s="126"/>
      <c r="K572" s="61"/>
      <c r="L572" s="61"/>
      <c r="S572" s="49" t="s">
        <v>5976</v>
      </c>
      <c r="T572" s="50">
        <v>0</v>
      </c>
      <c r="U572" s="50">
        <v>1</v>
      </c>
      <c r="V572" s="50">
        <v>0</v>
      </c>
      <c r="W572" s="50">
        <v>8</v>
      </c>
      <c r="X572" s="50">
        <v>0</v>
      </c>
      <c r="Y572" s="37">
        <f t="shared" si="80"/>
        <v>9</v>
      </c>
      <c r="AL572" s="2" t="s">
        <v>6020</v>
      </c>
      <c r="AM572" s="30">
        <v>1</v>
      </c>
      <c r="AN572" s="30">
        <v>28</v>
      </c>
      <c r="AO572" s="30">
        <v>72</v>
      </c>
      <c r="AP572" s="30">
        <v>273</v>
      </c>
      <c r="AQ572" s="30">
        <v>355</v>
      </c>
      <c r="AR572" s="30">
        <v>161</v>
      </c>
      <c r="AS572" s="30">
        <v>145</v>
      </c>
      <c r="AT572" s="29">
        <v>92</v>
      </c>
      <c r="AU572" s="29">
        <v>72</v>
      </c>
      <c r="AV572" s="30">
        <v>60</v>
      </c>
      <c r="AW572" s="30">
        <v>43</v>
      </c>
      <c r="AX572" s="30">
        <v>40</v>
      </c>
      <c r="AY572" s="30">
        <v>31</v>
      </c>
      <c r="AZ572" s="30">
        <v>39</v>
      </c>
      <c r="BA572" s="30">
        <v>28</v>
      </c>
      <c r="BR572" s="2"/>
      <c r="BV572" s="2"/>
    </row>
    <row r="573" spans="1:74">
      <c r="A573" s="63"/>
      <c r="B573" s="63"/>
      <c r="C573" s="63"/>
      <c r="D573" s="63"/>
      <c r="E573" s="63"/>
      <c r="F573" s="63"/>
      <c r="G573" s="63"/>
      <c r="H573" s="63"/>
      <c r="I573" s="63"/>
      <c r="J573" s="63"/>
      <c r="K573" s="63"/>
      <c r="L573" s="63"/>
      <c r="S573" s="37" t="s">
        <v>5977</v>
      </c>
      <c r="T573" s="46">
        <v>0</v>
      </c>
      <c r="U573" s="46">
        <v>12</v>
      </c>
      <c r="V573" s="46">
        <v>1</v>
      </c>
      <c r="W573" s="46">
        <v>20</v>
      </c>
      <c r="X573" s="46">
        <v>0</v>
      </c>
      <c r="Y573" s="37">
        <f t="shared" si="80"/>
        <v>33</v>
      </c>
      <c r="AL573" s="67" t="s">
        <v>6013</v>
      </c>
      <c r="AM573" s="68">
        <v>0</v>
      </c>
      <c r="AN573" s="68">
        <v>0</v>
      </c>
      <c r="AO573" s="68">
        <v>0</v>
      </c>
      <c r="AP573" s="68">
        <v>0</v>
      </c>
      <c r="AQ573" s="68">
        <v>0</v>
      </c>
      <c r="AR573" s="68">
        <v>415</v>
      </c>
      <c r="AS573" s="68">
        <v>435</v>
      </c>
      <c r="AT573" s="106">
        <v>345</v>
      </c>
      <c r="AU573" s="106">
        <v>433</v>
      </c>
      <c r="AV573" s="68">
        <v>457</v>
      </c>
      <c r="AW573" s="68">
        <v>568</v>
      </c>
      <c r="AX573" s="68">
        <v>453</v>
      </c>
      <c r="AY573" s="68">
        <v>391</v>
      </c>
      <c r="AZ573" s="68">
        <v>236</v>
      </c>
      <c r="BA573" s="68">
        <v>35</v>
      </c>
      <c r="BR573" s="2"/>
      <c r="BV573" s="2"/>
    </row>
    <row r="574" spans="1:74">
      <c r="S574" s="49" t="s">
        <v>6005</v>
      </c>
      <c r="T574" s="50">
        <v>1</v>
      </c>
      <c r="U574" s="50">
        <v>18</v>
      </c>
      <c r="V574" s="50">
        <v>3</v>
      </c>
      <c r="W574" s="50">
        <v>82</v>
      </c>
      <c r="X574" s="50">
        <v>0</v>
      </c>
      <c r="Y574" s="37">
        <f t="shared" si="80"/>
        <v>104</v>
      </c>
      <c r="AL574" s="2" t="s">
        <v>6025</v>
      </c>
      <c r="AM574" s="30">
        <v>0</v>
      </c>
      <c r="AN574" s="30">
        <v>0</v>
      </c>
      <c r="AO574" s="30">
        <v>0</v>
      </c>
      <c r="AP574" s="30">
        <v>0</v>
      </c>
      <c r="AQ574" s="30">
        <v>2</v>
      </c>
      <c r="AR574" s="30">
        <v>15</v>
      </c>
      <c r="AS574" s="30">
        <v>39</v>
      </c>
      <c r="AT574" s="29">
        <v>174</v>
      </c>
      <c r="AU574" s="29">
        <v>257</v>
      </c>
      <c r="AV574" s="30">
        <v>409</v>
      </c>
      <c r="AW574" s="30">
        <v>233</v>
      </c>
      <c r="AX574" s="30">
        <v>203</v>
      </c>
      <c r="AY574" s="30">
        <v>114</v>
      </c>
      <c r="AZ574" s="30">
        <v>154</v>
      </c>
      <c r="BA574" s="30">
        <v>112</v>
      </c>
      <c r="BR574" s="2"/>
      <c r="BV574" s="2"/>
    </row>
    <row r="575" spans="1:74">
      <c r="S575" s="63"/>
      <c r="T575" s="74">
        <f>SUM(T567:T574)</f>
        <v>1</v>
      </c>
      <c r="U575" s="74">
        <f>SUM(U567:U574)</f>
        <v>31</v>
      </c>
      <c r="V575" s="74">
        <f>SUM(V567:V574)</f>
        <v>4</v>
      </c>
      <c r="W575" s="74">
        <f>SUM(W567:W574)</f>
        <v>110</v>
      </c>
      <c r="X575" s="74">
        <f>SUM(X567:X574)</f>
        <v>0</v>
      </c>
      <c r="Y575" s="37">
        <f t="shared" si="80"/>
        <v>146</v>
      </c>
      <c r="AL575" s="67" t="s">
        <v>6027</v>
      </c>
      <c r="AM575" s="68">
        <v>0</v>
      </c>
      <c r="AN575" s="68">
        <v>0</v>
      </c>
      <c r="AO575" s="68">
        <v>0</v>
      </c>
      <c r="AP575" s="68">
        <v>0</v>
      </c>
      <c r="AQ575" s="68">
        <v>0</v>
      </c>
      <c r="AR575" s="68">
        <v>0</v>
      </c>
      <c r="AS575" s="68">
        <v>0</v>
      </c>
      <c r="AT575" s="68">
        <v>0</v>
      </c>
      <c r="AU575" s="68">
        <v>0</v>
      </c>
      <c r="AV575" s="68">
        <v>2</v>
      </c>
      <c r="AW575" s="68">
        <v>10</v>
      </c>
      <c r="AX575" s="68">
        <v>51</v>
      </c>
      <c r="AY575" s="68">
        <v>115</v>
      </c>
      <c r="AZ575" s="68">
        <v>428</v>
      </c>
      <c r="BA575" s="68">
        <v>525</v>
      </c>
      <c r="BR575" s="2"/>
      <c r="BV575" s="2"/>
    </row>
    <row r="576" spans="1:74">
      <c r="S576" s="63"/>
      <c r="T576" s="74"/>
      <c r="U576" s="74"/>
      <c r="V576" s="74"/>
      <c r="W576" s="74"/>
      <c r="X576" s="74"/>
      <c r="Y576" s="74"/>
      <c r="AL576" s="2" t="s">
        <v>6028</v>
      </c>
      <c r="AM576" s="30">
        <v>0</v>
      </c>
      <c r="AN576" s="30">
        <v>0</v>
      </c>
      <c r="AO576" s="30">
        <v>0</v>
      </c>
      <c r="AP576" s="30">
        <v>0</v>
      </c>
      <c r="AQ576" s="30">
        <v>0</v>
      </c>
      <c r="AR576" s="30">
        <v>0</v>
      </c>
      <c r="AS576" s="30">
        <v>0</v>
      </c>
      <c r="AT576" s="30">
        <v>0</v>
      </c>
      <c r="AU576" s="30">
        <v>0</v>
      </c>
      <c r="AV576" s="30">
        <v>1</v>
      </c>
      <c r="AW576" s="30">
        <v>7</v>
      </c>
      <c r="AX576" s="30">
        <v>40</v>
      </c>
      <c r="AY576" s="30">
        <v>42</v>
      </c>
      <c r="AZ576" s="30">
        <v>161</v>
      </c>
      <c r="BA576" s="30">
        <v>182</v>
      </c>
      <c r="BR576" s="2"/>
      <c r="BV576" s="2"/>
    </row>
    <row r="577" spans="1:74">
      <c r="S577" s="37" t="s">
        <v>6023</v>
      </c>
      <c r="T577" s="37" t="s">
        <v>39</v>
      </c>
      <c r="U577" s="37" t="s">
        <v>40</v>
      </c>
      <c r="V577" s="37" t="s">
        <v>41</v>
      </c>
      <c r="W577" s="37" t="s">
        <v>42</v>
      </c>
      <c r="X577" s="37" t="s">
        <v>43</v>
      </c>
      <c r="Y577" s="37" t="s">
        <v>6024</v>
      </c>
      <c r="AL577" s="67" t="s">
        <v>6029</v>
      </c>
      <c r="AM577" s="68">
        <v>0</v>
      </c>
      <c r="AN577" s="68">
        <v>0</v>
      </c>
      <c r="AO577" s="68">
        <v>0</v>
      </c>
      <c r="AP577" s="68">
        <v>0</v>
      </c>
      <c r="AQ577" s="68">
        <v>0</v>
      </c>
      <c r="AR577" s="68">
        <v>0</v>
      </c>
      <c r="AS577" s="68">
        <v>0</v>
      </c>
      <c r="AT577" s="68">
        <v>0</v>
      </c>
      <c r="AU577" s="68">
        <v>0</v>
      </c>
      <c r="AV577" s="68">
        <v>0</v>
      </c>
      <c r="AW577" s="68">
        <v>0</v>
      </c>
      <c r="AX577" s="68">
        <v>13</v>
      </c>
      <c r="AY577" s="68">
        <v>33</v>
      </c>
      <c r="AZ577" s="68">
        <v>51</v>
      </c>
      <c r="BA577" s="68">
        <v>28</v>
      </c>
      <c r="BR577" s="2"/>
      <c r="BV577" s="2"/>
    </row>
    <row r="578" spans="1:74">
      <c r="S578" s="37" t="s">
        <v>6039</v>
      </c>
      <c r="T578" s="86">
        <v>0</v>
      </c>
      <c r="U578" s="86">
        <v>0</v>
      </c>
      <c r="V578" s="59">
        <v>0</v>
      </c>
      <c r="W578" s="59">
        <v>0</v>
      </c>
      <c r="X578" s="59">
        <v>0</v>
      </c>
      <c r="Y578" s="53">
        <f t="shared" ref="Y578:Y586" si="82">SUM(T578:W578)</f>
        <v>0</v>
      </c>
      <c r="BR578" s="2"/>
      <c r="BV578" s="2"/>
    </row>
    <row r="579" spans="1:74">
      <c r="S579" s="37" t="s">
        <v>6040</v>
      </c>
      <c r="T579" s="59">
        <v>0</v>
      </c>
      <c r="U579" s="59">
        <v>0</v>
      </c>
      <c r="V579" s="59">
        <v>0</v>
      </c>
      <c r="W579" s="59">
        <v>0</v>
      </c>
      <c r="X579" s="59">
        <v>0</v>
      </c>
      <c r="Y579" s="53">
        <f t="shared" si="82"/>
        <v>0</v>
      </c>
      <c r="BR579" s="2"/>
      <c r="BV579" s="2"/>
    </row>
    <row r="580" spans="1:74">
      <c r="S580" s="37" t="s">
        <v>6041</v>
      </c>
      <c r="T580" s="86">
        <v>0</v>
      </c>
      <c r="U580" s="86">
        <v>0</v>
      </c>
      <c r="V580" s="59">
        <v>0</v>
      </c>
      <c r="W580" s="59">
        <v>0</v>
      </c>
      <c r="X580" s="59">
        <v>0</v>
      </c>
      <c r="Y580" s="53">
        <f t="shared" si="82"/>
        <v>0</v>
      </c>
      <c r="BR580" s="2"/>
      <c r="BV580" s="2"/>
    </row>
    <row r="581" spans="1:74">
      <c r="S581" s="37" t="s">
        <v>6042</v>
      </c>
      <c r="T581" s="46">
        <v>0</v>
      </c>
      <c r="U581" s="46">
        <v>0</v>
      </c>
      <c r="V581" s="46">
        <v>0</v>
      </c>
      <c r="W581" s="46">
        <v>0</v>
      </c>
      <c r="X581" s="46">
        <v>0</v>
      </c>
      <c r="Y581" s="53">
        <f t="shared" si="82"/>
        <v>0</v>
      </c>
      <c r="BR581" s="2"/>
      <c r="BV581" s="2"/>
    </row>
    <row r="582" spans="1:74">
      <c r="S582" s="37" t="s">
        <v>5973</v>
      </c>
      <c r="T582" s="46">
        <v>0</v>
      </c>
      <c r="U582" s="46">
        <v>3</v>
      </c>
      <c r="V582" s="46">
        <v>0</v>
      </c>
      <c r="W582" s="46">
        <v>10</v>
      </c>
      <c r="X582" s="46">
        <v>0</v>
      </c>
      <c r="Y582" s="53">
        <f t="shared" si="82"/>
        <v>13</v>
      </c>
      <c r="BR582" s="2"/>
      <c r="BV582" s="2"/>
    </row>
    <row r="583" spans="1:74">
      <c r="S583" s="49" t="s">
        <v>5976</v>
      </c>
      <c r="T583" s="50">
        <v>0</v>
      </c>
      <c r="U583" s="50">
        <v>13</v>
      </c>
      <c r="V583" s="50">
        <v>1</v>
      </c>
      <c r="W583" s="50">
        <v>14</v>
      </c>
      <c r="X583" s="50">
        <v>35</v>
      </c>
      <c r="Y583" s="53">
        <f t="shared" si="82"/>
        <v>28</v>
      </c>
      <c r="BR583" s="2"/>
      <c r="BV583" s="2"/>
    </row>
    <row r="584" spans="1:74">
      <c r="S584" s="37" t="s">
        <v>5977</v>
      </c>
      <c r="T584" s="72">
        <v>8</v>
      </c>
      <c r="U584" s="72">
        <v>11</v>
      </c>
      <c r="V584" s="72">
        <v>6</v>
      </c>
      <c r="W584" s="72">
        <v>87</v>
      </c>
      <c r="X584" s="46">
        <v>525</v>
      </c>
      <c r="Y584" s="53">
        <f t="shared" si="82"/>
        <v>112</v>
      </c>
      <c r="BR584" s="2"/>
      <c r="BV584" s="2"/>
    </row>
    <row r="585" spans="1:74">
      <c r="S585" s="49" t="s">
        <v>6005</v>
      </c>
      <c r="T585" s="50">
        <v>19</v>
      </c>
      <c r="U585" s="50">
        <v>61</v>
      </c>
      <c r="V585" s="50">
        <v>22</v>
      </c>
      <c r="W585" s="50">
        <v>80</v>
      </c>
      <c r="X585" s="50">
        <v>28</v>
      </c>
      <c r="Y585" s="53">
        <f t="shared" si="82"/>
        <v>182</v>
      </c>
      <c r="BR585" s="2"/>
      <c r="BV585" s="2"/>
    </row>
    <row r="586" spans="1:74">
      <c r="S586" s="63"/>
      <c r="T586" s="74">
        <f>SUM(T578:T585)</f>
        <v>27</v>
      </c>
      <c r="U586" s="74">
        <f>SUM(U578:U585)</f>
        <v>88</v>
      </c>
      <c r="V586" s="74">
        <f>SUM(V578:V585)</f>
        <v>29</v>
      </c>
      <c r="W586" s="74">
        <f>SUM(W578:W585)</f>
        <v>191</v>
      </c>
      <c r="X586" s="74">
        <f>SUM(X578:X585)</f>
        <v>588</v>
      </c>
      <c r="Y586" s="53">
        <f t="shared" si="82"/>
        <v>335</v>
      </c>
      <c r="BR586" s="2"/>
      <c r="BV586" s="2"/>
    </row>
    <row r="591" spans="1:74" ht="38.25">
      <c r="A591" s="22" t="s">
        <v>5991</v>
      </c>
      <c r="B591" s="22" t="s">
        <v>26</v>
      </c>
      <c r="C591" s="22" t="s">
        <v>5960</v>
      </c>
      <c r="D591" s="22" t="s">
        <v>5961</v>
      </c>
      <c r="E591" s="22" t="s">
        <v>5962</v>
      </c>
      <c r="F591" s="22" t="s">
        <v>5963</v>
      </c>
      <c r="G591" s="22" t="s">
        <v>5964</v>
      </c>
      <c r="H591" s="22" t="s">
        <v>5965</v>
      </c>
      <c r="I591" s="22" t="s">
        <v>5966</v>
      </c>
      <c r="J591" s="23" t="s">
        <v>5968</v>
      </c>
      <c r="K591" s="24"/>
      <c r="L591" s="25" t="s">
        <v>6054</v>
      </c>
      <c r="S591" s="2" t="s">
        <v>5991</v>
      </c>
      <c r="BR591" s="2"/>
      <c r="BV591" s="2"/>
    </row>
    <row r="592" spans="1:74" ht="25.5">
      <c r="A592" s="114" t="s">
        <v>37</v>
      </c>
      <c r="B592" s="114" t="s">
        <v>49</v>
      </c>
      <c r="C592" s="127">
        <v>4</v>
      </c>
      <c r="D592" s="128">
        <v>4</v>
      </c>
      <c r="E592" s="129">
        <v>0</v>
      </c>
      <c r="F592" s="129">
        <v>1</v>
      </c>
      <c r="G592" s="129">
        <v>0</v>
      </c>
      <c r="H592" s="129">
        <v>3</v>
      </c>
      <c r="I592" s="129">
        <v>0</v>
      </c>
      <c r="J592" s="103">
        <f t="shared" ref="J592:J606" si="83">SUM(E592:I592)</f>
        <v>4</v>
      </c>
      <c r="K592" s="35"/>
      <c r="L592" s="36"/>
      <c r="S592" s="37" t="s">
        <v>5971</v>
      </c>
      <c r="T592" s="37" t="s">
        <v>39</v>
      </c>
      <c r="U592" s="37" t="s">
        <v>40</v>
      </c>
      <c r="V592" s="37" t="s">
        <v>41</v>
      </c>
      <c r="W592" s="37" t="s">
        <v>42</v>
      </c>
      <c r="X592" s="37" t="s">
        <v>43</v>
      </c>
      <c r="Y592" s="37" t="s">
        <v>44</v>
      </c>
      <c r="AL592" s="1" t="s">
        <v>5970</v>
      </c>
      <c r="AM592" s="29" t="s">
        <v>5991</v>
      </c>
      <c r="AN592" s="30"/>
      <c r="AO592" s="30"/>
      <c r="AP592" s="30"/>
      <c r="BR592" s="2"/>
      <c r="BV592" s="2"/>
    </row>
    <row r="593" spans="1:74">
      <c r="A593" s="114" t="s">
        <v>37</v>
      </c>
      <c r="B593" s="114" t="s">
        <v>38</v>
      </c>
      <c r="C593" s="129">
        <v>35</v>
      </c>
      <c r="D593" s="128">
        <v>33</v>
      </c>
      <c r="E593" s="129">
        <v>0</v>
      </c>
      <c r="F593" s="129">
        <v>8</v>
      </c>
      <c r="G593" s="129">
        <v>0</v>
      </c>
      <c r="H593" s="129">
        <v>25</v>
      </c>
      <c r="I593" s="129">
        <v>0</v>
      </c>
      <c r="J593" s="103">
        <f t="shared" si="83"/>
        <v>33</v>
      </c>
      <c r="K593" s="35"/>
      <c r="L593" s="36">
        <v>37</v>
      </c>
      <c r="S593" s="37" t="s">
        <v>6039</v>
      </c>
      <c r="T593" s="86">
        <v>0</v>
      </c>
      <c r="U593" s="86">
        <v>0</v>
      </c>
      <c r="V593" s="59">
        <v>0</v>
      </c>
      <c r="W593" s="59">
        <v>0</v>
      </c>
      <c r="X593" s="59">
        <v>0</v>
      </c>
      <c r="Y593" s="37">
        <f t="shared" ref="Y593:Y601" si="84">SUM(T593:X593)</f>
        <v>0</v>
      </c>
      <c r="AL593" s="2" t="s">
        <v>5972</v>
      </c>
      <c r="AM593" s="30"/>
      <c r="AN593" s="30"/>
      <c r="AO593" s="30"/>
      <c r="AP593" s="30"/>
      <c r="BR593" s="2"/>
      <c r="BV593" s="2"/>
    </row>
    <row r="594" spans="1:74">
      <c r="A594" s="38" t="s">
        <v>45</v>
      </c>
      <c r="B594" s="38" t="s">
        <v>46</v>
      </c>
      <c r="C594" s="118">
        <v>36</v>
      </c>
      <c r="D594" s="130">
        <v>34</v>
      </c>
      <c r="E594" s="118">
        <v>0</v>
      </c>
      <c r="F594" s="118">
        <v>9</v>
      </c>
      <c r="G594" s="118">
        <v>0</v>
      </c>
      <c r="H594" s="118">
        <v>25</v>
      </c>
      <c r="I594" s="118">
        <v>0</v>
      </c>
      <c r="J594" s="104">
        <f t="shared" si="83"/>
        <v>34</v>
      </c>
      <c r="K594" s="112"/>
      <c r="L594" s="113"/>
      <c r="S594" s="37" t="s">
        <v>6040</v>
      </c>
      <c r="T594" s="59">
        <v>0</v>
      </c>
      <c r="U594" s="59">
        <v>0</v>
      </c>
      <c r="V594" s="59">
        <v>0</v>
      </c>
      <c r="W594" s="59">
        <v>0</v>
      </c>
      <c r="X594" s="59">
        <v>0</v>
      </c>
      <c r="Y594" s="37">
        <f t="shared" si="84"/>
        <v>0</v>
      </c>
      <c r="AL594" s="2" t="s">
        <v>5974</v>
      </c>
      <c r="AM594" s="30"/>
      <c r="AN594" s="30"/>
      <c r="AO594" s="30"/>
      <c r="AP594" s="30"/>
      <c r="BR594" s="2"/>
      <c r="BV594" s="2"/>
    </row>
    <row r="595" spans="1:74">
      <c r="A595" s="38" t="s">
        <v>45</v>
      </c>
      <c r="B595" s="38" t="s">
        <v>49</v>
      </c>
      <c r="C595" s="118">
        <v>69</v>
      </c>
      <c r="D595" s="130">
        <v>69</v>
      </c>
      <c r="E595" s="118">
        <v>0</v>
      </c>
      <c r="F595" s="118">
        <v>0</v>
      </c>
      <c r="G595" s="118">
        <v>0</v>
      </c>
      <c r="H595" s="118">
        <v>1</v>
      </c>
      <c r="I595" s="118">
        <v>68</v>
      </c>
      <c r="J595" s="104">
        <f t="shared" si="83"/>
        <v>69</v>
      </c>
      <c r="K595" s="112"/>
      <c r="L595" s="113"/>
      <c r="S595" s="37" t="s">
        <v>6041</v>
      </c>
      <c r="T595" s="86">
        <v>0</v>
      </c>
      <c r="U595" s="86">
        <v>0</v>
      </c>
      <c r="V595" s="59">
        <v>0</v>
      </c>
      <c r="W595" s="59">
        <v>0</v>
      </c>
      <c r="X595" s="59">
        <v>0</v>
      </c>
      <c r="Y595" s="37">
        <f t="shared" si="84"/>
        <v>0</v>
      </c>
      <c r="AM595" s="30"/>
      <c r="AN595" s="30"/>
      <c r="AO595" s="30"/>
      <c r="AP595" s="30"/>
      <c r="BR595" s="2"/>
      <c r="BV595" s="2"/>
    </row>
    <row r="596" spans="1:74">
      <c r="A596" s="38" t="s">
        <v>45</v>
      </c>
      <c r="B596" s="38" t="s">
        <v>38</v>
      </c>
      <c r="C596" s="118">
        <v>222</v>
      </c>
      <c r="D596" s="130">
        <v>206</v>
      </c>
      <c r="E596" s="118">
        <v>0</v>
      </c>
      <c r="F596" s="118">
        <v>9</v>
      </c>
      <c r="G596" s="118">
        <v>0</v>
      </c>
      <c r="H596" s="118">
        <v>29</v>
      </c>
      <c r="I596" s="118">
        <v>168</v>
      </c>
      <c r="J596" s="104">
        <f t="shared" si="83"/>
        <v>206</v>
      </c>
      <c r="K596" s="112"/>
      <c r="L596" s="113">
        <f>SUM(J594:J596)</f>
        <v>309</v>
      </c>
      <c r="S596" s="37" t="s">
        <v>6042</v>
      </c>
      <c r="T596" s="46">
        <v>0</v>
      </c>
      <c r="U596" s="46">
        <v>0</v>
      </c>
      <c r="V596" s="46">
        <v>0</v>
      </c>
      <c r="W596" s="46">
        <v>0</v>
      </c>
      <c r="X596" s="46">
        <v>0</v>
      </c>
      <c r="Y596" s="37">
        <f t="shared" si="84"/>
        <v>0</v>
      </c>
      <c r="AL596" s="2" t="s">
        <v>48</v>
      </c>
      <c r="AM596" s="2" t="s">
        <v>5978</v>
      </c>
      <c r="AN596" s="2" t="s">
        <v>5979</v>
      </c>
      <c r="AO596" s="2" t="s">
        <v>5980</v>
      </c>
      <c r="AP596" s="2" t="s">
        <v>5981</v>
      </c>
      <c r="AQ596" s="2" t="s">
        <v>5982</v>
      </c>
      <c r="AR596" s="2" t="s">
        <v>5983</v>
      </c>
      <c r="AS596" s="2" t="s">
        <v>5984</v>
      </c>
      <c r="AT596" s="51" t="s">
        <v>5985</v>
      </c>
      <c r="AU596" s="51" t="s">
        <v>5986</v>
      </c>
      <c r="AV596" s="2" t="s">
        <v>5987</v>
      </c>
      <c r="AW596" s="2" t="s">
        <v>5988</v>
      </c>
      <c r="AX596" s="2" t="s">
        <v>5989</v>
      </c>
      <c r="AY596" s="2" t="s">
        <v>5990</v>
      </c>
      <c r="AZ596" s="2" t="s">
        <v>5991</v>
      </c>
      <c r="BR596" s="2"/>
      <c r="BV596" s="2"/>
    </row>
    <row r="597" spans="1:74">
      <c r="A597" s="114" t="s">
        <v>47</v>
      </c>
      <c r="B597" s="114" t="s">
        <v>46</v>
      </c>
      <c r="C597" s="129">
        <v>79</v>
      </c>
      <c r="D597" s="128">
        <v>64</v>
      </c>
      <c r="E597" s="129">
        <v>0</v>
      </c>
      <c r="F597" s="129">
        <v>17</v>
      </c>
      <c r="G597" s="129">
        <v>0</v>
      </c>
      <c r="H597" s="129">
        <v>47</v>
      </c>
      <c r="I597" s="129">
        <v>0</v>
      </c>
      <c r="J597" s="103">
        <f t="shared" si="83"/>
        <v>64</v>
      </c>
      <c r="K597" s="35"/>
      <c r="L597" s="36"/>
      <c r="S597" s="37" t="s">
        <v>5973</v>
      </c>
      <c r="T597" s="46">
        <v>0</v>
      </c>
      <c r="U597" s="46">
        <v>9</v>
      </c>
      <c r="V597" s="46">
        <v>0</v>
      </c>
      <c r="W597" s="46">
        <v>28</v>
      </c>
      <c r="X597" s="46">
        <v>0</v>
      </c>
      <c r="Y597" s="37">
        <f t="shared" si="84"/>
        <v>37</v>
      </c>
      <c r="AL597" s="2" t="s">
        <v>6006</v>
      </c>
      <c r="AM597" s="30">
        <v>0</v>
      </c>
      <c r="AN597" s="30">
        <v>0</v>
      </c>
      <c r="AO597" s="30">
        <v>0</v>
      </c>
      <c r="AP597" s="30">
        <v>0</v>
      </c>
      <c r="AQ597" s="30">
        <v>0</v>
      </c>
      <c r="AR597" s="30">
        <v>0</v>
      </c>
      <c r="AS597" s="30">
        <v>0</v>
      </c>
      <c r="AT597" s="29">
        <v>0</v>
      </c>
      <c r="AU597" s="29">
        <v>0</v>
      </c>
      <c r="AV597" s="30">
        <v>0</v>
      </c>
      <c r="AW597" s="30">
        <v>0</v>
      </c>
      <c r="AX597" s="30">
        <v>0</v>
      </c>
      <c r="AY597" s="30">
        <v>0</v>
      </c>
      <c r="AZ597" s="30">
        <v>0</v>
      </c>
      <c r="BR597" s="2"/>
      <c r="BV597" s="2"/>
    </row>
    <row r="598" spans="1:74">
      <c r="A598" s="114" t="s">
        <v>47</v>
      </c>
      <c r="B598" s="114" t="s">
        <v>49</v>
      </c>
      <c r="C598" s="129">
        <v>14</v>
      </c>
      <c r="D598" s="128">
        <v>14</v>
      </c>
      <c r="E598" s="129">
        <v>0</v>
      </c>
      <c r="F598" s="129">
        <v>1</v>
      </c>
      <c r="G598" s="129">
        <v>0</v>
      </c>
      <c r="H598" s="129">
        <v>13</v>
      </c>
      <c r="I598" s="129">
        <v>0</v>
      </c>
      <c r="J598" s="103">
        <f t="shared" si="83"/>
        <v>14</v>
      </c>
      <c r="K598" s="35"/>
      <c r="L598" s="36"/>
      <c r="S598" s="49" t="s">
        <v>5976</v>
      </c>
      <c r="T598" s="50">
        <v>0</v>
      </c>
      <c r="U598" s="50">
        <v>18</v>
      </c>
      <c r="V598" s="50">
        <v>0</v>
      </c>
      <c r="W598" s="50">
        <v>55</v>
      </c>
      <c r="X598" s="50">
        <v>236</v>
      </c>
      <c r="Y598" s="37">
        <f t="shared" si="84"/>
        <v>309</v>
      </c>
      <c r="AL598" s="2" t="s">
        <v>6008</v>
      </c>
      <c r="AM598" s="30">
        <v>0</v>
      </c>
      <c r="AN598" s="30">
        <v>0</v>
      </c>
      <c r="AO598" s="30">
        <v>0</v>
      </c>
      <c r="AP598" s="30">
        <v>0</v>
      </c>
      <c r="AQ598" s="30">
        <v>0</v>
      </c>
      <c r="AR598" s="30">
        <v>0</v>
      </c>
      <c r="AS598" s="30">
        <v>0</v>
      </c>
      <c r="AT598" s="29">
        <v>0</v>
      </c>
      <c r="AU598" s="29">
        <v>0</v>
      </c>
      <c r="AV598" s="30">
        <v>0</v>
      </c>
      <c r="AW598" s="30">
        <v>0</v>
      </c>
      <c r="AX598" s="30">
        <v>0</v>
      </c>
      <c r="AY598" s="30">
        <v>0</v>
      </c>
      <c r="AZ598" s="30">
        <v>0</v>
      </c>
      <c r="BR598" s="2"/>
      <c r="BV598" s="2"/>
    </row>
    <row r="599" spans="1:74">
      <c r="A599" s="114" t="s">
        <v>47</v>
      </c>
      <c r="B599" s="114" t="s">
        <v>50</v>
      </c>
      <c r="C599" s="129">
        <v>7</v>
      </c>
      <c r="D599" s="128">
        <v>5</v>
      </c>
      <c r="E599" s="129">
        <v>0</v>
      </c>
      <c r="F599" s="129">
        <v>2</v>
      </c>
      <c r="G599" s="129">
        <v>3</v>
      </c>
      <c r="H599" s="129">
        <v>0</v>
      </c>
      <c r="I599" s="129">
        <v>0</v>
      </c>
      <c r="J599" s="103">
        <f t="shared" si="83"/>
        <v>5</v>
      </c>
      <c r="K599" s="35"/>
      <c r="L599" s="36"/>
      <c r="S599" s="37" t="s">
        <v>5977</v>
      </c>
      <c r="T599" s="46">
        <v>8</v>
      </c>
      <c r="U599" s="46">
        <v>39</v>
      </c>
      <c r="V599" s="46">
        <v>14</v>
      </c>
      <c r="W599" s="46">
        <v>157</v>
      </c>
      <c r="X599" s="46">
        <v>428</v>
      </c>
      <c r="Y599" s="37">
        <f t="shared" si="84"/>
        <v>646</v>
      </c>
      <c r="AL599" s="2" t="s">
        <v>6010</v>
      </c>
      <c r="AM599" s="30">
        <v>0</v>
      </c>
      <c r="AN599" s="30">
        <v>0</v>
      </c>
      <c r="AO599" s="30">
        <v>0</v>
      </c>
      <c r="AP599" s="30">
        <v>0</v>
      </c>
      <c r="AQ599" s="30">
        <v>0</v>
      </c>
      <c r="AR599" s="30">
        <v>0</v>
      </c>
      <c r="AS599" s="30">
        <v>0</v>
      </c>
      <c r="AT599" s="29">
        <v>0</v>
      </c>
      <c r="AU599" s="29">
        <v>0</v>
      </c>
      <c r="AV599" s="30">
        <v>0</v>
      </c>
      <c r="AW599" s="30">
        <v>0</v>
      </c>
      <c r="AX599" s="30">
        <v>1</v>
      </c>
      <c r="AY599" s="30">
        <v>0</v>
      </c>
      <c r="AZ599" s="30">
        <v>0</v>
      </c>
      <c r="BR599" s="2"/>
      <c r="BV599" s="2"/>
    </row>
    <row r="600" spans="1:74">
      <c r="A600" s="114" t="s">
        <v>47</v>
      </c>
      <c r="B600" s="114" t="s">
        <v>53</v>
      </c>
      <c r="C600" s="129">
        <v>2</v>
      </c>
      <c r="D600" s="128">
        <v>2</v>
      </c>
      <c r="E600" s="129">
        <v>0</v>
      </c>
      <c r="F600" s="129">
        <v>1</v>
      </c>
      <c r="G600" s="129">
        <v>0</v>
      </c>
      <c r="H600" s="129">
        <v>1</v>
      </c>
      <c r="I600" s="129">
        <v>0</v>
      </c>
      <c r="J600" s="103">
        <f t="shared" si="83"/>
        <v>2</v>
      </c>
      <c r="K600" s="35"/>
      <c r="L600" s="36"/>
      <c r="S600" s="49" t="s">
        <v>6005</v>
      </c>
      <c r="T600" s="50">
        <v>6</v>
      </c>
      <c r="U600" s="50">
        <v>49</v>
      </c>
      <c r="V600" s="50">
        <v>34</v>
      </c>
      <c r="W600" s="50">
        <v>220</v>
      </c>
      <c r="X600" s="50">
        <v>51</v>
      </c>
      <c r="Y600" s="37">
        <f t="shared" si="84"/>
        <v>360</v>
      </c>
      <c r="AL600" s="2" t="s">
        <v>6011</v>
      </c>
      <c r="AM600" s="30">
        <v>0</v>
      </c>
      <c r="AN600" s="30">
        <v>0</v>
      </c>
      <c r="AO600" s="30">
        <v>0</v>
      </c>
      <c r="AP600" s="30">
        <v>0</v>
      </c>
      <c r="AQ600" s="30">
        <v>0</v>
      </c>
      <c r="AR600" s="30">
        <v>0</v>
      </c>
      <c r="AS600" s="30">
        <v>0</v>
      </c>
      <c r="AT600" s="29">
        <v>0</v>
      </c>
      <c r="AU600" s="29">
        <v>0</v>
      </c>
      <c r="AV600" s="30">
        <v>0</v>
      </c>
      <c r="AW600" s="30">
        <v>0</v>
      </c>
      <c r="AX600" s="30">
        <v>1</v>
      </c>
      <c r="AY600" s="30">
        <v>0</v>
      </c>
      <c r="AZ600" s="30">
        <v>0</v>
      </c>
      <c r="BR600" s="2"/>
      <c r="BV600" s="2"/>
    </row>
    <row r="601" spans="1:74">
      <c r="A601" s="114" t="s">
        <v>47</v>
      </c>
      <c r="B601" s="114" t="s">
        <v>38</v>
      </c>
      <c r="C601" s="129">
        <v>563</v>
      </c>
      <c r="D601" s="128">
        <v>561</v>
      </c>
      <c r="E601" s="129">
        <v>8</v>
      </c>
      <c r="F601" s="129">
        <v>18</v>
      </c>
      <c r="G601" s="129">
        <v>11</v>
      </c>
      <c r="H601" s="129">
        <v>96</v>
      </c>
      <c r="I601" s="129">
        <v>428</v>
      </c>
      <c r="J601" s="103">
        <f t="shared" si="83"/>
        <v>561</v>
      </c>
      <c r="K601" s="35"/>
      <c r="L601" s="36">
        <f>SUM(J597:J601)</f>
        <v>646</v>
      </c>
      <c r="T601" s="2">
        <f>SUM(T593:T600)</f>
        <v>14</v>
      </c>
      <c r="U601" s="2">
        <f>SUM(U593:U600)</f>
        <v>115</v>
      </c>
      <c r="V601" s="2">
        <f>SUM(V593:V600)</f>
        <v>48</v>
      </c>
      <c r="W601" s="2">
        <f>SUM(W593:W600)</f>
        <v>460</v>
      </c>
      <c r="X601" s="2">
        <f>SUM(X593:X600)</f>
        <v>715</v>
      </c>
      <c r="Y601" s="37">
        <f t="shared" si="84"/>
        <v>1352</v>
      </c>
      <c r="AL601" s="2" t="s">
        <v>6012</v>
      </c>
      <c r="AM601" s="30">
        <v>364</v>
      </c>
      <c r="AN601" s="30">
        <v>349</v>
      </c>
      <c r="AO601" s="30">
        <v>510</v>
      </c>
      <c r="AP601" s="30">
        <v>535</v>
      </c>
      <c r="AQ601" s="30">
        <v>579</v>
      </c>
      <c r="AR601" s="30">
        <v>91</v>
      </c>
      <c r="AS601" s="30">
        <v>181</v>
      </c>
      <c r="AT601" s="29">
        <v>166</v>
      </c>
      <c r="AU601" s="29">
        <v>123</v>
      </c>
      <c r="AV601" s="30">
        <v>6</v>
      </c>
      <c r="AW601" s="30">
        <v>0</v>
      </c>
      <c r="AX601" s="30">
        <v>1</v>
      </c>
      <c r="AY601" s="30">
        <v>0</v>
      </c>
      <c r="AZ601" s="30">
        <v>0</v>
      </c>
      <c r="BR601" s="2"/>
      <c r="BV601" s="2"/>
    </row>
    <row r="602" spans="1:74">
      <c r="A602" s="38" t="s">
        <v>51</v>
      </c>
      <c r="B602" s="38" t="s">
        <v>46</v>
      </c>
      <c r="C602" s="118">
        <v>157</v>
      </c>
      <c r="D602" s="130">
        <v>148</v>
      </c>
      <c r="E602" s="118">
        <v>0</v>
      </c>
      <c r="F602" s="118">
        <v>19</v>
      </c>
      <c r="G602" s="118">
        <v>5</v>
      </c>
      <c r="H602" s="118">
        <v>124</v>
      </c>
      <c r="I602" s="118">
        <v>0</v>
      </c>
      <c r="J602" s="104">
        <f t="shared" si="83"/>
        <v>148</v>
      </c>
      <c r="K602" s="112"/>
      <c r="L602" s="113"/>
      <c r="AT602" s="51"/>
      <c r="AU602" s="51"/>
      <c r="BR602" s="2"/>
      <c r="BV602" s="2"/>
    </row>
    <row r="603" spans="1:74">
      <c r="A603" s="38" t="s">
        <v>51</v>
      </c>
      <c r="B603" s="38" t="s">
        <v>49</v>
      </c>
      <c r="C603" s="118">
        <v>110</v>
      </c>
      <c r="D603" s="130">
        <v>101</v>
      </c>
      <c r="E603" s="118">
        <v>0</v>
      </c>
      <c r="F603" s="118">
        <v>14</v>
      </c>
      <c r="G603" s="118">
        <v>13</v>
      </c>
      <c r="H603" s="118">
        <v>74</v>
      </c>
      <c r="I603" s="118">
        <v>0</v>
      </c>
      <c r="J603" s="104">
        <f t="shared" si="83"/>
        <v>101</v>
      </c>
      <c r="K603" s="112"/>
      <c r="L603" s="113"/>
      <c r="S603" s="37" t="s">
        <v>6014</v>
      </c>
      <c r="T603" s="37" t="s">
        <v>39</v>
      </c>
      <c r="U603" s="37" t="s">
        <v>40</v>
      </c>
      <c r="V603" s="37" t="s">
        <v>41</v>
      </c>
      <c r="W603" s="37" t="s">
        <v>42</v>
      </c>
      <c r="X603" s="37" t="s">
        <v>43</v>
      </c>
      <c r="Y603" s="37" t="s">
        <v>44</v>
      </c>
      <c r="AL603" s="2" t="s">
        <v>48</v>
      </c>
      <c r="AM603" s="2" t="s">
        <v>6021</v>
      </c>
      <c r="AN603" s="2" t="s">
        <v>5979</v>
      </c>
      <c r="AO603" s="2" t="s">
        <v>5980</v>
      </c>
      <c r="AP603" s="2" t="s">
        <v>5981</v>
      </c>
      <c r="AQ603" s="2" t="s">
        <v>5982</v>
      </c>
      <c r="AR603" s="2" t="s">
        <v>5983</v>
      </c>
      <c r="AS603" s="2" t="s">
        <v>5984</v>
      </c>
      <c r="AT603" s="51" t="s">
        <v>5985</v>
      </c>
      <c r="AU603" s="51" t="s">
        <v>5986</v>
      </c>
      <c r="AV603" s="2" t="s">
        <v>5987</v>
      </c>
      <c r="AW603" s="2" t="s">
        <v>5988</v>
      </c>
      <c r="AX603" s="2" t="s">
        <v>5989</v>
      </c>
      <c r="AY603" s="2" t="s">
        <v>5990</v>
      </c>
      <c r="AZ603" s="2" t="s">
        <v>5991</v>
      </c>
      <c r="BR603" s="2"/>
      <c r="BV603" s="2"/>
    </row>
    <row r="604" spans="1:74">
      <c r="A604" s="38" t="s">
        <v>51</v>
      </c>
      <c r="B604" s="38" t="s">
        <v>50</v>
      </c>
      <c r="C604" s="118">
        <v>5</v>
      </c>
      <c r="D604" s="130">
        <v>5</v>
      </c>
      <c r="E604" s="118">
        <v>0</v>
      </c>
      <c r="F604" s="118">
        <v>4</v>
      </c>
      <c r="G604" s="118">
        <v>0</v>
      </c>
      <c r="H604" s="118">
        <v>1</v>
      </c>
      <c r="I604" s="118">
        <v>0</v>
      </c>
      <c r="J604" s="104">
        <f t="shared" si="83"/>
        <v>5</v>
      </c>
      <c r="K604" s="112"/>
      <c r="L604" s="113"/>
      <c r="S604" s="37" t="s">
        <v>6039</v>
      </c>
      <c r="T604" s="86">
        <v>0</v>
      </c>
      <c r="U604" s="86">
        <v>0</v>
      </c>
      <c r="V604" s="59">
        <v>0</v>
      </c>
      <c r="W604" s="59">
        <v>0</v>
      </c>
      <c r="X604" s="59">
        <v>0</v>
      </c>
      <c r="Y604" s="37">
        <f t="shared" ref="Y604:Y612" si="85">SUM(T604:X604)</f>
        <v>0</v>
      </c>
      <c r="AL604" s="2" t="s">
        <v>6015</v>
      </c>
      <c r="AM604" s="30">
        <v>3</v>
      </c>
      <c r="AN604" s="30">
        <v>0</v>
      </c>
      <c r="AO604" s="30">
        <v>1</v>
      </c>
      <c r="AP604" s="30">
        <v>1</v>
      </c>
      <c r="AQ604" s="30">
        <v>1</v>
      </c>
      <c r="AR604" s="30">
        <v>0</v>
      </c>
      <c r="AS604" s="30">
        <v>0</v>
      </c>
      <c r="AT604" s="29">
        <v>0</v>
      </c>
      <c r="AU604" s="29">
        <v>0</v>
      </c>
      <c r="AV604" s="30">
        <v>1</v>
      </c>
      <c r="AW604" s="30">
        <v>2</v>
      </c>
      <c r="AX604" s="30">
        <v>1</v>
      </c>
      <c r="AY604" s="30">
        <v>1</v>
      </c>
      <c r="AZ604" s="30">
        <v>0</v>
      </c>
      <c r="BR604" s="2"/>
      <c r="BV604" s="2"/>
    </row>
    <row r="605" spans="1:74">
      <c r="A605" s="38" t="s">
        <v>51</v>
      </c>
      <c r="B605" s="38" t="s">
        <v>53</v>
      </c>
      <c r="C605" s="118">
        <v>1</v>
      </c>
      <c r="D605" s="130">
        <v>1</v>
      </c>
      <c r="E605" s="118">
        <v>0</v>
      </c>
      <c r="F605" s="118">
        <v>1</v>
      </c>
      <c r="G605" s="118">
        <v>0</v>
      </c>
      <c r="H605" s="118">
        <v>0</v>
      </c>
      <c r="I605" s="118">
        <v>0</v>
      </c>
      <c r="J605" s="104">
        <f t="shared" si="83"/>
        <v>1</v>
      </c>
      <c r="K605" s="112"/>
      <c r="L605" s="113"/>
      <c r="S605" s="37" t="s">
        <v>6040</v>
      </c>
      <c r="T605" s="59">
        <v>0</v>
      </c>
      <c r="U605" s="59">
        <v>0</v>
      </c>
      <c r="V605" s="59">
        <v>0</v>
      </c>
      <c r="W605" s="59">
        <v>0</v>
      </c>
      <c r="X605" s="59">
        <v>0</v>
      </c>
      <c r="Y605" s="37">
        <f t="shared" si="85"/>
        <v>0</v>
      </c>
      <c r="AL605" s="2" t="s">
        <v>6016</v>
      </c>
      <c r="AM605" s="30">
        <v>3</v>
      </c>
      <c r="AN605" s="30">
        <v>3</v>
      </c>
      <c r="AO605" s="30">
        <v>1</v>
      </c>
      <c r="AP605" s="30">
        <v>1</v>
      </c>
      <c r="AQ605" s="30">
        <v>1</v>
      </c>
      <c r="AR605" s="30">
        <v>0</v>
      </c>
      <c r="AS605" s="30">
        <v>0</v>
      </c>
      <c r="AT605" s="29">
        <v>0</v>
      </c>
      <c r="AU605" s="29">
        <v>1</v>
      </c>
      <c r="AV605" s="30">
        <v>1</v>
      </c>
      <c r="AW605" s="30">
        <v>0</v>
      </c>
      <c r="AX605" s="30">
        <v>0</v>
      </c>
      <c r="AY605" s="30">
        <v>1</v>
      </c>
      <c r="AZ605" s="30">
        <v>0</v>
      </c>
      <c r="BR605" s="2"/>
      <c r="BV605" s="2"/>
    </row>
    <row r="606" spans="1:74">
      <c r="A606" s="131" t="s">
        <v>51</v>
      </c>
      <c r="B606" s="131" t="s">
        <v>38</v>
      </c>
      <c r="C606" s="132">
        <v>105</v>
      </c>
      <c r="D606" s="133">
        <v>105</v>
      </c>
      <c r="E606" s="132">
        <v>6</v>
      </c>
      <c r="F606" s="132">
        <v>11</v>
      </c>
      <c r="G606" s="132">
        <v>16</v>
      </c>
      <c r="H606" s="132">
        <v>21</v>
      </c>
      <c r="I606" s="132">
        <v>51</v>
      </c>
      <c r="J606" s="134">
        <f t="shared" si="83"/>
        <v>105</v>
      </c>
      <c r="K606" s="112"/>
      <c r="L606" s="113">
        <f>SUM(J602:J606)</f>
        <v>360</v>
      </c>
      <c r="S606" s="37" t="s">
        <v>6041</v>
      </c>
      <c r="T606" s="86">
        <v>0</v>
      </c>
      <c r="U606" s="86">
        <v>0</v>
      </c>
      <c r="V606" s="59">
        <v>0</v>
      </c>
      <c r="W606" s="59">
        <v>0</v>
      </c>
      <c r="X606" s="59">
        <v>0</v>
      </c>
      <c r="Y606" s="37">
        <f t="shared" si="85"/>
        <v>0</v>
      </c>
      <c r="AL606" s="2" t="s">
        <v>6017</v>
      </c>
      <c r="AM606" s="30">
        <v>10</v>
      </c>
      <c r="AN606" s="30">
        <v>3</v>
      </c>
      <c r="AO606" s="30">
        <v>5</v>
      </c>
      <c r="AP606" s="30">
        <v>3</v>
      </c>
      <c r="AQ606" s="30">
        <v>2</v>
      </c>
      <c r="AR606" s="30">
        <v>0</v>
      </c>
      <c r="AS606" s="30">
        <v>0</v>
      </c>
      <c r="AT606" s="29">
        <v>0</v>
      </c>
      <c r="AU606" s="29">
        <v>1</v>
      </c>
      <c r="AV606" s="30">
        <v>1</v>
      </c>
      <c r="AW606" s="30">
        <v>0</v>
      </c>
      <c r="AX606" s="30">
        <v>0</v>
      </c>
      <c r="AY606" s="30">
        <v>1</v>
      </c>
      <c r="AZ606" s="30">
        <v>0</v>
      </c>
      <c r="BR606" s="2"/>
      <c r="BV606" s="2"/>
    </row>
    <row r="607" spans="1:74">
      <c r="A607" s="135" t="s">
        <v>6026</v>
      </c>
      <c r="B607" s="136"/>
      <c r="C607" s="137">
        <f t="shared" ref="C607:J607" si="86">SUM(C592:C606)</f>
        <v>1409</v>
      </c>
      <c r="D607" s="137">
        <f t="shared" si="86"/>
        <v>1352</v>
      </c>
      <c r="E607" s="137">
        <f t="shared" si="86"/>
        <v>14</v>
      </c>
      <c r="F607" s="137">
        <f t="shared" si="86"/>
        <v>115</v>
      </c>
      <c r="G607" s="137">
        <f t="shared" si="86"/>
        <v>48</v>
      </c>
      <c r="H607" s="137">
        <f t="shared" si="86"/>
        <v>460</v>
      </c>
      <c r="I607" s="137">
        <f t="shared" si="86"/>
        <v>715</v>
      </c>
      <c r="J607" s="137">
        <f t="shared" si="86"/>
        <v>1352</v>
      </c>
      <c r="K607" s="138"/>
      <c r="L607" s="138">
        <f>SUM(L592:L606)</f>
        <v>1352</v>
      </c>
      <c r="S607" s="37" t="s">
        <v>6042</v>
      </c>
      <c r="T607" s="46">
        <v>0</v>
      </c>
      <c r="U607" s="46">
        <v>0</v>
      </c>
      <c r="V607" s="46">
        <v>0</v>
      </c>
      <c r="W607" s="46">
        <v>0</v>
      </c>
      <c r="X607" s="46">
        <v>0</v>
      </c>
      <c r="Y607" s="37">
        <f t="shared" si="85"/>
        <v>0</v>
      </c>
      <c r="AL607" s="2" t="s">
        <v>6018</v>
      </c>
      <c r="AM607" s="30">
        <v>51</v>
      </c>
      <c r="AN607" s="30">
        <v>46</v>
      </c>
      <c r="AO607" s="30">
        <v>37</v>
      </c>
      <c r="AP607" s="30">
        <v>28</v>
      </c>
      <c r="AQ607" s="30">
        <v>23</v>
      </c>
      <c r="AR607" s="30">
        <v>12</v>
      </c>
      <c r="AS607" s="30">
        <v>18</v>
      </c>
      <c r="AT607" s="29">
        <v>8</v>
      </c>
      <c r="AU607" s="29">
        <v>10</v>
      </c>
      <c r="AV607" s="30">
        <v>4</v>
      </c>
      <c r="AW607" s="30">
        <v>1</v>
      </c>
      <c r="AX607" s="30">
        <v>5</v>
      </c>
      <c r="AY607" s="30">
        <v>3</v>
      </c>
      <c r="AZ607" s="30">
        <v>0</v>
      </c>
      <c r="BR607" s="2"/>
      <c r="BV607" s="2"/>
    </row>
    <row r="608" spans="1:74">
      <c r="A608" s="100"/>
      <c r="B608" s="100"/>
      <c r="C608" s="96"/>
      <c r="D608" s="96"/>
      <c r="E608" s="36"/>
      <c r="F608" s="36"/>
      <c r="G608" s="36"/>
      <c r="H608" s="36"/>
      <c r="I608" s="36"/>
      <c r="J608" s="36"/>
      <c r="K608" s="35"/>
      <c r="L608" s="36"/>
      <c r="S608" s="37" t="s">
        <v>5973</v>
      </c>
      <c r="T608" s="46">
        <v>0</v>
      </c>
      <c r="U608" s="46">
        <v>0</v>
      </c>
      <c r="V608" s="46">
        <v>0</v>
      </c>
      <c r="W608" s="46">
        <v>0</v>
      </c>
      <c r="X608" s="46">
        <v>0</v>
      </c>
      <c r="Y608" s="37">
        <f t="shared" si="85"/>
        <v>0</v>
      </c>
      <c r="AL608" s="2" t="s">
        <v>6019</v>
      </c>
      <c r="AM608" s="30">
        <v>713</v>
      </c>
      <c r="AN608" s="30">
        <v>352</v>
      </c>
      <c r="AO608" s="30">
        <v>266</v>
      </c>
      <c r="AP608" s="30">
        <v>249</v>
      </c>
      <c r="AQ608" s="30">
        <v>156</v>
      </c>
      <c r="AR608" s="30">
        <v>84</v>
      </c>
      <c r="AS608" s="30">
        <v>62</v>
      </c>
      <c r="AT608" s="29">
        <v>82</v>
      </c>
      <c r="AU608" s="29">
        <v>42</v>
      </c>
      <c r="AV608" s="30">
        <v>52</v>
      </c>
      <c r="AW608" s="30">
        <v>37</v>
      </c>
      <c r="AX608" s="30">
        <v>17</v>
      </c>
      <c r="AY608" s="30">
        <v>19</v>
      </c>
      <c r="AZ608" s="30">
        <v>37</v>
      </c>
      <c r="BR608" s="2"/>
      <c r="BV608" s="2"/>
    </row>
    <row r="609" spans="1:74">
      <c r="A609" s="100"/>
      <c r="B609" s="100"/>
      <c r="C609" s="96"/>
      <c r="D609" s="96"/>
      <c r="E609" s="36"/>
      <c r="F609" s="36"/>
      <c r="G609" s="36"/>
      <c r="H609" s="36"/>
      <c r="I609" s="36"/>
      <c r="J609" s="36"/>
      <c r="K609" s="35"/>
      <c r="L609" s="36"/>
      <c r="S609" s="49" t="s">
        <v>5976</v>
      </c>
      <c r="T609" s="50">
        <v>0</v>
      </c>
      <c r="U609" s="50">
        <v>9</v>
      </c>
      <c r="V609" s="50">
        <v>0</v>
      </c>
      <c r="W609" s="50">
        <v>25</v>
      </c>
      <c r="X609" s="50">
        <v>0</v>
      </c>
      <c r="Y609" s="37">
        <f t="shared" si="85"/>
        <v>34</v>
      </c>
      <c r="AL609" s="2" t="s">
        <v>6012</v>
      </c>
      <c r="AM609" s="30">
        <v>364</v>
      </c>
      <c r="AN609" s="30">
        <v>349</v>
      </c>
      <c r="AO609" s="30">
        <v>510</v>
      </c>
      <c r="AP609" s="30">
        <v>535</v>
      </c>
      <c r="AQ609" s="30">
        <v>579</v>
      </c>
      <c r="AR609" s="30">
        <v>91</v>
      </c>
      <c r="AS609" s="30">
        <v>181</v>
      </c>
      <c r="AT609" s="29">
        <v>166</v>
      </c>
      <c r="AU609" s="29">
        <v>123</v>
      </c>
      <c r="AV609" s="30">
        <v>6</v>
      </c>
      <c r="AW609" s="30">
        <v>0</v>
      </c>
      <c r="AX609" s="30">
        <v>1</v>
      </c>
      <c r="AY609" s="30">
        <v>0</v>
      </c>
      <c r="AZ609" s="30">
        <v>0</v>
      </c>
      <c r="BR609" s="2"/>
      <c r="BV609" s="2"/>
    </row>
    <row r="610" spans="1:74">
      <c r="A610" s="100"/>
      <c r="B610" s="100"/>
      <c r="C610" s="96"/>
      <c r="D610" s="96"/>
      <c r="E610" s="36"/>
      <c r="F610" s="36"/>
      <c r="G610" s="36"/>
      <c r="H610" s="36"/>
      <c r="I610" s="36"/>
      <c r="J610" s="36"/>
      <c r="K610" s="35"/>
      <c r="L610" s="36"/>
      <c r="S610" s="37" t="s">
        <v>5977</v>
      </c>
      <c r="T610" s="46">
        <v>0</v>
      </c>
      <c r="U610" s="46">
        <v>17</v>
      </c>
      <c r="V610" s="46">
        <v>0</v>
      </c>
      <c r="W610" s="46">
        <v>47</v>
      </c>
      <c r="X610" s="46">
        <v>0</v>
      </c>
      <c r="Y610" s="37">
        <f t="shared" si="85"/>
        <v>64</v>
      </c>
      <c r="AL610" s="2" t="s">
        <v>6020</v>
      </c>
      <c r="AM610" s="30">
        <v>1</v>
      </c>
      <c r="AN610" s="30">
        <v>28</v>
      </c>
      <c r="AO610" s="30">
        <v>72</v>
      </c>
      <c r="AP610" s="30">
        <v>273</v>
      </c>
      <c r="AQ610" s="30">
        <v>355</v>
      </c>
      <c r="AR610" s="30">
        <v>161</v>
      </c>
      <c r="AS610" s="30">
        <v>145</v>
      </c>
      <c r="AT610" s="29">
        <v>92</v>
      </c>
      <c r="AU610" s="29">
        <v>72</v>
      </c>
      <c r="AV610" s="30">
        <v>60</v>
      </c>
      <c r="AW610" s="30">
        <v>43</v>
      </c>
      <c r="AX610" s="30">
        <v>40</v>
      </c>
      <c r="AY610" s="30">
        <v>31</v>
      </c>
      <c r="AZ610" s="30">
        <v>39</v>
      </c>
      <c r="BR610" s="2"/>
      <c r="BV610" s="2"/>
    </row>
    <row r="611" spans="1:74">
      <c r="A611" s="100"/>
      <c r="B611" s="100"/>
      <c r="C611" s="96"/>
      <c r="D611" s="96"/>
      <c r="E611" s="36"/>
      <c r="F611" s="36"/>
      <c r="G611" s="36"/>
      <c r="H611" s="36"/>
      <c r="I611" s="36"/>
      <c r="J611" s="36"/>
      <c r="K611" s="35"/>
      <c r="L611" s="36"/>
      <c r="S611" s="49" t="s">
        <v>6005</v>
      </c>
      <c r="T611" s="50">
        <v>0</v>
      </c>
      <c r="U611" s="50">
        <v>19</v>
      </c>
      <c r="V611" s="50">
        <v>5</v>
      </c>
      <c r="W611" s="50">
        <v>124</v>
      </c>
      <c r="X611" s="50">
        <v>0</v>
      </c>
      <c r="Y611" s="37">
        <f t="shared" si="85"/>
        <v>148</v>
      </c>
      <c r="AL611" s="67" t="s">
        <v>6013</v>
      </c>
      <c r="AM611" s="68">
        <v>0</v>
      </c>
      <c r="AN611" s="68">
        <v>0</v>
      </c>
      <c r="AO611" s="68">
        <v>0</v>
      </c>
      <c r="AP611" s="68">
        <v>0</v>
      </c>
      <c r="AQ611" s="68">
        <v>0</v>
      </c>
      <c r="AR611" s="68">
        <v>415</v>
      </c>
      <c r="AS611" s="68">
        <v>435</v>
      </c>
      <c r="AT611" s="106">
        <v>345</v>
      </c>
      <c r="AU611" s="106">
        <v>433</v>
      </c>
      <c r="AV611" s="68">
        <v>457</v>
      </c>
      <c r="AW611" s="68">
        <v>568</v>
      </c>
      <c r="AX611" s="68">
        <v>453</v>
      </c>
      <c r="AY611" s="68">
        <v>391</v>
      </c>
      <c r="AZ611" s="68">
        <v>236</v>
      </c>
      <c r="BR611" s="2"/>
      <c r="BV611" s="2"/>
    </row>
    <row r="612" spans="1:74">
      <c r="A612" s="100"/>
      <c r="B612" s="100"/>
      <c r="C612" s="96"/>
      <c r="D612" s="96"/>
      <c r="E612" s="36"/>
      <c r="F612" s="36"/>
      <c r="G612" s="36"/>
      <c r="H612" s="36"/>
      <c r="I612" s="36"/>
      <c r="J612" s="36"/>
      <c r="K612" s="35"/>
      <c r="L612" s="36"/>
      <c r="S612" s="63"/>
      <c r="T612" s="74">
        <f>SUM(T604:T611)</f>
        <v>0</v>
      </c>
      <c r="U612" s="74">
        <f>SUM(U604:U611)</f>
        <v>45</v>
      </c>
      <c r="V612" s="74">
        <f>SUM(V604:V611)</f>
        <v>5</v>
      </c>
      <c r="W612" s="74">
        <f>SUM(W604:W611)</f>
        <v>196</v>
      </c>
      <c r="X612" s="74">
        <f>SUM(X604:X611)</f>
        <v>0</v>
      </c>
      <c r="Y612" s="37">
        <f t="shared" si="85"/>
        <v>246</v>
      </c>
      <c r="AL612" s="2" t="s">
        <v>6025</v>
      </c>
      <c r="AM612" s="30">
        <v>0</v>
      </c>
      <c r="AN612" s="30">
        <v>0</v>
      </c>
      <c r="AO612" s="30">
        <v>0</v>
      </c>
      <c r="AP612" s="30">
        <v>0</v>
      </c>
      <c r="AQ612" s="30">
        <v>2</v>
      </c>
      <c r="AR612" s="30">
        <v>15</v>
      </c>
      <c r="AS612" s="30">
        <v>39</v>
      </c>
      <c r="AT612" s="29">
        <v>174</v>
      </c>
      <c r="AU612" s="29">
        <v>257</v>
      </c>
      <c r="AV612" s="30">
        <v>409</v>
      </c>
      <c r="AW612" s="30">
        <v>233</v>
      </c>
      <c r="AX612" s="30">
        <v>203</v>
      </c>
      <c r="AY612" s="30">
        <v>114</v>
      </c>
      <c r="AZ612" s="30">
        <v>154</v>
      </c>
      <c r="BR612" s="2"/>
      <c r="BV612" s="2"/>
    </row>
    <row r="613" spans="1:74">
      <c r="A613" s="100"/>
      <c r="B613" s="125"/>
      <c r="C613" s="61"/>
      <c r="D613" s="61"/>
      <c r="E613" s="61"/>
      <c r="F613" s="61"/>
      <c r="G613" s="61"/>
      <c r="H613" s="61"/>
      <c r="I613" s="61"/>
      <c r="J613" s="61"/>
      <c r="K613" s="61"/>
      <c r="L613" s="61"/>
      <c r="S613" s="63"/>
      <c r="T613" s="74"/>
      <c r="U613" s="74"/>
      <c r="V613" s="74"/>
      <c r="W613" s="74"/>
      <c r="X613" s="74"/>
      <c r="Y613" s="74"/>
      <c r="AL613" s="67" t="s">
        <v>6027</v>
      </c>
      <c r="AM613" s="68">
        <v>0</v>
      </c>
      <c r="AN613" s="68">
        <v>0</v>
      </c>
      <c r="AO613" s="68">
        <v>0</v>
      </c>
      <c r="AP613" s="68">
        <v>0</v>
      </c>
      <c r="AQ613" s="68">
        <v>0</v>
      </c>
      <c r="AR613" s="68">
        <v>0</v>
      </c>
      <c r="AS613" s="68">
        <v>0</v>
      </c>
      <c r="AT613" s="68">
        <v>0</v>
      </c>
      <c r="AU613" s="68">
        <v>0</v>
      </c>
      <c r="AV613" s="68">
        <v>2</v>
      </c>
      <c r="AW613" s="68">
        <v>10</v>
      </c>
      <c r="AX613" s="68">
        <v>51</v>
      </c>
      <c r="AY613" s="68">
        <v>115</v>
      </c>
      <c r="AZ613" s="68">
        <v>428</v>
      </c>
      <c r="BR613" s="2"/>
      <c r="BV613" s="2"/>
    </row>
    <row r="614" spans="1:74">
      <c r="A614" s="63"/>
      <c r="B614" s="63"/>
      <c r="C614" s="63"/>
      <c r="D614" s="63"/>
      <c r="E614" s="63"/>
      <c r="F614" s="63"/>
      <c r="G614" s="63"/>
      <c r="H614" s="63"/>
      <c r="I614" s="63"/>
      <c r="J614" s="63"/>
      <c r="K614" s="63"/>
      <c r="S614" s="37" t="s">
        <v>6023</v>
      </c>
      <c r="T614" s="37" t="s">
        <v>39</v>
      </c>
      <c r="U614" s="37" t="s">
        <v>40</v>
      </c>
      <c r="V614" s="37" t="s">
        <v>41</v>
      </c>
      <c r="W614" s="37" t="s">
        <v>42</v>
      </c>
      <c r="X614" s="37" t="s">
        <v>43</v>
      </c>
      <c r="Y614" s="37" t="s">
        <v>6024</v>
      </c>
      <c r="AL614" s="2" t="s">
        <v>6028</v>
      </c>
      <c r="AM614" s="30">
        <v>0</v>
      </c>
      <c r="AN614" s="30">
        <v>0</v>
      </c>
      <c r="AO614" s="30">
        <v>0</v>
      </c>
      <c r="AP614" s="30">
        <v>0</v>
      </c>
      <c r="AQ614" s="30">
        <v>0</v>
      </c>
      <c r="AR614" s="30">
        <v>0</v>
      </c>
      <c r="AS614" s="30">
        <v>0</v>
      </c>
      <c r="AT614" s="30">
        <v>0</v>
      </c>
      <c r="AU614" s="30">
        <v>0</v>
      </c>
      <c r="AV614" s="30">
        <v>1</v>
      </c>
      <c r="AW614" s="30">
        <v>7</v>
      </c>
      <c r="AX614" s="30">
        <v>40</v>
      </c>
      <c r="AY614" s="30">
        <v>42</v>
      </c>
      <c r="AZ614" s="30">
        <v>161</v>
      </c>
      <c r="BR614" s="2"/>
      <c r="BV614" s="2"/>
    </row>
    <row r="615" spans="1:74">
      <c r="S615" s="37" t="s">
        <v>6039</v>
      </c>
      <c r="T615" s="86">
        <v>0</v>
      </c>
      <c r="U615" s="86">
        <v>0</v>
      </c>
      <c r="V615" s="59">
        <v>0</v>
      </c>
      <c r="W615" s="59">
        <v>0</v>
      </c>
      <c r="X615" s="59">
        <v>0</v>
      </c>
      <c r="Y615" s="53">
        <f t="shared" ref="Y615:Y623" si="87">SUM(T615:W615)</f>
        <v>0</v>
      </c>
      <c r="AL615" s="67" t="s">
        <v>6029</v>
      </c>
      <c r="AM615" s="68">
        <v>0</v>
      </c>
      <c r="AN615" s="68">
        <v>0</v>
      </c>
      <c r="AO615" s="68">
        <v>0</v>
      </c>
      <c r="AP615" s="68">
        <v>0</v>
      </c>
      <c r="AQ615" s="68">
        <v>0</v>
      </c>
      <c r="AR615" s="68">
        <v>0</v>
      </c>
      <c r="AS615" s="68">
        <v>0</v>
      </c>
      <c r="AT615" s="68">
        <v>0</v>
      </c>
      <c r="AU615" s="68">
        <v>0</v>
      </c>
      <c r="AV615" s="68">
        <v>0</v>
      </c>
      <c r="AW615" s="68">
        <v>0</v>
      </c>
      <c r="AX615" s="68">
        <v>13</v>
      </c>
      <c r="AY615" s="68">
        <v>33</v>
      </c>
      <c r="AZ615" s="68">
        <v>51</v>
      </c>
      <c r="BR615" s="2"/>
      <c r="BV615" s="2"/>
    </row>
    <row r="616" spans="1:74">
      <c r="S616" s="37" t="s">
        <v>6040</v>
      </c>
      <c r="T616" s="59">
        <v>0</v>
      </c>
      <c r="U616" s="59">
        <v>0</v>
      </c>
      <c r="V616" s="59">
        <v>0</v>
      </c>
      <c r="W616" s="59">
        <v>0</v>
      </c>
      <c r="X616" s="59">
        <v>0</v>
      </c>
      <c r="Y616" s="53">
        <f t="shared" si="87"/>
        <v>0</v>
      </c>
      <c r="BR616" s="2"/>
      <c r="BV616" s="2"/>
    </row>
    <row r="617" spans="1:74">
      <c r="S617" s="37" t="s">
        <v>6041</v>
      </c>
      <c r="T617" s="86">
        <v>0</v>
      </c>
      <c r="U617" s="86">
        <v>0</v>
      </c>
      <c r="V617" s="59">
        <v>0</v>
      </c>
      <c r="W617" s="59">
        <v>0</v>
      </c>
      <c r="X617" s="59">
        <v>0</v>
      </c>
      <c r="Y617" s="53">
        <f t="shared" si="87"/>
        <v>0</v>
      </c>
      <c r="BR617" s="2"/>
      <c r="BV617" s="2"/>
    </row>
    <row r="618" spans="1:74">
      <c r="S618" s="37" t="s">
        <v>6042</v>
      </c>
      <c r="T618" s="46">
        <v>0</v>
      </c>
      <c r="U618" s="46">
        <v>0</v>
      </c>
      <c r="V618" s="46">
        <v>0</v>
      </c>
      <c r="W618" s="46">
        <v>0</v>
      </c>
      <c r="X618" s="46">
        <v>0</v>
      </c>
      <c r="Y618" s="53">
        <f t="shared" si="87"/>
        <v>0</v>
      </c>
      <c r="BR618" s="2"/>
      <c r="BV618" s="2"/>
    </row>
    <row r="619" spans="1:74">
      <c r="S619" s="37" t="s">
        <v>5973</v>
      </c>
      <c r="T619" s="46">
        <v>0</v>
      </c>
      <c r="U619" s="46">
        <v>9</v>
      </c>
      <c r="V619" s="46">
        <v>0</v>
      </c>
      <c r="W619" s="46">
        <v>28</v>
      </c>
      <c r="X619" s="46">
        <v>0</v>
      </c>
      <c r="Y619" s="53">
        <f t="shared" si="87"/>
        <v>37</v>
      </c>
      <c r="BR619" s="2"/>
      <c r="BV619" s="2"/>
    </row>
    <row r="620" spans="1:74">
      <c r="S620" s="49" t="s">
        <v>5976</v>
      </c>
      <c r="T620" s="50">
        <v>0</v>
      </c>
      <c r="U620" s="50">
        <v>9</v>
      </c>
      <c r="V620" s="50">
        <v>0</v>
      </c>
      <c r="W620" s="50">
        <v>30</v>
      </c>
      <c r="X620" s="50">
        <v>236</v>
      </c>
      <c r="Y620" s="53">
        <f t="shared" si="87"/>
        <v>39</v>
      </c>
      <c r="BR620" s="2"/>
      <c r="BV620" s="2"/>
    </row>
    <row r="621" spans="1:74">
      <c r="S621" s="37" t="s">
        <v>5977</v>
      </c>
      <c r="T621" s="72">
        <v>8</v>
      </c>
      <c r="U621" s="72">
        <v>22</v>
      </c>
      <c r="V621" s="72">
        <v>14</v>
      </c>
      <c r="W621" s="72">
        <v>110</v>
      </c>
      <c r="X621" s="72">
        <v>428</v>
      </c>
      <c r="Y621" s="53">
        <f t="shared" si="87"/>
        <v>154</v>
      </c>
      <c r="BR621" s="2"/>
      <c r="BV621" s="2"/>
    </row>
    <row r="622" spans="1:74">
      <c r="S622" s="49" t="s">
        <v>6005</v>
      </c>
      <c r="T622" s="50">
        <v>6</v>
      </c>
      <c r="U622" s="50">
        <v>30</v>
      </c>
      <c r="V622" s="50">
        <v>29</v>
      </c>
      <c r="W622" s="50">
        <v>96</v>
      </c>
      <c r="X622" s="50">
        <v>51</v>
      </c>
      <c r="Y622" s="53">
        <f t="shared" si="87"/>
        <v>161</v>
      </c>
      <c r="BR622" s="2"/>
      <c r="BV622" s="2"/>
    </row>
    <row r="623" spans="1:74">
      <c r="S623" s="63"/>
      <c r="T623" s="74">
        <f>SUM(T615:T622)</f>
        <v>14</v>
      </c>
      <c r="U623" s="74">
        <f>SUM(U615:U622)</f>
        <v>70</v>
      </c>
      <c r="V623" s="74">
        <f>SUM(V615:V622)</f>
        <v>43</v>
      </c>
      <c r="W623" s="74">
        <f>SUM(W615:W622)</f>
        <v>264</v>
      </c>
      <c r="X623" s="74">
        <f>SUM(X615:X622)</f>
        <v>715</v>
      </c>
      <c r="Y623" s="53">
        <f t="shared" si="87"/>
        <v>391</v>
      </c>
      <c r="BR623" s="2"/>
      <c r="BV623" s="2"/>
    </row>
    <row r="626" spans="1:74" ht="42" customHeight="1">
      <c r="A626" s="139" t="s">
        <v>5990</v>
      </c>
      <c r="B626" s="139" t="s">
        <v>26</v>
      </c>
      <c r="C626" s="139" t="s">
        <v>5960</v>
      </c>
      <c r="D626" s="139" t="s">
        <v>5961</v>
      </c>
      <c r="E626" s="139" t="s">
        <v>5962</v>
      </c>
      <c r="F626" s="139" t="s">
        <v>5963</v>
      </c>
      <c r="G626" s="139" t="s">
        <v>5964</v>
      </c>
      <c r="H626" s="139" t="s">
        <v>5965</v>
      </c>
      <c r="I626" s="139" t="s">
        <v>5966</v>
      </c>
      <c r="J626" s="23" t="s">
        <v>5968</v>
      </c>
      <c r="K626" s="24"/>
      <c r="L626" s="25" t="s">
        <v>6055</v>
      </c>
      <c r="S626" s="2" t="s">
        <v>5990</v>
      </c>
      <c r="AL626" s="1" t="s">
        <v>5970</v>
      </c>
      <c r="AM626" s="29" t="s">
        <v>5990</v>
      </c>
      <c r="AN626" s="30"/>
      <c r="AO626" s="30"/>
      <c r="AP626" s="30"/>
      <c r="BR626" s="2"/>
      <c r="BV626" s="2"/>
    </row>
    <row r="627" spans="1:74">
      <c r="A627" s="140" t="s">
        <v>6046</v>
      </c>
      <c r="B627" s="140" t="s">
        <v>49</v>
      </c>
      <c r="C627" s="141">
        <v>1</v>
      </c>
      <c r="D627" s="141">
        <v>1</v>
      </c>
      <c r="E627" s="86">
        <v>0</v>
      </c>
      <c r="F627" s="86">
        <v>1</v>
      </c>
      <c r="G627" s="59">
        <v>0</v>
      </c>
      <c r="H627" s="59">
        <v>0</v>
      </c>
      <c r="I627" s="59">
        <v>0</v>
      </c>
      <c r="J627" s="59">
        <f t="shared" ref="J627:J647" si="88">SUM(E627:I627)</f>
        <v>1</v>
      </c>
      <c r="K627" s="35"/>
      <c r="L627" s="36">
        <v>1</v>
      </c>
      <c r="S627" s="37" t="s">
        <v>5971</v>
      </c>
      <c r="T627" s="37" t="s">
        <v>39</v>
      </c>
      <c r="U627" s="37" t="s">
        <v>40</v>
      </c>
      <c r="V627" s="37" t="s">
        <v>41</v>
      </c>
      <c r="W627" s="37" t="s">
        <v>42</v>
      </c>
      <c r="X627" s="37" t="s">
        <v>43</v>
      </c>
      <c r="Y627" s="37" t="s">
        <v>44</v>
      </c>
      <c r="AL627" s="2" t="s">
        <v>5972</v>
      </c>
      <c r="AM627" s="30"/>
      <c r="AN627" s="30"/>
      <c r="AO627" s="30"/>
      <c r="AP627" s="30"/>
      <c r="BR627" s="2"/>
      <c r="BV627" s="2"/>
    </row>
    <row r="628" spans="1:74">
      <c r="A628" s="142" t="s">
        <v>55</v>
      </c>
      <c r="B628" s="142" t="s">
        <v>49</v>
      </c>
      <c r="C628" s="143">
        <v>1</v>
      </c>
      <c r="D628" s="143">
        <v>1</v>
      </c>
      <c r="E628" s="58">
        <v>0</v>
      </c>
      <c r="F628" s="58">
        <v>1</v>
      </c>
      <c r="G628" s="58">
        <v>0</v>
      </c>
      <c r="H628" s="58">
        <v>0</v>
      </c>
      <c r="I628" s="58">
        <v>0</v>
      </c>
      <c r="J628" s="58">
        <f t="shared" si="88"/>
        <v>1</v>
      </c>
      <c r="K628" s="112"/>
      <c r="L628" s="113">
        <v>1</v>
      </c>
      <c r="S628" s="37" t="s">
        <v>6039</v>
      </c>
      <c r="T628" s="86">
        <v>0</v>
      </c>
      <c r="U628" s="86">
        <v>1</v>
      </c>
      <c r="V628" s="59">
        <v>0</v>
      </c>
      <c r="W628" s="59">
        <v>0</v>
      </c>
      <c r="X628" s="59">
        <v>0</v>
      </c>
      <c r="Y628" s="37">
        <f t="shared" ref="Y628:Y636" si="89">SUM(T628:X628)</f>
        <v>1</v>
      </c>
      <c r="AL628" s="2" t="s">
        <v>5974</v>
      </c>
      <c r="AM628" s="30"/>
      <c r="AN628" s="30"/>
      <c r="AO628" s="30"/>
      <c r="AP628" s="30"/>
      <c r="BR628" s="2"/>
      <c r="BV628" s="2"/>
    </row>
    <row r="629" spans="1:74">
      <c r="A629" s="140" t="s">
        <v>6047</v>
      </c>
      <c r="B629" s="140" t="s">
        <v>49</v>
      </c>
      <c r="C629" s="141">
        <v>1</v>
      </c>
      <c r="D629" s="141">
        <v>1</v>
      </c>
      <c r="E629" s="86">
        <v>0</v>
      </c>
      <c r="F629" s="86">
        <v>1</v>
      </c>
      <c r="G629" s="59">
        <v>0</v>
      </c>
      <c r="H629" s="59">
        <v>0</v>
      </c>
      <c r="I629" s="59">
        <v>0</v>
      </c>
      <c r="J629" s="59">
        <f t="shared" si="88"/>
        <v>1</v>
      </c>
      <c r="K629" s="35"/>
      <c r="L629" s="36">
        <v>1</v>
      </c>
      <c r="S629" s="37" t="s">
        <v>6040</v>
      </c>
      <c r="T629" s="59">
        <v>0</v>
      </c>
      <c r="U629" s="59">
        <v>1</v>
      </c>
      <c r="V629" s="59">
        <v>0</v>
      </c>
      <c r="W629" s="59">
        <v>0</v>
      </c>
      <c r="X629" s="59">
        <v>0</v>
      </c>
      <c r="Y629" s="37">
        <f t="shared" si="89"/>
        <v>1</v>
      </c>
      <c r="AM629" s="30"/>
      <c r="AN629" s="30"/>
      <c r="AO629" s="30"/>
      <c r="AP629" s="30"/>
      <c r="BR629" s="2"/>
      <c r="BV629" s="2"/>
    </row>
    <row r="630" spans="1:74">
      <c r="A630" s="142" t="s">
        <v>54</v>
      </c>
      <c r="B630" s="142" t="s">
        <v>49</v>
      </c>
      <c r="C630" s="143">
        <v>1</v>
      </c>
      <c r="D630" s="143">
        <v>1</v>
      </c>
      <c r="E630" s="58">
        <v>0</v>
      </c>
      <c r="F630" s="58">
        <v>1</v>
      </c>
      <c r="G630" s="58">
        <v>0</v>
      </c>
      <c r="H630" s="58">
        <v>0</v>
      </c>
      <c r="I630" s="58">
        <v>0</v>
      </c>
      <c r="J630" s="58">
        <f t="shared" si="88"/>
        <v>1</v>
      </c>
      <c r="K630" s="112"/>
      <c r="L630" s="113"/>
      <c r="S630" s="37" t="s">
        <v>6041</v>
      </c>
      <c r="T630" s="86">
        <v>0</v>
      </c>
      <c r="U630" s="86">
        <v>1</v>
      </c>
      <c r="V630" s="59">
        <v>0</v>
      </c>
      <c r="W630" s="59">
        <v>0</v>
      </c>
      <c r="X630" s="59">
        <v>0</v>
      </c>
      <c r="Y630" s="37">
        <f t="shared" si="89"/>
        <v>1</v>
      </c>
      <c r="AL630" s="2" t="s">
        <v>48</v>
      </c>
      <c r="AM630" s="2" t="s">
        <v>5978</v>
      </c>
      <c r="AN630" s="2" t="s">
        <v>5979</v>
      </c>
      <c r="AO630" s="2" t="s">
        <v>5980</v>
      </c>
      <c r="AP630" s="2" t="s">
        <v>5981</v>
      </c>
      <c r="AQ630" s="2" t="s">
        <v>5982</v>
      </c>
      <c r="AR630" s="2" t="s">
        <v>5983</v>
      </c>
      <c r="AS630" s="2" t="s">
        <v>5984</v>
      </c>
      <c r="AT630" s="51" t="s">
        <v>5985</v>
      </c>
      <c r="AU630" s="51" t="s">
        <v>5986</v>
      </c>
      <c r="AV630" s="2" t="s">
        <v>5987</v>
      </c>
      <c r="AW630" s="2" t="s">
        <v>5988</v>
      </c>
      <c r="AX630" s="2" t="s">
        <v>5989</v>
      </c>
      <c r="AY630" s="2" t="s">
        <v>5990</v>
      </c>
      <c r="BR630" s="2"/>
      <c r="BV630" s="2"/>
    </row>
    <row r="631" spans="1:74">
      <c r="A631" s="142" t="s">
        <v>54</v>
      </c>
      <c r="B631" s="142" t="s">
        <v>38</v>
      </c>
      <c r="C631" s="143">
        <v>2</v>
      </c>
      <c r="D631" s="143">
        <v>2</v>
      </c>
      <c r="E631" s="58">
        <v>0</v>
      </c>
      <c r="F631" s="58">
        <v>2</v>
      </c>
      <c r="G631" s="58">
        <v>0</v>
      </c>
      <c r="H631" s="58">
        <v>0</v>
      </c>
      <c r="I631" s="58">
        <v>0</v>
      </c>
      <c r="J631" s="58">
        <f t="shared" si="88"/>
        <v>2</v>
      </c>
      <c r="K631" s="112"/>
      <c r="L631" s="113">
        <v>3</v>
      </c>
      <c r="S631" s="37" t="s">
        <v>6042</v>
      </c>
      <c r="T631" s="46">
        <v>0</v>
      </c>
      <c r="U631" s="46">
        <v>3</v>
      </c>
      <c r="V631" s="46">
        <v>0</v>
      </c>
      <c r="W631" s="46">
        <v>0</v>
      </c>
      <c r="X631" s="46">
        <v>0</v>
      </c>
      <c r="Y631" s="37">
        <f t="shared" si="89"/>
        <v>3</v>
      </c>
      <c r="AL631" s="2" t="s">
        <v>6006</v>
      </c>
      <c r="AM631" s="30">
        <v>0</v>
      </c>
      <c r="AN631" s="30">
        <v>0</v>
      </c>
      <c r="AO631" s="30">
        <v>0</v>
      </c>
      <c r="AP631" s="30">
        <v>0</v>
      </c>
      <c r="AQ631" s="30">
        <v>0</v>
      </c>
      <c r="AR631" s="30">
        <v>0</v>
      </c>
      <c r="AS631" s="30">
        <v>0</v>
      </c>
      <c r="AT631" s="29">
        <v>0</v>
      </c>
      <c r="AU631" s="29">
        <v>0</v>
      </c>
      <c r="AV631" s="30">
        <v>0</v>
      </c>
      <c r="AW631" s="30">
        <v>0</v>
      </c>
      <c r="AX631" s="30">
        <v>0</v>
      </c>
      <c r="AY631" s="30">
        <v>0</v>
      </c>
      <c r="BR631" s="2"/>
      <c r="BV631" s="2"/>
    </row>
    <row r="632" spans="1:74">
      <c r="A632" s="140" t="s">
        <v>37</v>
      </c>
      <c r="B632" s="140" t="s">
        <v>49</v>
      </c>
      <c r="C632" s="141">
        <v>2</v>
      </c>
      <c r="D632" s="141">
        <v>2</v>
      </c>
      <c r="E632" s="86">
        <v>0</v>
      </c>
      <c r="F632" s="86">
        <v>1</v>
      </c>
      <c r="G632" s="59">
        <v>0</v>
      </c>
      <c r="H632" s="59">
        <v>1</v>
      </c>
      <c r="I632" s="59">
        <v>0</v>
      </c>
      <c r="J632" s="59">
        <f t="shared" si="88"/>
        <v>2</v>
      </c>
      <c r="K632" s="35"/>
      <c r="L632" s="36"/>
      <c r="S632" s="37" t="s">
        <v>5973</v>
      </c>
      <c r="T632" s="46">
        <v>2</v>
      </c>
      <c r="U632" s="46">
        <v>5</v>
      </c>
      <c r="V632" s="46">
        <v>1</v>
      </c>
      <c r="W632" s="46">
        <v>11</v>
      </c>
      <c r="X632" s="46">
        <v>0</v>
      </c>
      <c r="Y632" s="37">
        <f t="shared" si="89"/>
        <v>19</v>
      </c>
      <c r="AL632" s="2" t="s">
        <v>6008</v>
      </c>
      <c r="AM632" s="30">
        <v>0</v>
      </c>
      <c r="AN632" s="30">
        <v>0</v>
      </c>
      <c r="AO632" s="30">
        <v>0</v>
      </c>
      <c r="AP632" s="30">
        <v>0</v>
      </c>
      <c r="AQ632" s="30">
        <v>0</v>
      </c>
      <c r="AR632" s="30">
        <v>0</v>
      </c>
      <c r="AS632" s="30">
        <v>0</v>
      </c>
      <c r="AT632" s="29">
        <v>0</v>
      </c>
      <c r="AU632" s="29">
        <v>0</v>
      </c>
      <c r="AV632" s="30">
        <v>0</v>
      </c>
      <c r="AW632" s="30">
        <v>0</v>
      </c>
      <c r="AX632" s="30">
        <v>0</v>
      </c>
      <c r="AY632" s="30">
        <v>0</v>
      </c>
      <c r="BR632" s="2"/>
      <c r="BV632" s="2"/>
    </row>
    <row r="633" spans="1:74">
      <c r="A633" s="140" t="s">
        <v>37</v>
      </c>
      <c r="B633" s="140" t="s">
        <v>50</v>
      </c>
      <c r="C633" s="141">
        <v>1</v>
      </c>
      <c r="D633" s="141">
        <v>1</v>
      </c>
      <c r="E633" s="86">
        <v>0</v>
      </c>
      <c r="F633" s="86">
        <v>1</v>
      </c>
      <c r="G633" s="59">
        <v>0</v>
      </c>
      <c r="H633" s="59">
        <v>0</v>
      </c>
      <c r="I633" s="59">
        <v>0</v>
      </c>
      <c r="J633" s="59">
        <f t="shared" si="88"/>
        <v>1</v>
      </c>
      <c r="K633" s="35"/>
      <c r="L633" s="36"/>
      <c r="S633" s="37" t="s">
        <v>5976</v>
      </c>
      <c r="T633" s="46">
        <v>2</v>
      </c>
      <c r="U633" s="46">
        <v>9</v>
      </c>
      <c r="V633" s="46">
        <v>1</v>
      </c>
      <c r="W633" s="46">
        <v>33</v>
      </c>
      <c r="X633" s="46">
        <v>391</v>
      </c>
      <c r="Y633" s="37">
        <f t="shared" si="89"/>
        <v>436</v>
      </c>
      <c r="AL633" s="2" t="s">
        <v>6010</v>
      </c>
      <c r="AM633" s="30">
        <v>0</v>
      </c>
      <c r="AN633" s="30">
        <v>0</v>
      </c>
      <c r="AO633" s="30">
        <v>0</v>
      </c>
      <c r="AP633" s="30">
        <v>0</v>
      </c>
      <c r="AQ633" s="30">
        <v>0</v>
      </c>
      <c r="AR633" s="30">
        <v>0</v>
      </c>
      <c r="AS633" s="30">
        <v>0</v>
      </c>
      <c r="AT633" s="29">
        <v>0</v>
      </c>
      <c r="AU633" s="29">
        <v>0</v>
      </c>
      <c r="AV633" s="30">
        <v>0</v>
      </c>
      <c r="AW633" s="30">
        <v>0</v>
      </c>
      <c r="AX633" s="30">
        <v>1</v>
      </c>
      <c r="AY633" s="30">
        <v>0</v>
      </c>
      <c r="BR633" s="2"/>
      <c r="BV633" s="2"/>
    </row>
    <row r="634" spans="1:74">
      <c r="A634" s="140" t="s">
        <v>37</v>
      </c>
      <c r="B634" s="140" t="s">
        <v>38</v>
      </c>
      <c r="C634" s="141">
        <v>18</v>
      </c>
      <c r="D634" s="141">
        <v>16</v>
      </c>
      <c r="E634" s="86">
        <v>2</v>
      </c>
      <c r="F634" s="144">
        <v>3</v>
      </c>
      <c r="G634" s="59">
        <v>1</v>
      </c>
      <c r="H634" s="59">
        <v>10</v>
      </c>
      <c r="I634" s="59">
        <v>0</v>
      </c>
      <c r="J634" s="59">
        <f t="shared" si="88"/>
        <v>16</v>
      </c>
      <c r="K634" s="35"/>
      <c r="L634" s="36">
        <v>19</v>
      </c>
      <c r="S634" s="37" t="s">
        <v>5977</v>
      </c>
      <c r="T634" s="46">
        <v>9</v>
      </c>
      <c r="U634" s="46">
        <v>28</v>
      </c>
      <c r="V634" s="46">
        <v>8</v>
      </c>
      <c r="W634" s="46">
        <v>94</v>
      </c>
      <c r="X634" s="46">
        <v>115</v>
      </c>
      <c r="Y634" s="37">
        <f t="shared" si="89"/>
        <v>254</v>
      </c>
      <c r="AL634" s="2" t="s">
        <v>6011</v>
      </c>
      <c r="AM634" s="30">
        <v>0</v>
      </c>
      <c r="AN634" s="30">
        <v>0</v>
      </c>
      <c r="AO634" s="30">
        <v>0</v>
      </c>
      <c r="AP634" s="30">
        <v>0</v>
      </c>
      <c r="AQ634" s="30">
        <v>0</v>
      </c>
      <c r="AR634" s="30">
        <v>0</v>
      </c>
      <c r="AS634" s="30">
        <v>0</v>
      </c>
      <c r="AT634" s="29">
        <v>0</v>
      </c>
      <c r="AU634" s="29">
        <v>0</v>
      </c>
      <c r="AV634" s="30">
        <v>0</v>
      </c>
      <c r="AW634" s="30">
        <v>0</v>
      </c>
      <c r="AX634" s="30">
        <v>1</v>
      </c>
      <c r="AY634" s="30">
        <v>0</v>
      </c>
      <c r="BR634" s="2"/>
      <c r="BV634" s="2"/>
    </row>
    <row r="635" spans="1:74">
      <c r="A635" s="142" t="s">
        <v>45</v>
      </c>
      <c r="B635" s="142" t="s">
        <v>46</v>
      </c>
      <c r="C635" s="143">
        <v>16</v>
      </c>
      <c r="D635" s="143">
        <v>14</v>
      </c>
      <c r="E635" s="58">
        <v>2</v>
      </c>
      <c r="F635" s="58">
        <v>3</v>
      </c>
      <c r="G635" s="58">
        <v>1</v>
      </c>
      <c r="H635" s="58">
        <v>8</v>
      </c>
      <c r="I635" s="58">
        <v>0</v>
      </c>
      <c r="J635" s="58">
        <f t="shared" si="88"/>
        <v>14</v>
      </c>
      <c r="K635" s="112"/>
      <c r="L635" s="113"/>
      <c r="S635" s="37" t="s">
        <v>6005</v>
      </c>
      <c r="T635" s="46">
        <v>8</v>
      </c>
      <c r="U635" s="46">
        <v>16</v>
      </c>
      <c r="V635" s="46">
        <v>9</v>
      </c>
      <c r="W635" s="46">
        <v>31</v>
      </c>
      <c r="X635" s="46">
        <v>33</v>
      </c>
      <c r="Y635" s="37">
        <f t="shared" si="89"/>
        <v>97</v>
      </c>
      <c r="AL635" s="2" t="s">
        <v>6012</v>
      </c>
      <c r="AM635" s="30">
        <v>364</v>
      </c>
      <c r="AN635" s="30">
        <v>349</v>
      </c>
      <c r="AO635" s="30">
        <v>510</v>
      </c>
      <c r="AP635" s="30">
        <v>535</v>
      </c>
      <c r="AQ635" s="30">
        <v>579</v>
      </c>
      <c r="AR635" s="30">
        <v>91</v>
      </c>
      <c r="AS635" s="30">
        <v>181</v>
      </c>
      <c r="AT635" s="29">
        <v>166</v>
      </c>
      <c r="AU635" s="29">
        <v>123</v>
      </c>
      <c r="AV635" s="30">
        <v>6</v>
      </c>
      <c r="AW635" s="30">
        <v>0</v>
      </c>
      <c r="AX635" s="30">
        <v>1</v>
      </c>
      <c r="AY635" s="30">
        <v>0</v>
      </c>
      <c r="BR635" s="2"/>
      <c r="BV635" s="2"/>
    </row>
    <row r="636" spans="1:74">
      <c r="A636" s="142" t="s">
        <v>45</v>
      </c>
      <c r="B636" s="142" t="s">
        <v>49</v>
      </c>
      <c r="C636" s="143">
        <v>33</v>
      </c>
      <c r="D636" s="143">
        <v>33</v>
      </c>
      <c r="E636" s="58">
        <v>0</v>
      </c>
      <c r="F636" s="58">
        <v>1</v>
      </c>
      <c r="G636" s="58">
        <v>0</v>
      </c>
      <c r="H636" s="58">
        <v>1</v>
      </c>
      <c r="I636" s="58">
        <v>31</v>
      </c>
      <c r="J636" s="58">
        <f t="shared" si="88"/>
        <v>33</v>
      </c>
      <c r="K636" s="112"/>
      <c r="L636" s="113"/>
      <c r="T636" s="2">
        <f>SUM(T628:T635)</f>
        <v>21</v>
      </c>
      <c r="U636" s="2">
        <f>SUM(U628:U635)</f>
        <v>64</v>
      </c>
      <c r="V636" s="2">
        <f>SUM(V628:V635)</f>
        <v>19</v>
      </c>
      <c r="W636" s="2">
        <f>SUM(W628:W635)</f>
        <v>169</v>
      </c>
      <c r="X636" s="2">
        <f>SUM(X628:X635)</f>
        <v>539</v>
      </c>
      <c r="Y636" s="37">
        <f t="shared" si="89"/>
        <v>812</v>
      </c>
      <c r="AT636" s="51"/>
      <c r="AU636" s="51"/>
      <c r="BR636" s="2"/>
      <c r="BV636" s="2"/>
    </row>
    <row r="637" spans="1:74">
      <c r="A637" s="142" t="s">
        <v>45</v>
      </c>
      <c r="B637" s="142" t="s">
        <v>50</v>
      </c>
      <c r="C637" s="143">
        <v>1</v>
      </c>
      <c r="D637" s="143">
        <v>1</v>
      </c>
      <c r="E637" s="58">
        <v>0</v>
      </c>
      <c r="F637" s="58">
        <v>1</v>
      </c>
      <c r="G637" s="58">
        <v>0</v>
      </c>
      <c r="H637" s="58">
        <v>0</v>
      </c>
      <c r="I637" s="58">
        <v>0</v>
      </c>
      <c r="J637" s="58">
        <f t="shared" si="88"/>
        <v>1</v>
      </c>
      <c r="K637" s="112"/>
      <c r="L637" s="113"/>
      <c r="AL637" s="2" t="s">
        <v>48</v>
      </c>
      <c r="AM637" s="2" t="s">
        <v>6021</v>
      </c>
      <c r="AN637" s="2" t="s">
        <v>5979</v>
      </c>
      <c r="AO637" s="2" t="s">
        <v>5980</v>
      </c>
      <c r="AP637" s="2" t="s">
        <v>5981</v>
      </c>
      <c r="AQ637" s="2" t="s">
        <v>5982</v>
      </c>
      <c r="AR637" s="2" t="s">
        <v>5983</v>
      </c>
      <c r="AS637" s="2" t="s">
        <v>5984</v>
      </c>
      <c r="AT637" s="51" t="s">
        <v>5985</v>
      </c>
      <c r="AU637" s="51" t="s">
        <v>5986</v>
      </c>
      <c r="AV637" s="2" t="s">
        <v>5987</v>
      </c>
      <c r="AW637" s="2" t="s">
        <v>5988</v>
      </c>
      <c r="AX637" s="2" t="s">
        <v>5989</v>
      </c>
      <c r="AY637" s="2" t="s">
        <v>5990</v>
      </c>
      <c r="BR637" s="2"/>
      <c r="BV637" s="2"/>
    </row>
    <row r="638" spans="1:74">
      <c r="A638" s="142" t="s">
        <v>45</v>
      </c>
      <c r="B638" s="142" t="s">
        <v>38</v>
      </c>
      <c r="C638" s="143">
        <v>390</v>
      </c>
      <c r="D638" s="143">
        <v>388</v>
      </c>
      <c r="E638" s="58">
        <v>0</v>
      </c>
      <c r="F638" s="58">
        <v>4</v>
      </c>
      <c r="G638" s="58">
        <v>0</v>
      </c>
      <c r="H638" s="58">
        <v>24</v>
      </c>
      <c r="I638" s="58">
        <v>360</v>
      </c>
      <c r="J638" s="58">
        <f t="shared" si="88"/>
        <v>388</v>
      </c>
      <c r="K638" s="112"/>
      <c r="L638" s="113">
        <v>436</v>
      </c>
      <c r="S638" s="37" t="s">
        <v>6014</v>
      </c>
      <c r="T638" s="37" t="s">
        <v>39</v>
      </c>
      <c r="U638" s="37" t="s">
        <v>40</v>
      </c>
      <c r="V638" s="37" t="s">
        <v>41</v>
      </c>
      <c r="W638" s="37" t="s">
        <v>42</v>
      </c>
      <c r="X638" s="37" t="s">
        <v>43</v>
      </c>
      <c r="Y638" s="37" t="s">
        <v>44</v>
      </c>
      <c r="AL638" s="2" t="s">
        <v>6015</v>
      </c>
      <c r="AM638" s="30">
        <v>3</v>
      </c>
      <c r="AN638" s="30">
        <v>0</v>
      </c>
      <c r="AO638" s="30">
        <v>1</v>
      </c>
      <c r="AP638" s="30">
        <v>1</v>
      </c>
      <c r="AQ638" s="30">
        <v>1</v>
      </c>
      <c r="AR638" s="30">
        <v>0</v>
      </c>
      <c r="AS638" s="30">
        <v>0</v>
      </c>
      <c r="AT638" s="29">
        <v>0</v>
      </c>
      <c r="AU638" s="29">
        <v>0</v>
      </c>
      <c r="AV638" s="30">
        <v>1</v>
      </c>
      <c r="AW638" s="30">
        <v>2</v>
      </c>
      <c r="AX638" s="30">
        <v>1</v>
      </c>
      <c r="AY638" s="68">
        <v>1</v>
      </c>
      <c r="BR638" s="2"/>
      <c r="BV638" s="2"/>
    </row>
    <row r="639" spans="1:74">
      <c r="A639" s="140" t="s">
        <v>47</v>
      </c>
      <c r="B639" s="140" t="s">
        <v>46</v>
      </c>
      <c r="C639" s="141">
        <v>27</v>
      </c>
      <c r="D639" s="141">
        <v>25</v>
      </c>
      <c r="E639" s="86">
        <v>2</v>
      </c>
      <c r="F639" s="86">
        <v>6</v>
      </c>
      <c r="G639" s="59">
        <v>1</v>
      </c>
      <c r="H639" s="59">
        <v>16</v>
      </c>
      <c r="I639" s="59">
        <v>0</v>
      </c>
      <c r="J639" s="59">
        <f t="shared" si="88"/>
        <v>25</v>
      </c>
      <c r="K639" s="35"/>
      <c r="L639" s="36"/>
      <c r="S639" s="37" t="s">
        <v>6039</v>
      </c>
      <c r="T639" s="46">
        <v>0</v>
      </c>
      <c r="U639" s="46">
        <v>0</v>
      </c>
      <c r="V639" s="46">
        <v>0</v>
      </c>
      <c r="W639" s="46">
        <v>0</v>
      </c>
      <c r="X639" s="46">
        <v>0</v>
      </c>
      <c r="Y639" s="37">
        <f t="shared" ref="Y639:Y647" si="90">SUM(T639:X639)</f>
        <v>0</v>
      </c>
      <c r="AL639" s="2" t="s">
        <v>6016</v>
      </c>
      <c r="AM639" s="30">
        <v>3</v>
      </c>
      <c r="AN639" s="30">
        <v>3</v>
      </c>
      <c r="AO639" s="30">
        <v>1</v>
      </c>
      <c r="AP639" s="30">
        <v>1</v>
      </c>
      <c r="AQ639" s="30">
        <v>1</v>
      </c>
      <c r="AR639" s="30">
        <v>0</v>
      </c>
      <c r="AS639" s="30">
        <v>0</v>
      </c>
      <c r="AT639" s="29">
        <v>0</v>
      </c>
      <c r="AU639" s="29">
        <v>1</v>
      </c>
      <c r="AV639" s="30">
        <v>1</v>
      </c>
      <c r="AW639" s="30">
        <v>0</v>
      </c>
      <c r="AX639" s="30">
        <v>0</v>
      </c>
      <c r="AY639" s="68">
        <v>1</v>
      </c>
      <c r="BR639" s="2"/>
      <c r="BV639" s="2"/>
    </row>
    <row r="640" spans="1:74">
      <c r="A640" s="140" t="s">
        <v>47</v>
      </c>
      <c r="B640" s="140" t="s">
        <v>49</v>
      </c>
      <c r="C640" s="141">
        <v>17</v>
      </c>
      <c r="D640" s="141">
        <v>17</v>
      </c>
      <c r="E640" s="86">
        <v>0</v>
      </c>
      <c r="F640" s="86">
        <v>1</v>
      </c>
      <c r="G640" s="59">
        <v>0</v>
      </c>
      <c r="H640" s="59">
        <v>16</v>
      </c>
      <c r="I640" s="59">
        <v>0</v>
      </c>
      <c r="J640" s="59">
        <f t="shared" si="88"/>
        <v>17</v>
      </c>
      <c r="K640" s="35"/>
      <c r="L640" s="36"/>
      <c r="S640" s="37" t="s">
        <v>6040</v>
      </c>
      <c r="T640" s="59">
        <v>0</v>
      </c>
      <c r="U640" s="59">
        <v>0</v>
      </c>
      <c r="V640" s="59">
        <v>0</v>
      </c>
      <c r="W640" s="59">
        <v>0</v>
      </c>
      <c r="X640" s="59">
        <v>0</v>
      </c>
      <c r="Y640" s="37">
        <f t="shared" si="90"/>
        <v>0</v>
      </c>
      <c r="AL640" s="2" t="s">
        <v>6017</v>
      </c>
      <c r="AM640" s="30">
        <v>10</v>
      </c>
      <c r="AN640" s="30">
        <v>3</v>
      </c>
      <c r="AO640" s="30">
        <v>5</v>
      </c>
      <c r="AP640" s="30">
        <v>3</v>
      </c>
      <c r="AQ640" s="30">
        <v>2</v>
      </c>
      <c r="AR640" s="30">
        <v>0</v>
      </c>
      <c r="AS640" s="30">
        <v>0</v>
      </c>
      <c r="AT640" s="29">
        <v>0</v>
      </c>
      <c r="AU640" s="29">
        <v>1</v>
      </c>
      <c r="AV640" s="30">
        <v>1</v>
      </c>
      <c r="AW640" s="30">
        <v>0</v>
      </c>
      <c r="AX640" s="30">
        <v>0</v>
      </c>
      <c r="AY640" s="68">
        <v>1</v>
      </c>
      <c r="BR640" s="2"/>
      <c r="BV640" s="2"/>
    </row>
    <row r="641" spans="1:74">
      <c r="A641" s="140" t="s">
        <v>47</v>
      </c>
      <c r="B641" s="140" t="s">
        <v>50</v>
      </c>
      <c r="C641" s="141">
        <v>4</v>
      </c>
      <c r="D641" s="141">
        <v>4</v>
      </c>
      <c r="E641" s="86">
        <v>0</v>
      </c>
      <c r="F641" s="86">
        <v>2</v>
      </c>
      <c r="G641" s="59">
        <v>0</v>
      </c>
      <c r="H641" s="59">
        <v>2</v>
      </c>
      <c r="I641" s="59">
        <v>0</v>
      </c>
      <c r="J641" s="59">
        <f t="shared" si="88"/>
        <v>4</v>
      </c>
      <c r="K641" s="35"/>
      <c r="L641" s="36"/>
      <c r="S641" s="37" t="s">
        <v>6041</v>
      </c>
      <c r="T641" s="86">
        <v>0</v>
      </c>
      <c r="U641" s="86">
        <v>0</v>
      </c>
      <c r="V641" s="59">
        <v>0</v>
      </c>
      <c r="W641" s="59">
        <v>0</v>
      </c>
      <c r="X641" s="59">
        <v>0</v>
      </c>
      <c r="Y641" s="37">
        <f t="shared" si="90"/>
        <v>0</v>
      </c>
      <c r="AL641" s="2" t="s">
        <v>6018</v>
      </c>
      <c r="AM641" s="30">
        <v>51</v>
      </c>
      <c r="AN641" s="30">
        <v>46</v>
      </c>
      <c r="AO641" s="30">
        <v>37</v>
      </c>
      <c r="AP641" s="30">
        <v>28</v>
      </c>
      <c r="AQ641" s="30">
        <v>23</v>
      </c>
      <c r="AR641" s="30">
        <v>12</v>
      </c>
      <c r="AS641" s="30">
        <v>18</v>
      </c>
      <c r="AT641" s="29">
        <v>8</v>
      </c>
      <c r="AU641" s="29">
        <v>10</v>
      </c>
      <c r="AV641" s="30">
        <v>4</v>
      </c>
      <c r="AW641" s="30">
        <v>1</v>
      </c>
      <c r="AX641" s="30">
        <v>5</v>
      </c>
      <c r="AY641" s="68">
        <v>3</v>
      </c>
      <c r="BR641" s="2"/>
      <c r="BV641" s="2"/>
    </row>
    <row r="642" spans="1:74">
      <c r="A642" s="140" t="s">
        <v>47</v>
      </c>
      <c r="B642" s="140" t="s">
        <v>38</v>
      </c>
      <c r="C642" s="141">
        <v>213</v>
      </c>
      <c r="D642" s="141">
        <v>208</v>
      </c>
      <c r="E642" s="86">
        <v>7</v>
      </c>
      <c r="F642" s="86">
        <v>19</v>
      </c>
      <c r="G642" s="59">
        <v>7</v>
      </c>
      <c r="H642" s="59">
        <v>60</v>
      </c>
      <c r="I642" s="59">
        <v>115</v>
      </c>
      <c r="J642" s="59">
        <f t="shared" si="88"/>
        <v>208</v>
      </c>
      <c r="K642" s="35"/>
      <c r="L642" s="36">
        <v>254</v>
      </c>
      <c r="S642" s="37" t="s">
        <v>6042</v>
      </c>
      <c r="T642" s="72">
        <v>0</v>
      </c>
      <c r="U642" s="72">
        <v>0</v>
      </c>
      <c r="V642" s="72">
        <v>0</v>
      </c>
      <c r="W642" s="72">
        <v>0</v>
      </c>
      <c r="X642" s="72">
        <v>0</v>
      </c>
      <c r="Y642" s="37">
        <f t="shared" si="90"/>
        <v>0</v>
      </c>
      <c r="AL642" s="2" t="s">
        <v>6019</v>
      </c>
      <c r="AM642" s="30">
        <v>713</v>
      </c>
      <c r="AN642" s="30">
        <v>352</v>
      </c>
      <c r="AO642" s="30">
        <v>266</v>
      </c>
      <c r="AP642" s="30">
        <v>249</v>
      </c>
      <c r="AQ642" s="30">
        <v>156</v>
      </c>
      <c r="AR642" s="30">
        <v>84</v>
      </c>
      <c r="AS642" s="30">
        <v>62</v>
      </c>
      <c r="AT642" s="29">
        <v>82</v>
      </c>
      <c r="AU642" s="29">
        <v>42</v>
      </c>
      <c r="AV642" s="30">
        <v>52</v>
      </c>
      <c r="AW642" s="30">
        <v>37</v>
      </c>
      <c r="AX642" s="30">
        <v>17</v>
      </c>
      <c r="AY642" s="68">
        <v>19</v>
      </c>
      <c r="BR642" s="2"/>
      <c r="BV642" s="2"/>
    </row>
    <row r="643" spans="1:74">
      <c r="A643" s="145" t="s">
        <v>51</v>
      </c>
      <c r="B643" s="145" t="s">
        <v>46</v>
      </c>
      <c r="C643" s="146">
        <v>23</v>
      </c>
      <c r="D643" s="146">
        <v>22</v>
      </c>
      <c r="E643" s="58">
        <v>4</v>
      </c>
      <c r="F643" s="58">
        <v>10</v>
      </c>
      <c r="G643" s="58">
        <v>2</v>
      </c>
      <c r="H643" s="58">
        <v>6</v>
      </c>
      <c r="I643" s="58">
        <v>0</v>
      </c>
      <c r="J643" s="58">
        <f t="shared" si="88"/>
        <v>22</v>
      </c>
      <c r="K643" s="112"/>
      <c r="L643" s="113"/>
      <c r="S643" s="37" t="s">
        <v>5973</v>
      </c>
      <c r="T643" s="46">
        <v>0</v>
      </c>
      <c r="U643" s="46">
        <v>0</v>
      </c>
      <c r="V643" s="46">
        <v>0</v>
      </c>
      <c r="W643" s="46">
        <v>0</v>
      </c>
      <c r="X643" s="46">
        <v>0</v>
      </c>
      <c r="Y643" s="37">
        <f t="shared" si="90"/>
        <v>0</v>
      </c>
      <c r="AL643" s="2" t="s">
        <v>6012</v>
      </c>
      <c r="AM643" s="30">
        <v>364</v>
      </c>
      <c r="AN643" s="30">
        <v>349</v>
      </c>
      <c r="AO643" s="30">
        <v>510</v>
      </c>
      <c r="AP643" s="30">
        <v>535</v>
      </c>
      <c r="AQ643" s="30">
        <v>579</v>
      </c>
      <c r="AR643" s="30">
        <v>91</v>
      </c>
      <c r="AS643" s="30">
        <v>181</v>
      </c>
      <c r="AT643" s="29">
        <v>166</v>
      </c>
      <c r="AU643" s="29">
        <v>123</v>
      </c>
      <c r="AV643" s="30">
        <v>6</v>
      </c>
      <c r="AW643" s="30">
        <v>0</v>
      </c>
      <c r="AX643" s="30">
        <v>1</v>
      </c>
      <c r="AY643" s="30">
        <v>0</v>
      </c>
      <c r="BR643" s="2"/>
      <c r="BV643" s="2"/>
    </row>
    <row r="644" spans="1:74">
      <c r="A644" s="147" t="s">
        <v>51</v>
      </c>
      <c r="B644" s="147" t="s">
        <v>49</v>
      </c>
      <c r="C644" s="38">
        <v>30</v>
      </c>
      <c r="D644" s="38">
        <v>29</v>
      </c>
      <c r="E644" s="148">
        <v>0</v>
      </c>
      <c r="F644" s="148">
        <v>1</v>
      </c>
      <c r="G644" s="58">
        <v>3</v>
      </c>
      <c r="H644" s="148">
        <v>25</v>
      </c>
      <c r="I644" s="58">
        <v>0</v>
      </c>
      <c r="J644" s="58">
        <f t="shared" si="88"/>
        <v>29</v>
      </c>
      <c r="K644" s="112"/>
      <c r="L644" s="113"/>
      <c r="S644" s="37" t="s">
        <v>5976</v>
      </c>
      <c r="T644" s="59">
        <v>2</v>
      </c>
      <c r="U644" s="59">
        <v>3</v>
      </c>
      <c r="V644" s="59">
        <v>1</v>
      </c>
      <c r="W644" s="59">
        <v>8</v>
      </c>
      <c r="X644" s="59">
        <v>0</v>
      </c>
      <c r="Y644" s="37">
        <f t="shared" si="90"/>
        <v>14</v>
      </c>
      <c r="AL644" s="2" t="s">
        <v>6020</v>
      </c>
      <c r="AM644" s="30">
        <v>1</v>
      </c>
      <c r="AN644" s="30">
        <v>28</v>
      </c>
      <c r="AO644" s="30">
        <v>72</v>
      </c>
      <c r="AP644" s="30">
        <v>273</v>
      </c>
      <c r="AQ644" s="30">
        <v>355</v>
      </c>
      <c r="AR644" s="30">
        <v>161</v>
      </c>
      <c r="AS644" s="30">
        <v>145</v>
      </c>
      <c r="AT644" s="29">
        <v>92</v>
      </c>
      <c r="AU644" s="29">
        <v>72</v>
      </c>
      <c r="AV644" s="30">
        <v>60</v>
      </c>
      <c r="AW644" s="30">
        <v>43</v>
      </c>
      <c r="AX644" s="30">
        <v>40</v>
      </c>
      <c r="AY644" s="68">
        <v>31</v>
      </c>
      <c r="BR644" s="2"/>
      <c r="BV644" s="2"/>
    </row>
    <row r="645" spans="1:74">
      <c r="A645" s="147" t="s">
        <v>51</v>
      </c>
      <c r="B645" s="147" t="s">
        <v>50</v>
      </c>
      <c r="C645" s="38">
        <v>1</v>
      </c>
      <c r="D645" s="38">
        <v>1</v>
      </c>
      <c r="E645" s="148">
        <v>0</v>
      </c>
      <c r="F645" s="148">
        <v>0</v>
      </c>
      <c r="G645" s="58">
        <v>1</v>
      </c>
      <c r="H645" s="148">
        <v>0</v>
      </c>
      <c r="I645" s="58">
        <v>0</v>
      </c>
      <c r="J645" s="58">
        <f t="shared" si="88"/>
        <v>1</v>
      </c>
      <c r="K645" s="112"/>
      <c r="L645" s="113"/>
      <c r="S645" s="37" t="s">
        <v>5977</v>
      </c>
      <c r="T645" s="86">
        <v>2</v>
      </c>
      <c r="U645" s="86">
        <v>6</v>
      </c>
      <c r="V645" s="59">
        <v>1</v>
      </c>
      <c r="W645" s="59">
        <v>16</v>
      </c>
      <c r="X645" s="59">
        <v>0</v>
      </c>
      <c r="Y645" s="37">
        <f t="shared" si="90"/>
        <v>25</v>
      </c>
      <c r="AL645" s="2" t="s">
        <v>6013</v>
      </c>
      <c r="AM645" s="30">
        <v>0</v>
      </c>
      <c r="AN645" s="30">
        <v>0</v>
      </c>
      <c r="AO645" s="30">
        <v>0</v>
      </c>
      <c r="AP645" s="30">
        <v>0</v>
      </c>
      <c r="AQ645" s="30">
        <v>0</v>
      </c>
      <c r="AR645" s="30">
        <v>415</v>
      </c>
      <c r="AS645" s="30">
        <v>435</v>
      </c>
      <c r="AT645" s="29">
        <v>345</v>
      </c>
      <c r="AU645" s="29">
        <v>433</v>
      </c>
      <c r="AV645" s="30">
        <v>457</v>
      </c>
      <c r="AW645" s="30">
        <v>568</v>
      </c>
      <c r="AX645" s="30">
        <v>453</v>
      </c>
      <c r="AY645" s="30">
        <v>391</v>
      </c>
      <c r="BR645" s="2"/>
      <c r="BV645" s="2"/>
    </row>
    <row r="646" spans="1:74">
      <c r="A646" s="149" t="s">
        <v>51</v>
      </c>
      <c r="B646" s="149" t="s">
        <v>53</v>
      </c>
      <c r="C646" s="150">
        <v>1</v>
      </c>
      <c r="D646" s="150">
        <v>1</v>
      </c>
      <c r="E646" s="58">
        <v>0</v>
      </c>
      <c r="F646" s="58">
        <v>0</v>
      </c>
      <c r="G646" s="58">
        <v>1</v>
      </c>
      <c r="H646" s="58">
        <v>0</v>
      </c>
      <c r="I646" s="58">
        <v>0</v>
      </c>
      <c r="J646" s="58">
        <f t="shared" si="88"/>
        <v>1</v>
      </c>
      <c r="K646" s="112"/>
      <c r="L646" s="113"/>
      <c r="S646" s="37" t="s">
        <v>6005</v>
      </c>
      <c r="T646" s="59">
        <v>4</v>
      </c>
      <c r="U646" s="59">
        <v>10</v>
      </c>
      <c r="V646" s="59">
        <v>2</v>
      </c>
      <c r="W646" s="59">
        <v>6</v>
      </c>
      <c r="X646" s="59">
        <v>0</v>
      </c>
      <c r="Y646" s="37">
        <f t="shared" si="90"/>
        <v>22</v>
      </c>
      <c r="AL646" s="2" t="s">
        <v>6025</v>
      </c>
      <c r="AM646" s="30">
        <v>0</v>
      </c>
      <c r="AN646" s="30">
        <v>0</v>
      </c>
      <c r="AO646" s="30">
        <v>0</v>
      </c>
      <c r="AP646" s="30">
        <v>0</v>
      </c>
      <c r="AQ646" s="30">
        <v>2</v>
      </c>
      <c r="AR646" s="30">
        <v>15</v>
      </c>
      <c r="AS646" s="30">
        <v>39</v>
      </c>
      <c r="AT646" s="29">
        <v>174</v>
      </c>
      <c r="AU646" s="29">
        <v>257</v>
      </c>
      <c r="AV646" s="30">
        <v>409</v>
      </c>
      <c r="AW646" s="30">
        <v>233</v>
      </c>
      <c r="AX646" s="30">
        <v>203</v>
      </c>
      <c r="AY646" s="68">
        <v>114</v>
      </c>
      <c r="BR646" s="2"/>
      <c r="BV646" s="2"/>
    </row>
    <row r="647" spans="1:74">
      <c r="A647" s="149" t="s">
        <v>51</v>
      </c>
      <c r="B647" s="149" t="s">
        <v>38</v>
      </c>
      <c r="C647" s="150">
        <v>44</v>
      </c>
      <c r="D647" s="150">
        <v>44</v>
      </c>
      <c r="E647" s="58">
        <v>4</v>
      </c>
      <c r="F647" s="58">
        <v>5</v>
      </c>
      <c r="G647" s="58">
        <v>2</v>
      </c>
      <c r="H647" s="58">
        <v>0</v>
      </c>
      <c r="I647" s="58">
        <v>33</v>
      </c>
      <c r="J647" s="58">
        <f t="shared" si="88"/>
        <v>44</v>
      </c>
      <c r="K647" s="112"/>
      <c r="L647" s="113">
        <v>97</v>
      </c>
      <c r="S647" s="63"/>
      <c r="T647" s="74">
        <f>SUM(T639:T646)</f>
        <v>8</v>
      </c>
      <c r="U647" s="74">
        <f>SUM(U639:U646)</f>
        <v>19</v>
      </c>
      <c r="V647" s="74">
        <f>SUM(V639:V646)</f>
        <v>4</v>
      </c>
      <c r="W647" s="74">
        <f>SUM(W639:W646)</f>
        <v>30</v>
      </c>
      <c r="X647" s="74">
        <f>SUM(X639:X646)</f>
        <v>0</v>
      </c>
      <c r="Y647" s="37">
        <f t="shared" si="90"/>
        <v>61</v>
      </c>
      <c r="AL647" s="2" t="s">
        <v>6027</v>
      </c>
      <c r="AM647" s="30">
        <v>0</v>
      </c>
      <c r="AN647" s="30">
        <v>0</v>
      </c>
      <c r="AO647" s="30">
        <v>0</v>
      </c>
      <c r="AP647" s="30">
        <v>0</v>
      </c>
      <c r="AQ647" s="30">
        <v>0</v>
      </c>
      <c r="AR647" s="30">
        <v>0</v>
      </c>
      <c r="AS647" s="30">
        <v>0</v>
      </c>
      <c r="AT647" s="30">
        <v>0</v>
      </c>
      <c r="AU647" s="30">
        <v>0</v>
      </c>
      <c r="AV647" s="30">
        <v>2</v>
      </c>
      <c r="AW647" s="30">
        <v>10</v>
      </c>
      <c r="AX647" s="30">
        <v>51</v>
      </c>
      <c r="AY647" s="30">
        <v>115</v>
      </c>
      <c r="BR647" s="2"/>
      <c r="BV647" s="2"/>
    </row>
    <row r="648" spans="1:74">
      <c r="A648" s="65" t="s">
        <v>6026</v>
      </c>
      <c r="B648" s="115"/>
      <c r="C648" s="86">
        <f t="shared" ref="C648:J648" si="91">SUM(C627:C647)</f>
        <v>827</v>
      </c>
      <c r="D648" s="86">
        <f t="shared" si="91"/>
        <v>812</v>
      </c>
      <c r="E648" s="86">
        <f t="shared" si="91"/>
        <v>21</v>
      </c>
      <c r="F648" s="86">
        <f t="shared" si="91"/>
        <v>64</v>
      </c>
      <c r="G648" s="86">
        <f t="shared" si="91"/>
        <v>19</v>
      </c>
      <c r="H648" s="86">
        <f t="shared" si="91"/>
        <v>169</v>
      </c>
      <c r="I648" s="86">
        <f t="shared" si="91"/>
        <v>539</v>
      </c>
      <c r="J648" s="86">
        <f t="shared" si="91"/>
        <v>812</v>
      </c>
      <c r="K648" s="61"/>
      <c r="L648" s="61">
        <f>SUM(L627:L647)</f>
        <v>812</v>
      </c>
      <c r="S648" s="63"/>
      <c r="T648" s="74"/>
      <c r="U648" s="74"/>
      <c r="V648" s="74"/>
      <c r="W648" s="74"/>
      <c r="X648" s="74"/>
      <c r="Y648" s="74"/>
      <c r="AL648" s="2" t="s">
        <v>6028</v>
      </c>
      <c r="AM648" s="30">
        <v>0</v>
      </c>
      <c r="AN648" s="30">
        <v>0</v>
      </c>
      <c r="AO648" s="30">
        <v>0</v>
      </c>
      <c r="AP648" s="30">
        <v>0</v>
      </c>
      <c r="AQ648" s="30">
        <v>0</v>
      </c>
      <c r="AR648" s="30">
        <v>0</v>
      </c>
      <c r="AS648" s="30">
        <v>0</v>
      </c>
      <c r="AT648" s="30">
        <v>0</v>
      </c>
      <c r="AU648" s="30">
        <v>0</v>
      </c>
      <c r="AV648" s="30">
        <v>1</v>
      </c>
      <c r="AW648" s="30">
        <v>7</v>
      </c>
      <c r="AX648" s="30">
        <v>40</v>
      </c>
      <c r="AY648" s="68">
        <v>42</v>
      </c>
      <c r="BR648" s="2"/>
      <c r="BV648" s="2"/>
    </row>
    <row r="649" spans="1:74">
      <c r="A649" s="100"/>
      <c r="B649" s="125"/>
      <c r="C649" s="61"/>
      <c r="D649" s="61"/>
      <c r="E649" s="61"/>
      <c r="F649" s="61"/>
      <c r="G649" s="61"/>
      <c r="H649" s="61"/>
      <c r="I649" s="61"/>
      <c r="J649" s="61"/>
      <c r="K649" s="36"/>
      <c r="L649" s="36"/>
      <c r="S649" s="37" t="s">
        <v>6023</v>
      </c>
      <c r="T649" s="37" t="s">
        <v>39</v>
      </c>
      <c r="U649" s="37" t="s">
        <v>40</v>
      </c>
      <c r="V649" s="37" t="s">
        <v>41</v>
      </c>
      <c r="W649" s="37" t="s">
        <v>42</v>
      </c>
      <c r="X649" s="37" t="s">
        <v>43</v>
      </c>
      <c r="Y649" s="37" t="s">
        <v>6024</v>
      </c>
      <c r="AL649" s="2" t="s">
        <v>6029</v>
      </c>
      <c r="AM649" s="30">
        <v>0</v>
      </c>
      <c r="AN649" s="30">
        <v>0</v>
      </c>
      <c r="AO649" s="30">
        <v>0</v>
      </c>
      <c r="AP649" s="30">
        <v>0</v>
      </c>
      <c r="AQ649" s="30">
        <v>0</v>
      </c>
      <c r="AR649" s="30">
        <v>0</v>
      </c>
      <c r="AS649" s="30">
        <v>0</v>
      </c>
      <c r="AT649" s="30">
        <v>0</v>
      </c>
      <c r="AU649" s="30">
        <v>0</v>
      </c>
      <c r="AV649" s="30">
        <v>0</v>
      </c>
      <c r="AW649" s="30">
        <v>0</v>
      </c>
      <c r="AX649" s="30">
        <v>13</v>
      </c>
      <c r="AY649" s="30">
        <v>33</v>
      </c>
      <c r="BR649" s="2"/>
      <c r="BV649" s="2"/>
    </row>
    <row r="650" spans="1:74">
      <c r="A650" s="100"/>
      <c r="B650" s="125"/>
      <c r="C650" s="61"/>
      <c r="D650" s="61"/>
      <c r="E650" s="61"/>
      <c r="F650" s="61"/>
      <c r="G650" s="61"/>
      <c r="H650" s="61"/>
      <c r="I650" s="61"/>
      <c r="J650" s="61"/>
      <c r="K650" s="36"/>
      <c r="L650" s="36"/>
      <c r="S650" s="37" t="s">
        <v>6039</v>
      </c>
      <c r="T650" s="86">
        <v>0</v>
      </c>
      <c r="U650" s="86">
        <v>1</v>
      </c>
      <c r="V650" s="59">
        <v>0</v>
      </c>
      <c r="W650" s="59">
        <v>0</v>
      </c>
      <c r="X650" s="59">
        <v>0</v>
      </c>
      <c r="Y650" s="53">
        <f t="shared" ref="Y650:Y658" si="92">SUM(T650:W650)</f>
        <v>1</v>
      </c>
      <c r="BR650" s="2"/>
      <c r="BV650" s="2"/>
    </row>
    <row r="651" spans="1:74">
      <c r="A651" s="74"/>
      <c r="B651" s="63"/>
      <c r="C651" s="63"/>
      <c r="D651" s="36"/>
      <c r="E651" s="63"/>
      <c r="F651" s="63"/>
      <c r="G651" s="63" t="s">
        <v>6056</v>
      </c>
      <c r="H651" s="63" t="s">
        <v>6057</v>
      </c>
      <c r="I651" s="63" t="s">
        <v>56</v>
      </c>
      <c r="J651" s="63" t="s">
        <v>6058</v>
      </c>
      <c r="K651" s="74" t="s">
        <v>6059</v>
      </c>
      <c r="S651" s="37" t="s">
        <v>6040</v>
      </c>
      <c r="T651" s="59">
        <v>0</v>
      </c>
      <c r="U651" s="59">
        <v>1</v>
      </c>
      <c r="V651" s="59">
        <v>0</v>
      </c>
      <c r="W651" s="59">
        <v>0</v>
      </c>
      <c r="X651" s="59">
        <v>0</v>
      </c>
      <c r="Y651" s="53">
        <f t="shared" si="92"/>
        <v>1</v>
      </c>
      <c r="BR651" s="2"/>
      <c r="BV651" s="2"/>
    </row>
    <row r="652" spans="1:74">
      <c r="A652" s="44"/>
      <c r="H652" s="2" t="s">
        <v>6060</v>
      </c>
      <c r="I652" s="2" t="s">
        <v>57</v>
      </c>
      <c r="J652" s="2" t="s">
        <v>6061</v>
      </c>
      <c r="S652" s="37" t="s">
        <v>6041</v>
      </c>
      <c r="T652" s="86">
        <v>0</v>
      </c>
      <c r="U652" s="86">
        <v>1</v>
      </c>
      <c r="V652" s="59">
        <v>0</v>
      </c>
      <c r="W652" s="59">
        <v>0</v>
      </c>
      <c r="X652" s="59">
        <v>0</v>
      </c>
      <c r="Y652" s="53">
        <f t="shared" si="92"/>
        <v>1</v>
      </c>
      <c r="AM652" s="30">
        <v>436</v>
      </c>
      <c r="AN652" s="30">
        <v>391</v>
      </c>
      <c r="AO652" s="30">
        <v>14</v>
      </c>
      <c r="BR652" s="2"/>
      <c r="BV652" s="2"/>
    </row>
    <row r="653" spans="1:74">
      <c r="H653" s="2" t="s">
        <v>6062</v>
      </c>
      <c r="I653" s="2" t="s">
        <v>58</v>
      </c>
      <c r="J653" s="2" t="s">
        <v>6063</v>
      </c>
      <c r="K653" s="2" t="s">
        <v>6064</v>
      </c>
      <c r="S653" s="37" t="s">
        <v>6042</v>
      </c>
      <c r="T653" s="46">
        <v>0</v>
      </c>
      <c r="U653" s="46">
        <v>3</v>
      </c>
      <c r="V653" s="46">
        <v>0</v>
      </c>
      <c r="W653" s="46">
        <v>0</v>
      </c>
      <c r="X653" s="46">
        <v>0</v>
      </c>
      <c r="Y653" s="53">
        <f t="shared" si="92"/>
        <v>3</v>
      </c>
      <c r="AM653" s="2">
        <v>254</v>
      </c>
      <c r="AN653" s="2">
        <v>115</v>
      </c>
      <c r="AO653" s="2">
        <v>25</v>
      </c>
      <c r="BR653" s="2"/>
      <c r="BV653" s="2"/>
    </row>
    <row r="654" spans="1:74">
      <c r="S654" s="37" t="s">
        <v>5973</v>
      </c>
      <c r="T654" s="46">
        <v>2</v>
      </c>
      <c r="U654" s="46">
        <v>5</v>
      </c>
      <c r="V654" s="46">
        <v>1</v>
      </c>
      <c r="W654" s="46">
        <v>11</v>
      </c>
      <c r="X654" s="46">
        <v>0</v>
      </c>
      <c r="Y654" s="53">
        <f t="shared" si="92"/>
        <v>19</v>
      </c>
      <c r="AM654" s="2">
        <v>97</v>
      </c>
      <c r="AN654" s="2">
        <v>33</v>
      </c>
      <c r="AO654" s="2">
        <v>22</v>
      </c>
      <c r="BR654" s="2"/>
      <c r="BV654" s="2"/>
    </row>
    <row r="655" spans="1:74">
      <c r="S655" s="37" t="s">
        <v>5976</v>
      </c>
      <c r="T655" s="72">
        <f t="shared" ref="T655:X657" si="93">T633-T644</f>
        <v>0</v>
      </c>
      <c r="U655" s="72">
        <f t="shared" si="93"/>
        <v>6</v>
      </c>
      <c r="V655" s="72">
        <f t="shared" si="93"/>
        <v>0</v>
      </c>
      <c r="W655" s="72">
        <f t="shared" si="93"/>
        <v>25</v>
      </c>
      <c r="X655" s="72">
        <f t="shared" si="93"/>
        <v>391</v>
      </c>
      <c r="Y655" s="53">
        <f t="shared" si="92"/>
        <v>31</v>
      </c>
      <c r="BR655" s="2"/>
      <c r="BV655" s="2"/>
    </row>
    <row r="656" spans="1:74">
      <c r="S656" s="37" t="s">
        <v>5977</v>
      </c>
      <c r="T656" s="72">
        <f t="shared" si="93"/>
        <v>7</v>
      </c>
      <c r="U656" s="72">
        <f t="shared" si="93"/>
        <v>22</v>
      </c>
      <c r="V656" s="72">
        <f t="shared" si="93"/>
        <v>7</v>
      </c>
      <c r="W656" s="72">
        <f t="shared" si="93"/>
        <v>78</v>
      </c>
      <c r="X656" s="72">
        <f t="shared" si="93"/>
        <v>115</v>
      </c>
      <c r="Y656" s="53">
        <f t="shared" si="92"/>
        <v>114</v>
      </c>
      <c r="BR656" s="2"/>
      <c r="BV656" s="2"/>
    </row>
    <row r="657" spans="1:74">
      <c r="S657" s="37" t="s">
        <v>6005</v>
      </c>
      <c r="T657" s="72">
        <f t="shared" si="93"/>
        <v>4</v>
      </c>
      <c r="U657" s="72">
        <f t="shared" si="93"/>
        <v>6</v>
      </c>
      <c r="V657" s="72">
        <f t="shared" si="93"/>
        <v>7</v>
      </c>
      <c r="W657" s="72">
        <f t="shared" si="93"/>
        <v>25</v>
      </c>
      <c r="X657" s="72">
        <f t="shared" si="93"/>
        <v>33</v>
      </c>
      <c r="Y657" s="53">
        <f t="shared" si="92"/>
        <v>42</v>
      </c>
      <c r="BR657" s="2"/>
      <c r="BV657" s="2"/>
    </row>
    <row r="658" spans="1:74">
      <c r="S658" s="63"/>
      <c r="T658" s="74">
        <f>SUM(T650:T657)</f>
        <v>13</v>
      </c>
      <c r="U658" s="74">
        <f>SUM(U650:U657)</f>
        <v>45</v>
      </c>
      <c r="V658" s="74">
        <f>SUM(V650:V657)</f>
        <v>15</v>
      </c>
      <c r="W658" s="74">
        <f>SUM(W650:W657)</f>
        <v>139</v>
      </c>
      <c r="X658" s="74">
        <f>SUM(X650:X657)</f>
        <v>539</v>
      </c>
      <c r="Y658" s="53">
        <f t="shared" si="92"/>
        <v>212</v>
      </c>
      <c r="BR658" s="2"/>
      <c r="BV658" s="2"/>
    </row>
    <row r="662" spans="1:74" ht="38.25">
      <c r="A662" s="139" t="s">
        <v>5989</v>
      </c>
      <c r="B662" s="139" t="s">
        <v>26</v>
      </c>
      <c r="C662" s="139" t="s">
        <v>5960</v>
      </c>
      <c r="D662" s="139" t="s">
        <v>5961</v>
      </c>
      <c r="E662" s="139" t="s">
        <v>5962</v>
      </c>
      <c r="F662" s="139" t="s">
        <v>5963</v>
      </c>
      <c r="G662" s="139" t="s">
        <v>5964</v>
      </c>
      <c r="H662" s="139" t="s">
        <v>5965</v>
      </c>
      <c r="I662" s="139" t="s">
        <v>5966</v>
      </c>
      <c r="J662" s="23" t="s">
        <v>5968</v>
      </c>
      <c r="K662" s="24"/>
      <c r="L662" s="25" t="s">
        <v>6065</v>
      </c>
      <c r="S662" s="2" t="s">
        <v>5989</v>
      </c>
      <c r="AL662" s="1" t="s">
        <v>5970</v>
      </c>
      <c r="AM662" s="29" t="s">
        <v>5989</v>
      </c>
      <c r="AN662" s="30"/>
      <c r="AO662" s="30"/>
      <c r="AP662" s="30"/>
      <c r="BR662" s="2"/>
      <c r="BV662" s="2"/>
    </row>
    <row r="663" spans="1:74">
      <c r="A663" s="140" t="s">
        <v>6046</v>
      </c>
      <c r="B663" s="140" t="s">
        <v>38</v>
      </c>
      <c r="C663" s="141">
        <v>1</v>
      </c>
      <c r="D663" s="141">
        <v>1</v>
      </c>
      <c r="E663" s="86">
        <v>0</v>
      </c>
      <c r="F663" s="86">
        <v>1</v>
      </c>
      <c r="G663" s="59">
        <v>0</v>
      </c>
      <c r="H663" s="59">
        <v>0</v>
      </c>
      <c r="I663" s="59">
        <v>0</v>
      </c>
      <c r="J663" s="59">
        <f t="shared" ref="J663:J684" si="94">SUM(E663:I663)</f>
        <v>1</v>
      </c>
      <c r="K663" s="35"/>
      <c r="L663" s="36">
        <v>1</v>
      </c>
      <c r="S663" s="37" t="s">
        <v>5971</v>
      </c>
      <c r="T663" s="37" t="s">
        <v>39</v>
      </c>
      <c r="U663" s="37" t="s">
        <v>40</v>
      </c>
      <c r="V663" s="37" t="s">
        <v>41</v>
      </c>
      <c r="W663" s="37" t="s">
        <v>42</v>
      </c>
      <c r="X663" s="37" t="s">
        <v>43</v>
      </c>
      <c r="Y663" s="37" t="s">
        <v>44</v>
      </c>
      <c r="AL663" s="2" t="s">
        <v>5972</v>
      </c>
      <c r="AM663" s="30"/>
      <c r="AN663" s="30"/>
      <c r="AO663" s="30"/>
      <c r="AP663" s="30"/>
      <c r="BR663" s="2"/>
      <c r="BV663" s="2"/>
    </row>
    <row r="664" spans="1:74">
      <c r="A664" s="142" t="s">
        <v>55</v>
      </c>
      <c r="B664" s="142" t="s">
        <v>46</v>
      </c>
      <c r="C664" s="143">
        <v>1</v>
      </c>
      <c r="D664" s="143">
        <v>1</v>
      </c>
      <c r="E664" s="58">
        <v>0</v>
      </c>
      <c r="F664" s="58">
        <v>1</v>
      </c>
      <c r="G664" s="58">
        <v>0</v>
      </c>
      <c r="H664" s="58">
        <v>0</v>
      </c>
      <c r="I664" s="58">
        <v>0</v>
      </c>
      <c r="J664" s="58">
        <f t="shared" si="94"/>
        <v>1</v>
      </c>
      <c r="K664" s="112"/>
      <c r="L664" s="113">
        <v>1</v>
      </c>
      <c r="S664" s="37" t="s">
        <v>6039</v>
      </c>
      <c r="T664" s="86">
        <v>0</v>
      </c>
      <c r="U664" s="86">
        <v>1</v>
      </c>
      <c r="V664" s="59">
        <v>0</v>
      </c>
      <c r="W664" s="59">
        <v>0</v>
      </c>
      <c r="X664" s="59">
        <v>0</v>
      </c>
      <c r="Y664" s="37">
        <f t="shared" ref="Y664:Y672" si="95">SUM(T664:X664)</f>
        <v>1</v>
      </c>
      <c r="AL664" s="2" t="s">
        <v>5974</v>
      </c>
      <c r="AM664" s="30"/>
      <c r="AN664" s="30"/>
      <c r="AO664" s="30"/>
      <c r="AP664" s="30"/>
      <c r="BR664" s="2"/>
      <c r="BV664" s="2"/>
    </row>
    <row r="665" spans="1:74">
      <c r="A665" s="140" t="s">
        <v>6047</v>
      </c>
      <c r="B665" s="140" t="s">
        <v>46</v>
      </c>
      <c r="C665" s="141">
        <v>1</v>
      </c>
      <c r="D665" s="141">
        <v>1</v>
      </c>
      <c r="E665" s="86">
        <v>0</v>
      </c>
      <c r="F665" s="86">
        <v>1</v>
      </c>
      <c r="G665" s="59">
        <v>0</v>
      </c>
      <c r="H665" s="59">
        <v>0</v>
      </c>
      <c r="I665" s="59">
        <v>0</v>
      </c>
      <c r="J665" s="59">
        <f t="shared" si="94"/>
        <v>1</v>
      </c>
      <c r="K665" s="35"/>
      <c r="L665" s="36"/>
      <c r="S665" s="37" t="s">
        <v>6040</v>
      </c>
      <c r="T665" s="59">
        <v>0</v>
      </c>
      <c r="U665" s="59">
        <v>1</v>
      </c>
      <c r="V665" s="59">
        <v>0</v>
      </c>
      <c r="W665" s="59">
        <v>0</v>
      </c>
      <c r="X665" s="59">
        <v>0</v>
      </c>
      <c r="Y665" s="37">
        <f t="shared" si="95"/>
        <v>1</v>
      </c>
      <c r="AM665" s="30"/>
      <c r="AN665" s="30"/>
      <c r="AO665" s="30"/>
      <c r="AP665" s="30"/>
      <c r="BR665" s="2"/>
      <c r="BV665" s="2"/>
    </row>
    <row r="666" spans="1:74">
      <c r="A666" s="140" t="s">
        <v>6047</v>
      </c>
      <c r="B666" s="140" t="s">
        <v>49</v>
      </c>
      <c r="C666" s="141">
        <v>1</v>
      </c>
      <c r="D666" s="141">
        <v>1</v>
      </c>
      <c r="E666" s="86">
        <v>0</v>
      </c>
      <c r="F666" s="86">
        <v>0</v>
      </c>
      <c r="G666" s="59">
        <v>0</v>
      </c>
      <c r="H666" s="59">
        <v>0</v>
      </c>
      <c r="I666" s="59">
        <v>1</v>
      </c>
      <c r="J666" s="59">
        <f t="shared" si="94"/>
        <v>1</v>
      </c>
      <c r="K666" s="35"/>
      <c r="L666" s="36">
        <v>2</v>
      </c>
      <c r="S666" s="37" t="s">
        <v>6041</v>
      </c>
      <c r="T666" s="86">
        <v>0</v>
      </c>
      <c r="U666" s="86">
        <v>1</v>
      </c>
      <c r="V666" s="59">
        <v>0</v>
      </c>
      <c r="W666" s="59">
        <v>0</v>
      </c>
      <c r="X666" s="59">
        <v>1</v>
      </c>
      <c r="Y666" s="37">
        <f t="shared" si="95"/>
        <v>2</v>
      </c>
      <c r="AL666" s="2" t="s">
        <v>48</v>
      </c>
      <c r="AM666" s="2" t="s">
        <v>5978</v>
      </c>
      <c r="AN666" s="2" t="s">
        <v>5979</v>
      </c>
      <c r="AO666" s="2" t="s">
        <v>5980</v>
      </c>
      <c r="AP666" s="2" t="s">
        <v>5981</v>
      </c>
      <c r="AQ666" s="2" t="s">
        <v>5982</v>
      </c>
      <c r="AR666" s="2" t="s">
        <v>5983</v>
      </c>
      <c r="AS666" s="2" t="s">
        <v>5984</v>
      </c>
      <c r="AT666" s="51" t="s">
        <v>5985</v>
      </c>
      <c r="AU666" s="51" t="s">
        <v>5986</v>
      </c>
      <c r="AV666" s="2" t="s">
        <v>5987</v>
      </c>
      <c r="AW666" s="2" t="s">
        <v>5988</v>
      </c>
      <c r="AX666" s="2" t="s">
        <v>5989</v>
      </c>
      <c r="BR666" s="2"/>
      <c r="BV666" s="2"/>
    </row>
    <row r="667" spans="1:74">
      <c r="A667" s="142" t="s">
        <v>54</v>
      </c>
      <c r="B667" s="142" t="s">
        <v>46</v>
      </c>
      <c r="C667" s="143">
        <v>1</v>
      </c>
      <c r="D667" s="143">
        <v>1</v>
      </c>
      <c r="E667" s="58">
        <v>0</v>
      </c>
      <c r="F667" s="58">
        <v>1</v>
      </c>
      <c r="G667" s="58">
        <v>0</v>
      </c>
      <c r="H667" s="58">
        <v>0</v>
      </c>
      <c r="I667" s="58">
        <v>0</v>
      </c>
      <c r="J667" s="58">
        <f t="shared" si="94"/>
        <v>1</v>
      </c>
      <c r="K667" s="112"/>
      <c r="L667" s="113"/>
      <c r="S667" s="37" t="s">
        <v>6042</v>
      </c>
      <c r="T667" s="46">
        <v>1</v>
      </c>
      <c r="U667" s="46">
        <v>5</v>
      </c>
      <c r="V667" s="46">
        <v>0</v>
      </c>
      <c r="W667" s="46">
        <v>0</v>
      </c>
      <c r="X667" s="46">
        <v>1</v>
      </c>
      <c r="Y667" s="37">
        <f t="shared" si="95"/>
        <v>7</v>
      </c>
      <c r="AL667" s="2" t="s">
        <v>6006</v>
      </c>
      <c r="AM667" s="30">
        <v>0</v>
      </c>
      <c r="AN667" s="30">
        <v>0</v>
      </c>
      <c r="AO667" s="30">
        <v>0</v>
      </c>
      <c r="AP667" s="30">
        <v>0</v>
      </c>
      <c r="AQ667" s="30">
        <v>0</v>
      </c>
      <c r="AR667" s="30">
        <v>0</v>
      </c>
      <c r="AS667" s="30">
        <v>0</v>
      </c>
      <c r="AT667" s="29">
        <v>0</v>
      </c>
      <c r="AU667" s="29">
        <v>0</v>
      </c>
      <c r="AV667" s="30">
        <v>0</v>
      </c>
      <c r="AW667" s="30">
        <v>0</v>
      </c>
      <c r="AX667" s="30">
        <v>0</v>
      </c>
      <c r="BR667" s="2"/>
      <c r="BV667" s="2"/>
    </row>
    <row r="668" spans="1:74">
      <c r="A668" s="142" t="s">
        <v>54</v>
      </c>
      <c r="B668" s="142" t="s">
        <v>49</v>
      </c>
      <c r="C668" s="143">
        <v>1</v>
      </c>
      <c r="D668" s="143">
        <v>1</v>
      </c>
      <c r="E668" s="58">
        <v>0</v>
      </c>
      <c r="F668" s="58">
        <v>0</v>
      </c>
      <c r="G668" s="58">
        <v>0</v>
      </c>
      <c r="H668" s="58">
        <v>0</v>
      </c>
      <c r="I668" s="58">
        <v>1</v>
      </c>
      <c r="J668" s="58">
        <f t="shared" si="94"/>
        <v>1</v>
      </c>
      <c r="K668" s="112"/>
      <c r="L668" s="113"/>
      <c r="S668" s="37" t="s">
        <v>5973</v>
      </c>
      <c r="T668" s="46">
        <v>1</v>
      </c>
      <c r="U668" s="46">
        <v>11</v>
      </c>
      <c r="V668" s="46">
        <v>0</v>
      </c>
      <c r="W668" s="46">
        <v>9</v>
      </c>
      <c r="X668" s="46">
        <v>1</v>
      </c>
      <c r="Y668" s="37">
        <f t="shared" si="95"/>
        <v>22</v>
      </c>
      <c r="AL668" s="2" t="s">
        <v>6008</v>
      </c>
      <c r="AM668" s="30">
        <v>0</v>
      </c>
      <c r="AN668" s="30">
        <v>0</v>
      </c>
      <c r="AO668" s="30">
        <v>0</v>
      </c>
      <c r="AP668" s="30">
        <v>0</v>
      </c>
      <c r="AQ668" s="30">
        <v>0</v>
      </c>
      <c r="AR668" s="30">
        <v>0</v>
      </c>
      <c r="AS668" s="30">
        <v>0</v>
      </c>
      <c r="AT668" s="29">
        <v>0</v>
      </c>
      <c r="AU668" s="29">
        <v>0</v>
      </c>
      <c r="AV668" s="30">
        <v>0</v>
      </c>
      <c r="AW668" s="30">
        <v>0</v>
      </c>
      <c r="AX668" s="30">
        <v>0</v>
      </c>
      <c r="BR668" s="2"/>
      <c r="BV668" s="2"/>
    </row>
    <row r="669" spans="1:74">
      <c r="A669" s="142" t="s">
        <v>54</v>
      </c>
      <c r="B669" s="142" t="s">
        <v>38</v>
      </c>
      <c r="C669" s="143">
        <v>6</v>
      </c>
      <c r="D669" s="143">
        <v>5</v>
      </c>
      <c r="E669" s="58">
        <v>1</v>
      </c>
      <c r="F669" s="58">
        <v>4</v>
      </c>
      <c r="G669" s="58">
        <v>0</v>
      </c>
      <c r="H669" s="58">
        <v>0</v>
      </c>
      <c r="I669" s="58">
        <v>0</v>
      </c>
      <c r="J669" s="58">
        <f t="shared" si="94"/>
        <v>5</v>
      </c>
      <c r="K669" s="112"/>
      <c r="L669" s="113">
        <v>7</v>
      </c>
      <c r="S669" s="37" t="s">
        <v>5976</v>
      </c>
      <c r="T669" s="46">
        <v>2</v>
      </c>
      <c r="U669" s="46">
        <v>19</v>
      </c>
      <c r="V669" s="46">
        <v>8</v>
      </c>
      <c r="W669" s="46">
        <v>30</v>
      </c>
      <c r="X669" s="46">
        <v>453</v>
      </c>
      <c r="Y669" s="37">
        <f t="shared" si="95"/>
        <v>512</v>
      </c>
      <c r="AL669" s="2" t="s">
        <v>6010</v>
      </c>
      <c r="AM669" s="30">
        <v>0</v>
      </c>
      <c r="AN669" s="30">
        <v>0</v>
      </c>
      <c r="AO669" s="30">
        <v>0</v>
      </c>
      <c r="AP669" s="30">
        <v>0</v>
      </c>
      <c r="AQ669" s="30">
        <v>0</v>
      </c>
      <c r="AR669" s="30">
        <v>0</v>
      </c>
      <c r="AS669" s="30">
        <v>0</v>
      </c>
      <c r="AT669" s="29">
        <v>0</v>
      </c>
      <c r="AU669" s="29">
        <v>0</v>
      </c>
      <c r="AV669" s="30">
        <v>0</v>
      </c>
      <c r="AW669" s="30">
        <v>0</v>
      </c>
      <c r="AX669" s="30">
        <v>1</v>
      </c>
      <c r="BR669" s="2"/>
      <c r="BV669" s="2"/>
    </row>
    <row r="670" spans="1:74">
      <c r="A670" s="140" t="s">
        <v>37</v>
      </c>
      <c r="B670" s="140" t="s">
        <v>46</v>
      </c>
      <c r="C670" s="141">
        <v>5</v>
      </c>
      <c r="D670" s="141">
        <v>4</v>
      </c>
      <c r="E670" s="86">
        <v>1</v>
      </c>
      <c r="F670" s="86">
        <v>3</v>
      </c>
      <c r="G670" s="59">
        <v>0</v>
      </c>
      <c r="H670" s="59">
        <v>0</v>
      </c>
      <c r="I670" s="59">
        <v>0</v>
      </c>
      <c r="J670" s="59">
        <f t="shared" si="94"/>
        <v>4</v>
      </c>
      <c r="K670" s="35"/>
      <c r="L670" s="36"/>
      <c r="S670" s="37" t="s">
        <v>5977</v>
      </c>
      <c r="T670" s="46">
        <v>26</v>
      </c>
      <c r="U670" s="46">
        <v>59</v>
      </c>
      <c r="V670" s="46">
        <v>32</v>
      </c>
      <c r="W670" s="46">
        <v>134</v>
      </c>
      <c r="X670" s="46">
        <v>51</v>
      </c>
      <c r="Y670" s="37">
        <f t="shared" si="95"/>
        <v>302</v>
      </c>
      <c r="AL670" s="2" t="s">
        <v>6011</v>
      </c>
      <c r="AM670" s="30">
        <v>0</v>
      </c>
      <c r="AN670" s="30">
        <v>0</v>
      </c>
      <c r="AO670" s="30">
        <v>0</v>
      </c>
      <c r="AP670" s="30">
        <v>0</v>
      </c>
      <c r="AQ670" s="30">
        <v>0</v>
      </c>
      <c r="AR670" s="30">
        <v>0</v>
      </c>
      <c r="AS670" s="30">
        <v>0</v>
      </c>
      <c r="AT670" s="29">
        <v>0</v>
      </c>
      <c r="AU670" s="29">
        <v>0</v>
      </c>
      <c r="AV670" s="30">
        <v>0</v>
      </c>
      <c r="AW670" s="30">
        <v>0</v>
      </c>
      <c r="AX670" s="30">
        <v>1</v>
      </c>
      <c r="BR670" s="2"/>
      <c r="BV670" s="2"/>
    </row>
    <row r="671" spans="1:74">
      <c r="A671" s="140" t="s">
        <v>37</v>
      </c>
      <c r="B671" s="140" t="s">
        <v>49</v>
      </c>
      <c r="C671" s="141">
        <v>1</v>
      </c>
      <c r="D671" s="141">
        <v>1</v>
      </c>
      <c r="E671" s="86">
        <v>0</v>
      </c>
      <c r="F671" s="86">
        <v>0</v>
      </c>
      <c r="G671" s="59">
        <v>0</v>
      </c>
      <c r="H671" s="59">
        <v>0</v>
      </c>
      <c r="I671" s="59">
        <v>1</v>
      </c>
      <c r="J671" s="59">
        <f t="shared" si="94"/>
        <v>1</v>
      </c>
      <c r="K671" s="35"/>
      <c r="L671" s="36"/>
      <c r="S671" s="37" t="s">
        <v>6005</v>
      </c>
      <c r="T671" s="46">
        <v>10</v>
      </c>
      <c r="U671" s="46">
        <v>18</v>
      </c>
      <c r="V671" s="46">
        <v>7</v>
      </c>
      <c r="W671" s="46">
        <v>7</v>
      </c>
      <c r="X671" s="46">
        <v>13</v>
      </c>
      <c r="Y671" s="37">
        <f t="shared" si="95"/>
        <v>55</v>
      </c>
      <c r="AM671" s="30"/>
      <c r="AN671" s="30"/>
      <c r="AO671" s="30"/>
      <c r="AP671" s="30"/>
      <c r="AQ671" s="30"/>
      <c r="AR671" s="30"/>
      <c r="AS671" s="30"/>
      <c r="AT671" s="151"/>
      <c r="AU671" s="151"/>
      <c r="BR671" s="2"/>
      <c r="BV671" s="2"/>
    </row>
    <row r="672" spans="1:74">
      <c r="A672" s="140" t="s">
        <v>37</v>
      </c>
      <c r="B672" s="140" t="s">
        <v>38</v>
      </c>
      <c r="C672" s="141">
        <v>17</v>
      </c>
      <c r="D672" s="141">
        <v>17</v>
      </c>
      <c r="E672" s="86">
        <v>0</v>
      </c>
      <c r="F672" s="144">
        <v>8</v>
      </c>
      <c r="G672" s="59">
        <v>0</v>
      </c>
      <c r="H672" s="59">
        <v>9</v>
      </c>
      <c r="I672" s="59">
        <v>0</v>
      </c>
      <c r="J672" s="59">
        <f t="shared" si="94"/>
        <v>17</v>
      </c>
      <c r="K672" s="35"/>
      <c r="L672" s="36">
        <v>22</v>
      </c>
      <c r="T672" s="2">
        <f>SUM(T664:T671)</f>
        <v>40</v>
      </c>
      <c r="U672" s="2">
        <f>SUM(U664:U671)</f>
        <v>115</v>
      </c>
      <c r="V672" s="2">
        <f>SUM(V664:V671)</f>
        <v>47</v>
      </c>
      <c r="W672" s="2">
        <f>SUM(W664:W671)</f>
        <v>180</v>
      </c>
      <c r="X672" s="2">
        <f>SUM(X664:X671)</f>
        <v>520</v>
      </c>
      <c r="Y672" s="37">
        <f t="shared" si="95"/>
        <v>902</v>
      </c>
      <c r="AT672" s="51"/>
      <c r="AU672" s="51"/>
      <c r="BR672" s="2"/>
      <c r="BV672" s="2"/>
    </row>
    <row r="673" spans="1:74">
      <c r="A673" s="142" t="s">
        <v>45</v>
      </c>
      <c r="B673" s="142" t="s">
        <v>46</v>
      </c>
      <c r="C673" s="143">
        <v>20</v>
      </c>
      <c r="D673" s="143">
        <v>19</v>
      </c>
      <c r="E673" s="58">
        <v>1</v>
      </c>
      <c r="F673" s="58">
        <v>10</v>
      </c>
      <c r="G673" s="58">
        <v>0</v>
      </c>
      <c r="H673" s="58">
        <v>8</v>
      </c>
      <c r="I673" s="58">
        <v>0</v>
      </c>
      <c r="J673" s="58">
        <f t="shared" si="94"/>
        <v>19</v>
      </c>
      <c r="K673" s="112"/>
      <c r="L673" s="113"/>
      <c r="AL673" s="2" t="s">
        <v>48</v>
      </c>
      <c r="AM673" s="2" t="s">
        <v>6021</v>
      </c>
      <c r="AN673" s="2" t="s">
        <v>5979</v>
      </c>
      <c r="AO673" s="2" t="s">
        <v>5980</v>
      </c>
      <c r="AP673" s="2" t="s">
        <v>5981</v>
      </c>
      <c r="AQ673" s="2" t="s">
        <v>5982</v>
      </c>
      <c r="AR673" s="2" t="s">
        <v>5983</v>
      </c>
      <c r="AS673" s="2" t="s">
        <v>5984</v>
      </c>
      <c r="AT673" s="51" t="s">
        <v>5985</v>
      </c>
      <c r="AU673" s="51" t="s">
        <v>5986</v>
      </c>
      <c r="AV673" s="2" t="s">
        <v>5987</v>
      </c>
      <c r="AW673" s="2" t="s">
        <v>5988</v>
      </c>
      <c r="AX673" s="2" t="s">
        <v>5989</v>
      </c>
      <c r="BR673" s="2"/>
      <c r="BV673" s="2"/>
    </row>
    <row r="674" spans="1:74">
      <c r="A674" s="142" t="s">
        <v>45</v>
      </c>
      <c r="B674" s="142" t="s">
        <v>49</v>
      </c>
      <c r="C674" s="143">
        <v>49</v>
      </c>
      <c r="D674" s="143">
        <v>49</v>
      </c>
      <c r="E674" s="58">
        <v>0</v>
      </c>
      <c r="F674" s="58">
        <v>0</v>
      </c>
      <c r="G674" s="58">
        <v>0</v>
      </c>
      <c r="H674" s="58">
        <v>0</v>
      </c>
      <c r="I674" s="58">
        <v>49</v>
      </c>
      <c r="J674" s="58">
        <f t="shared" si="94"/>
        <v>49</v>
      </c>
      <c r="K674" s="112"/>
      <c r="L674" s="113"/>
      <c r="S674" s="37" t="s">
        <v>6014</v>
      </c>
      <c r="T674" s="37" t="s">
        <v>39</v>
      </c>
      <c r="U674" s="37" t="s">
        <v>40</v>
      </c>
      <c r="V674" s="37" t="s">
        <v>41</v>
      </c>
      <c r="W674" s="37" t="s">
        <v>42</v>
      </c>
      <c r="X674" s="37" t="s">
        <v>43</v>
      </c>
      <c r="Y674" s="37" t="s">
        <v>44</v>
      </c>
      <c r="AL674" s="2" t="s">
        <v>6015</v>
      </c>
      <c r="AM674" s="30">
        <v>3</v>
      </c>
      <c r="AN674" s="30">
        <v>0</v>
      </c>
      <c r="AO674" s="30">
        <v>1</v>
      </c>
      <c r="AP674" s="30">
        <v>1</v>
      </c>
      <c r="AQ674" s="30">
        <v>1</v>
      </c>
      <c r="AR674" s="30">
        <v>0</v>
      </c>
      <c r="AS674" s="30">
        <v>0</v>
      </c>
      <c r="AT674" s="29">
        <v>0</v>
      </c>
      <c r="AU674" s="29">
        <v>0</v>
      </c>
      <c r="AV674" s="30">
        <v>1</v>
      </c>
      <c r="AW674" s="30">
        <v>2</v>
      </c>
      <c r="AX674" s="30">
        <v>1</v>
      </c>
      <c r="BR674" s="2"/>
      <c r="BV674" s="2"/>
    </row>
    <row r="675" spans="1:74">
      <c r="A675" s="142" t="s">
        <v>45</v>
      </c>
      <c r="B675" s="142" t="s">
        <v>38</v>
      </c>
      <c r="C675" s="143">
        <v>448</v>
      </c>
      <c r="D675" s="143">
        <v>444</v>
      </c>
      <c r="E675" s="58">
        <v>1</v>
      </c>
      <c r="F675" s="58">
        <v>9</v>
      </c>
      <c r="G675" s="58">
        <v>8</v>
      </c>
      <c r="H675" s="58">
        <v>22</v>
      </c>
      <c r="I675" s="58">
        <v>404</v>
      </c>
      <c r="J675" s="58">
        <f t="shared" si="94"/>
        <v>444</v>
      </c>
      <c r="K675" s="112"/>
      <c r="L675" s="113">
        <f>SUM(J673:J675)</f>
        <v>512</v>
      </c>
      <c r="S675" s="37" t="s">
        <v>6039</v>
      </c>
      <c r="T675" s="46">
        <v>0</v>
      </c>
      <c r="U675" s="46">
        <v>0</v>
      </c>
      <c r="V675" s="46">
        <v>0</v>
      </c>
      <c r="W675" s="46">
        <v>0</v>
      </c>
      <c r="X675" s="46">
        <v>0</v>
      </c>
      <c r="Y675" s="37">
        <f t="shared" ref="Y675:Y683" si="96">SUM(T675:X675)</f>
        <v>0</v>
      </c>
      <c r="AL675" s="2" t="s">
        <v>6016</v>
      </c>
      <c r="AM675" s="30">
        <v>3</v>
      </c>
      <c r="AN675" s="30">
        <v>3</v>
      </c>
      <c r="AO675" s="30">
        <v>1</v>
      </c>
      <c r="AP675" s="30">
        <v>1</v>
      </c>
      <c r="AQ675" s="30">
        <v>1</v>
      </c>
      <c r="AR675" s="30">
        <v>0</v>
      </c>
      <c r="AS675" s="30">
        <v>0</v>
      </c>
      <c r="AT675" s="29">
        <v>0</v>
      </c>
      <c r="AU675" s="29">
        <v>1</v>
      </c>
      <c r="AV675" s="30">
        <v>1</v>
      </c>
      <c r="AW675" s="30">
        <v>0</v>
      </c>
      <c r="AX675" s="30">
        <v>0</v>
      </c>
      <c r="BR675" s="2"/>
      <c r="BV675" s="2"/>
    </row>
    <row r="676" spans="1:74">
      <c r="A676" s="140" t="s">
        <v>47</v>
      </c>
      <c r="B676" s="140" t="s">
        <v>46</v>
      </c>
      <c r="C676" s="141">
        <v>55</v>
      </c>
      <c r="D676" s="141">
        <v>48</v>
      </c>
      <c r="E676" s="86">
        <v>2</v>
      </c>
      <c r="F676" s="86">
        <v>16</v>
      </c>
      <c r="G676" s="59">
        <v>7</v>
      </c>
      <c r="H676" s="59">
        <v>23</v>
      </c>
      <c r="I676" s="59">
        <v>0</v>
      </c>
      <c r="J676" s="59">
        <f t="shared" si="94"/>
        <v>48</v>
      </c>
      <c r="K676" s="35"/>
      <c r="L676" s="36"/>
      <c r="S676" s="37" t="s">
        <v>6040</v>
      </c>
      <c r="T676" s="59">
        <v>0</v>
      </c>
      <c r="U676" s="59">
        <v>1</v>
      </c>
      <c r="V676" s="59">
        <v>0</v>
      </c>
      <c r="W676" s="59">
        <v>0</v>
      </c>
      <c r="X676" s="59">
        <v>0</v>
      </c>
      <c r="Y676" s="37">
        <f t="shared" si="96"/>
        <v>1</v>
      </c>
      <c r="AL676" s="2" t="s">
        <v>6017</v>
      </c>
      <c r="AM676" s="30">
        <v>10</v>
      </c>
      <c r="AN676" s="30">
        <v>3</v>
      </c>
      <c r="AO676" s="30">
        <v>5</v>
      </c>
      <c r="AP676" s="30">
        <v>3</v>
      </c>
      <c r="AQ676" s="30">
        <v>2</v>
      </c>
      <c r="AR676" s="30">
        <v>0</v>
      </c>
      <c r="AS676" s="30">
        <v>0</v>
      </c>
      <c r="AT676" s="29">
        <v>0</v>
      </c>
      <c r="AU676" s="29">
        <v>1</v>
      </c>
      <c r="AV676" s="30">
        <v>1</v>
      </c>
      <c r="AW676" s="30">
        <v>0</v>
      </c>
      <c r="AX676" s="30">
        <v>0</v>
      </c>
      <c r="BR676" s="2"/>
      <c r="BV676" s="2"/>
    </row>
    <row r="677" spans="1:74">
      <c r="A677" s="140" t="s">
        <v>47</v>
      </c>
      <c r="B677" s="140" t="s">
        <v>49</v>
      </c>
      <c r="C677" s="141">
        <v>35</v>
      </c>
      <c r="D677" s="141">
        <v>28</v>
      </c>
      <c r="E677" s="86">
        <v>0</v>
      </c>
      <c r="F677" s="86">
        <v>1</v>
      </c>
      <c r="G677" s="59">
        <v>0</v>
      </c>
      <c r="H677" s="59">
        <v>27</v>
      </c>
      <c r="I677" s="59">
        <v>0</v>
      </c>
      <c r="J677" s="59">
        <f t="shared" si="94"/>
        <v>28</v>
      </c>
      <c r="K677" s="35"/>
      <c r="L677" s="36"/>
      <c r="S677" s="37" t="s">
        <v>6041</v>
      </c>
      <c r="T677" s="86">
        <v>0</v>
      </c>
      <c r="U677" s="86">
        <v>1</v>
      </c>
      <c r="V677" s="59">
        <v>0</v>
      </c>
      <c r="W677" s="59">
        <v>0</v>
      </c>
      <c r="X677" s="59">
        <v>0</v>
      </c>
      <c r="Y677" s="37">
        <f t="shared" si="96"/>
        <v>1</v>
      </c>
      <c r="AL677" s="2" t="s">
        <v>6018</v>
      </c>
      <c r="AM677" s="30">
        <v>51</v>
      </c>
      <c r="AN677" s="30">
        <v>46</v>
      </c>
      <c r="AO677" s="30">
        <v>37</v>
      </c>
      <c r="AP677" s="30">
        <v>28</v>
      </c>
      <c r="AQ677" s="30">
        <v>23</v>
      </c>
      <c r="AR677" s="30">
        <v>12</v>
      </c>
      <c r="AS677" s="30">
        <v>18</v>
      </c>
      <c r="AT677" s="29">
        <v>8</v>
      </c>
      <c r="AU677" s="29">
        <v>10</v>
      </c>
      <c r="AV677" s="30">
        <v>4</v>
      </c>
      <c r="AW677" s="30">
        <v>1</v>
      </c>
      <c r="AX677" s="30">
        <v>5</v>
      </c>
      <c r="BR677" s="2"/>
      <c r="BV677" s="2"/>
    </row>
    <row r="678" spans="1:74">
      <c r="A678" s="140" t="s">
        <v>47</v>
      </c>
      <c r="B678" s="140" t="s">
        <v>50</v>
      </c>
      <c r="C678" s="141">
        <v>1</v>
      </c>
      <c r="D678" s="141">
        <v>1</v>
      </c>
      <c r="E678" s="86">
        <v>0</v>
      </c>
      <c r="F678" s="86">
        <v>1</v>
      </c>
      <c r="G678" s="59">
        <v>0</v>
      </c>
      <c r="H678" s="59">
        <v>0</v>
      </c>
      <c r="I678" s="59">
        <v>0</v>
      </c>
      <c r="J678" s="59">
        <f t="shared" si="94"/>
        <v>1</v>
      </c>
      <c r="K678" s="35"/>
      <c r="L678" s="36"/>
      <c r="S678" s="37" t="s">
        <v>6042</v>
      </c>
      <c r="T678" s="72">
        <v>0</v>
      </c>
      <c r="U678" s="72">
        <v>1</v>
      </c>
      <c r="V678" s="72">
        <v>0</v>
      </c>
      <c r="W678" s="72">
        <v>0</v>
      </c>
      <c r="X678" s="72">
        <v>0</v>
      </c>
      <c r="Y678" s="37">
        <f t="shared" si="96"/>
        <v>1</v>
      </c>
      <c r="AL678" s="2" t="s">
        <v>6019</v>
      </c>
      <c r="AM678" s="30">
        <v>713</v>
      </c>
      <c r="AN678" s="30">
        <v>352</v>
      </c>
      <c r="AO678" s="30">
        <v>266</v>
      </c>
      <c r="AP678" s="30">
        <v>249</v>
      </c>
      <c r="AQ678" s="30">
        <v>156</v>
      </c>
      <c r="AR678" s="30">
        <v>84</v>
      </c>
      <c r="AS678" s="30">
        <v>62</v>
      </c>
      <c r="AT678" s="29">
        <v>82</v>
      </c>
      <c r="AU678" s="29">
        <v>42</v>
      </c>
      <c r="AV678" s="30">
        <v>52</v>
      </c>
      <c r="AW678" s="30">
        <v>37</v>
      </c>
      <c r="AX678" s="30">
        <v>17</v>
      </c>
      <c r="BR678" s="2"/>
      <c r="BV678" s="2"/>
    </row>
    <row r="679" spans="1:74">
      <c r="A679" s="140" t="s">
        <v>47</v>
      </c>
      <c r="B679" s="140" t="s">
        <v>53</v>
      </c>
      <c r="C679" s="141">
        <v>1</v>
      </c>
      <c r="D679" s="141">
        <v>1</v>
      </c>
      <c r="E679" s="86">
        <v>0</v>
      </c>
      <c r="F679" s="86">
        <v>0</v>
      </c>
      <c r="G679" s="59">
        <v>0</v>
      </c>
      <c r="H679" s="59">
        <v>1</v>
      </c>
      <c r="I679" s="59">
        <v>0</v>
      </c>
      <c r="J679" s="59">
        <f t="shared" si="94"/>
        <v>1</v>
      </c>
      <c r="K679" s="35"/>
      <c r="L679" s="36"/>
      <c r="S679" s="37" t="s">
        <v>5973</v>
      </c>
      <c r="T679" s="46">
        <v>1</v>
      </c>
      <c r="U679" s="46">
        <v>3</v>
      </c>
      <c r="V679" s="46">
        <v>0</v>
      </c>
      <c r="W679" s="46">
        <v>0</v>
      </c>
      <c r="X679" s="46">
        <v>0</v>
      </c>
      <c r="Y679" s="37">
        <f t="shared" si="96"/>
        <v>4</v>
      </c>
      <c r="AL679" s="2" t="s">
        <v>6012</v>
      </c>
      <c r="AM679" s="30">
        <v>364</v>
      </c>
      <c r="AN679" s="30">
        <v>349</v>
      </c>
      <c r="AO679" s="30">
        <v>510</v>
      </c>
      <c r="AP679" s="30">
        <v>535</v>
      </c>
      <c r="AQ679" s="30">
        <v>579</v>
      </c>
      <c r="AR679" s="30">
        <v>91</v>
      </c>
      <c r="AS679" s="30">
        <v>181</v>
      </c>
      <c r="AT679" s="29">
        <v>166</v>
      </c>
      <c r="AU679" s="29">
        <v>123</v>
      </c>
      <c r="AV679" s="30">
        <v>6</v>
      </c>
      <c r="AW679" s="30">
        <v>0</v>
      </c>
      <c r="AX679" s="30">
        <v>1</v>
      </c>
      <c r="BR679" s="2"/>
      <c r="BV679" s="2"/>
    </row>
    <row r="680" spans="1:74">
      <c r="A680" s="140" t="s">
        <v>47</v>
      </c>
      <c r="B680" s="140" t="s">
        <v>38</v>
      </c>
      <c r="C680" s="141">
        <v>262</v>
      </c>
      <c r="D680" s="141">
        <v>224</v>
      </c>
      <c r="E680" s="86">
        <v>24</v>
      </c>
      <c r="F680" s="86">
        <v>41</v>
      </c>
      <c r="G680" s="59">
        <v>25</v>
      </c>
      <c r="H680" s="59">
        <v>83</v>
      </c>
      <c r="I680" s="59">
        <v>51</v>
      </c>
      <c r="J680" s="59">
        <f t="shared" si="94"/>
        <v>224</v>
      </c>
      <c r="K680" s="35"/>
      <c r="L680" s="36">
        <f>SUM(J676:J680)</f>
        <v>302</v>
      </c>
      <c r="S680" s="37" t="s">
        <v>5976</v>
      </c>
      <c r="T680" s="46">
        <v>1</v>
      </c>
      <c r="U680" s="46">
        <v>10</v>
      </c>
      <c r="V680" s="46">
        <v>0</v>
      </c>
      <c r="W680" s="46">
        <v>8</v>
      </c>
      <c r="X680" s="46">
        <v>0</v>
      </c>
      <c r="Y680" s="37">
        <f t="shared" si="96"/>
        <v>19</v>
      </c>
      <c r="AL680" s="2" t="s">
        <v>6020</v>
      </c>
      <c r="AM680" s="30">
        <v>1</v>
      </c>
      <c r="AN680" s="30">
        <v>28</v>
      </c>
      <c r="AO680" s="30">
        <v>72</v>
      </c>
      <c r="AP680" s="30">
        <v>273</v>
      </c>
      <c r="AQ680" s="30">
        <v>355</v>
      </c>
      <c r="AR680" s="30">
        <v>161</v>
      </c>
      <c r="AS680" s="30">
        <v>145</v>
      </c>
      <c r="AT680" s="29">
        <v>92</v>
      </c>
      <c r="AU680" s="29">
        <v>72</v>
      </c>
      <c r="AV680" s="30">
        <v>60</v>
      </c>
      <c r="AW680" s="30">
        <v>43</v>
      </c>
      <c r="AX680" s="30">
        <v>40</v>
      </c>
      <c r="BR680" s="2"/>
      <c r="BV680" s="2"/>
    </row>
    <row r="681" spans="1:74">
      <c r="A681" s="145" t="s">
        <v>51</v>
      </c>
      <c r="B681" s="145" t="s">
        <v>46</v>
      </c>
      <c r="C681" s="146">
        <v>2</v>
      </c>
      <c r="D681" s="146">
        <v>2</v>
      </c>
      <c r="E681" s="58">
        <v>0</v>
      </c>
      <c r="F681" s="58">
        <v>2</v>
      </c>
      <c r="G681" s="58">
        <v>0</v>
      </c>
      <c r="H681" s="58">
        <v>0</v>
      </c>
      <c r="I681" s="58">
        <v>0</v>
      </c>
      <c r="J681" s="58">
        <f t="shared" si="94"/>
        <v>2</v>
      </c>
      <c r="K681" s="112"/>
      <c r="L681" s="113"/>
      <c r="S681" s="37" t="s">
        <v>5977</v>
      </c>
      <c r="T681" s="72">
        <v>2</v>
      </c>
      <c r="U681" s="72">
        <v>16</v>
      </c>
      <c r="V681" s="72">
        <v>7</v>
      </c>
      <c r="W681" s="72">
        <v>23</v>
      </c>
      <c r="X681" s="72">
        <v>0</v>
      </c>
      <c r="Y681" s="37">
        <f t="shared" si="96"/>
        <v>48</v>
      </c>
      <c r="AL681" s="2" t="s">
        <v>6013</v>
      </c>
      <c r="AM681" s="30">
        <v>0</v>
      </c>
      <c r="AN681" s="30">
        <v>0</v>
      </c>
      <c r="AO681" s="30">
        <v>0</v>
      </c>
      <c r="AP681" s="30">
        <v>0</v>
      </c>
      <c r="AQ681" s="30">
        <v>0</v>
      </c>
      <c r="AR681" s="30">
        <v>415</v>
      </c>
      <c r="AS681" s="30">
        <v>435</v>
      </c>
      <c r="AT681" s="29">
        <v>345</v>
      </c>
      <c r="AU681" s="29">
        <v>433</v>
      </c>
      <c r="AV681" s="30">
        <v>457</v>
      </c>
      <c r="AW681" s="30">
        <v>568</v>
      </c>
      <c r="AX681" s="30">
        <v>453</v>
      </c>
      <c r="BR681" s="2"/>
      <c r="BV681" s="2"/>
    </row>
    <row r="682" spans="1:74">
      <c r="A682" s="147" t="s">
        <v>51</v>
      </c>
      <c r="B682" s="147" t="s">
        <v>49</v>
      </c>
      <c r="C682" s="38">
        <v>34</v>
      </c>
      <c r="D682" s="38">
        <v>30</v>
      </c>
      <c r="E682" s="148">
        <v>9</v>
      </c>
      <c r="F682" s="148">
        <v>10</v>
      </c>
      <c r="G682" s="58">
        <v>5</v>
      </c>
      <c r="H682" s="148">
        <v>6</v>
      </c>
      <c r="I682" s="58">
        <v>0</v>
      </c>
      <c r="J682" s="58">
        <f t="shared" si="94"/>
        <v>30</v>
      </c>
      <c r="K682" s="112"/>
      <c r="L682" s="113"/>
      <c r="S682" s="37" t="s">
        <v>6005</v>
      </c>
      <c r="T682" s="72">
        <v>0</v>
      </c>
      <c r="U682" s="72">
        <v>2</v>
      </c>
      <c r="V682" s="72">
        <v>0</v>
      </c>
      <c r="W682" s="72">
        <v>0</v>
      </c>
      <c r="X682" s="72">
        <v>0</v>
      </c>
      <c r="Y682" s="37">
        <f t="shared" si="96"/>
        <v>2</v>
      </c>
      <c r="AL682" s="2" t="s">
        <v>6025</v>
      </c>
      <c r="AM682" s="30">
        <v>0</v>
      </c>
      <c r="AN682" s="30">
        <v>0</v>
      </c>
      <c r="AO682" s="30">
        <v>0</v>
      </c>
      <c r="AP682" s="30">
        <v>0</v>
      </c>
      <c r="AQ682" s="30">
        <v>2</v>
      </c>
      <c r="AR682" s="30">
        <v>15</v>
      </c>
      <c r="AS682" s="30">
        <v>39</v>
      </c>
      <c r="AT682" s="29">
        <v>174</v>
      </c>
      <c r="AU682" s="29">
        <v>257</v>
      </c>
      <c r="AV682" s="30">
        <v>409</v>
      </c>
      <c r="AW682" s="30">
        <v>233</v>
      </c>
      <c r="AX682" s="30">
        <v>203</v>
      </c>
      <c r="BR682" s="2"/>
      <c r="BV682" s="2"/>
    </row>
    <row r="683" spans="1:74">
      <c r="A683" s="147" t="s">
        <v>51</v>
      </c>
      <c r="B683" s="147" t="s">
        <v>50</v>
      </c>
      <c r="C683" s="38">
        <v>4</v>
      </c>
      <c r="D683" s="38">
        <v>4</v>
      </c>
      <c r="E683" s="148">
        <v>0</v>
      </c>
      <c r="F683" s="148">
        <v>2</v>
      </c>
      <c r="G683" s="58">
        <v>2</v>
      </c>
      <c r="H683" s="148">
        <v>0</v>
      </c>
      <c r="I683" s="58">
        <v>0</v>
      </c>
      <c r="J683" s="58">
        <f t="shared" si="94"/>
        <v>4</v>
      </c>
      <c r="K683" s="112"/>
      <c r="L683" s="113"/>
      <c r="S683" s="63"/>
      <c r="T683" s="74">
        <f>SUM(T675:T682)</f>
        <v>4</v>
      </c>
      <c r="U683" s="74">
        <f>SUM(U675:U682)</f>
        <v>34</v>
      </c>
      <c r="V683" s="74">
        <f>SUM(V675:V682)</f>
        <v>7</v>
      </c>
      <c r="W683" s="74">
        <f>SUM(W675:W682)</f>
        <v>31</v>
      </c>
      <c r="X683" s="74">
        <f>SUM(X675:X682)</f>
        <v>0</v>
      </c>
      <c r="Y683" s="37">
        <f t="shared" si="96"/>
        <v>76</v>
      </c>
      <c r="AL683" s="2" t="s">
        <v>6027</v>
      </c>
      <c r="AM683" s="30">
        <v>0</v>
      </c>
      <c r="AN683" s="30">
        <v>0</v>
      </c>
      <c r="AO683" s="30">
        <v>0</v>
      </c>
      <c r="AP683" s="30">
        <v>0</v>
      </c>
      <c r="AQ683" s="30">
        <v>0</v>
      </c>
      <c r="AR683" s="30">
        <v>0</v>
      </c>
      <c r="AS683" s="30">
        <v>0</v>
      </c>
      <c r="AT683" s="30">
        <v>0</v>
      </c>
      <c r="AU683" s="30">
        <v>0</v>
      </c>
      <c r="AV683" s="30">
        <v>2</v>
      </c>
      <c r="AW683" s="30">
        <v>10</v>
      </c>
      <c r="AX683" s="30">
        <v>51</v>
      </c>
      <c r="BR683" s="2"/>
      <c r="BV683" s="2"/>
    </row>
    <row r="684" spans="1:74">
      <c r="A684" s="149" t="s">
        <v>51</v>
      </c>
      <c r="B684" s="149" t="s">
        <v>38</v>
      </c>
      <c r="C684" s="152">
        <v>19</v>
      </c>
      <c r="D684" s="150">
        <v>19</v>
      </c>
      <c r="E684" s="58">
        <v>1</v>
      </c>
      <c r="F684" s="58">
        <v>4</v>
      </c>
      <c r="G684" s="58">
        <v>0</v>
      </c>
      <c r="H684" s="58">
        <v>1</v>
      </c>
      <c r="I684" s="58">
        <v>13</v>
      </c>
      <c r="J684" s="58">
        <f t="shared" si="94"/>
        <v>19</v>
      </c>
      <c r="K684" s="112"/>
      <c r="L684" s="113">
        <f>SUM(J681:J684)</f>
        <v>55</v>
      </c>
      <c r="S684" s="63"/>
      <c r="T684" s="74"/>
      <c r="U684" s="74"/>
      <c r="V684" s="74"/>
      <c r="W684" s="74"/>
      <c r="X684" s="74"/>
      <c r="Y684" s="74"/>
      <c r="AL684" s="2" t="s">
        <v>6028</v>
      </c>
      <c r="AM684" s="30">
        <v>0</v>
      </c>
      <c r="AN684" s="30">
        <v>0</v>
      </c>
      <c r="AO684" s="30">
        <v>0</v>
      </c>
      <c r="AP684" s="30">
        <v>0</v>
      </c>
      <c r="AQ684" s="30">
        <v>0</v>
      </c>
      <c r="AR684" s="30">
        <v>0</v>
      </c>
      <c r="AS684" s="30">
        <v>0</v>
      </c>
      <c r="AT684" s="30">
        <v>0</v>
      </c>
      <c r="AU684" s="30">
        <v>0</v>
      </c>
      <c r="AV684" s="30">
        <v>1</v>
      </c>
      <c r="AW684" s="30">
        <v>7</v>
      </c>
      <c r="AX684" s="30">
        <v>40</v>
      </c>
      <c r="BR684" s="2"/>
      <c r="BV684" s="2"/>
    </row>
    <row r="685" spans="1:74">
      <c r="A685" s="153" t="s">
        <v>6026</v>
      </c>
      <c r="B685" s="115"/>
      <c r="C685" s="86">
        <f t="shared" ref="C685:J685" si="97">SUM(C663:C684)</f>
        <v>965</v>
      </c>
      <c r="D685" s="86">
        <f t="shared" si="97"/>
        <v>902</v>
      </c>
      <c r="E685" s="86">
        <f t="shared" si="97"/>
        <v>40</v>
      </c>
      <c r="F685" s="86">
        <f t="shared" si="97"/>
        <v>115</v>
      </c>
      <c r="G685" s="86">
        <f t="shared" si="97"/>
        <v>47</v>
      </c>
      <c r="H685" s="86">
        <f t="shared" si="97"/>
        <v>180</v>
      </c>
      <c r="I685" s="86">
        <f t="shared" si="97"/>
        <v>520</v>
      </c>
      <c r="J685" s="154">
        <f t="shared" si="97"/>
        <v>902</v>
      </c>
      <c r="K685" s="36"/>
      <c r="L685" s="36">
        <f>SUM(L663:L684)</f>
        <v>902</v>
      </c>
      <c r="S685" s="37" t="s">
        <v>6023</v>
      </c>
      <c r="T685" s="37" t="s">
        <v>39</v>
      </c>
      <c r="U685" s="37" t="s">
        <v>40</v>
      </c>
      <c r="V685" s="37" t="s">
        <v>41</v>
      </c>
      <c r="W685" s="37" t="s">
        <v>42</v>
      </c>
      <c r="X685" s="37" t="s">
        <v>43</v>
      </c>
      <c r="Y685" s="37" t="s">
        <v>6024</v>
      </c>
      <c r="AL685" s="2" t="s">
        <v>6029</v>
      </c>
      <c r="AM685" s="30">
        <v>0</v>
      </c>
      <c r="AN685" s="30">
        <v>0</v>
      </c>
      <c r="AO685" s="30">
        <v>0</v>
      </c>
      <c r="AP685" s="30">
        <v>0</v>
      </c>
      <c r="AQ685" s="30">
        <v>0</v>
      </c>
      <c r="AR685" s="30">
        <v>0</v>
      </c>
      <c r="AS685" s="30">
        <v>0</v>
      </c>
      <c r="AT685" s="30">
        <v>0</v>
      </c>
      <c r="AU685" s="30">
        <v>0</v>
      </c>
      <c r="AV685" s="30">
        <v>0</v>
      </c>
      <c r="AW685" s="30">
        <v>0</v>
      </c>
      <c r="AX685" s="30">
        <v>13</v>
      </c>
      <c r="BR685" s="2"/>
      <c r="BV685" s="2"/>
    </row>
    <row r="686" spans="1:74">
      <c r="S686" s="37" t="s">
        <v>6039</v>
      </c>
      <c r="T686" s="86">
        <v>0</v>
      </c>
      <c r="U686" s="86">
        <v>1</v>
      </c>
      <c r="V686" s="59">
        <v>0</v>
      </c>
      <c r="W686" s="59">
        <v>0</v>
      </c>
      <c r="X686" s="59">
        <v>0</v>
      </c>
      <c r="Y686" s="53">
        <f t="shared" ref="Y686:Y694" si="98">SUM(T686:W686)</f>
        <v>1</v>
      </c>
      <c r="BR686" s="2"/>
      <c r="BV686" s="2"/>
    </row>
    <row r="687" spans="1:74">
      <c r="S687" s="37" t="s">
        <v>6040</v>
      </c>
      <c r="T687" s="59">
        <v>0</v>
      </c>
      <c r="U687" s="59">
        <v>0</v>
      </c>
      <c r="V687" s="59">
        <v>0</v>
      </c>
      <c r="W687" s="59">
        <v>0</v>
      </c>
      <c r="X687" s="59">
        <v>0</v>
      </c>
      <c r="Y687" s="53">
        <f t="shared" si="98"/>
        <v>0</v>
      </c>
      <c r="BR687" s="2"/>
      <c r="BV687" s="2"/>
    </row>
    <row r="688" spans="1:74">
      <c r="S688" s="37" t="s">
        <v>6041</v>
      </c>
      <c r="T688" s="86">
        <v>0</v>
      </c>
      <c r="U688" s="86">
        <v>0</v>
      </c>
      <c r="V688" s="59">
        <v>0</v>
      </c>
      <c r="W688" s="59">
        <v>0</v>
      </c>
      <c r="X688" s="59">
        <v>1</v>
      </c>
      <c r="Y688" s="53">
        <f t="shared" si="98"/>
        <v>0</v>
      </c>
      <c r="BR688" s="2"/>
      <c r="BV688" s="2"/>
    </row>
    <row r="689" spans="1:74">
      <c r="S689" s="37" t="s">
        <v>6042</v>
      </c>
      <c r="T689" s="72">
        <v>1</v>
      </c>
      <c r="U689" s="72">
        <v>4</v>
      </c>
      <c r="V689" s="72">
        <v>0</v>
      </c>
      <c r="W689" s="72">
        <v>0</v>
      </c>
      <c r="X689" s="72">
        <v>1</v>
      </c>
      <c r="Y689" s="53">
        <f t="shared" si="98"/>
        <v>5</v>
      </c>
      <c r="BR689" s="2"/>
      <c r="BV689" s="2"/>
    </row>
    <row r="690" spans="1:74">
      <c r="S690" s="37" t="s">
        <v>5973</v>
      </c>
      <c r="T690" s="72">
        <v>0</v>
      </c>
      <c r="U690" s="72">
        <v>8</v>
      </c>
      <c r="V690" s="72">
        <v>0</v>
      </c>
      <c r="W690" s="72">
        <v>9</v>
      </c>
      <c r="X690" s="72">
        <v>1</v>
      </c>
      <c r="Y690" s="53">
        <f t="shared" si="98"/>
        <v>17</v>
      </c>
      <c r="BR690" s="2"/>
      <c r="BV690" s="2"/>
    </row>
    <row r="691" spans="1:74">
      <c r="S691" s="37" t="s">
        <v>5976</v>
      </c>
      <c r="T691" s="72">
        <v>1</v>
      </c>
      <c r="U691" s="72">
        <v>9</v>
      </c>
      <c r="V691" s="72">
        <v>8</v>
      </c>
      <c r="W691" s="72">
        <v>22</v>
      </c>
      <c r="X691" s="72">
        <v>453</v>
      </c>
      <c r="Y691" s="53">
        <f t="shared" si="98"/>
        <v>40</v>
      </c>
      <c r="BR691" s="2"/>
      <c r="BV691" s="2"/>
    </row>
    <row r="692" spans="1:74">
      <c r="S692" s="37" t="s">
        <v>5977</v>
      </c>
      <c r="T692" s="72">
        <v>24</v>
      </c>
      <c r="U692" s="72">
        <v>43</v>
      </c>
      <c r="V692" s="72">
        <v>25</v>
      </c>
      <c r="W692" s="72">
        <v>111</v>
      </c>
      <c r="X692" s="72">
        <v>51</v>
      </c>
      <c r="Y692" s="53">
        <f t="shared" si="98"/>
        <v>203</v>
      </c>
      <c r="BR692" s="2"/>
      <c r="BV692" s="2"/>
    </row>
    <row r="693" spans="1:74">
      <c r="S693" s="37" t="s">
        <v>6005</v>
      </c>
      <c r="T693" s="72">
        <v>10</v>
      </c>
      <c r="U693" s="72">
        <v>16</v>
      </c>
      <c r="V693" s="72">
        <v>7</v>
      </c>
      <c r="W693" s="72">
        <v>7</v>
      </c>
      <c r="X693" s="72">
        <v>13</v>
      </c>
      <c r="Y693" s="53">
        <f t="shared" si="98"/>
        <v>40</v>
      </c>
      <c r="BR693" s="2"/>
      <c r="BV693" s="2"/>
    </row>
    <row r="694" spans="1:74">
      <c r="S694" s="63"/>
      <c r="T694" s="74">
        <f>SUM(T686:T693)</f>
        <v>36</v>
      </c>
      <c r="U694" s="74">
        <f>SUM(U686:U693)</f>
        <v>81</v>
      </c>
      <c r="V694" s="74">
        <f>SUM(V686:V693)</f>
        <v>40</v>
      </c>
      <c r="W694" s="74">
        <f>SUM(W686:W693)</f>
        <v>149</v>
      </c>
      <c r="X694" s="74">
        <f>SUM(X686:X693)</f>
        <v>520</v>
      </c>
      <c r="Y694" s="53">
        <f t="shared" si="98"/>
        <v>306</v>
      </c>
      <c r="BR694" s="2"/>
      <c r="BV694" s="2"/>
    </row>
    <row r="700" spans="1:74" ht="38.25">
      <c r="A700" s="139" t="s">
        <v>5988</v>
      </c>
      <c r="B700" s="139" t="s">
        <v>26</v>
      </c>
      <c r="C700" s="139" t="s">
        <v>5960</v>
      </c>
      <c r="D700" s="139" t="s">
        <v>5961</v>
      </c>
      <c r="E700" s="139" t="s">
        <v>5962</v>
      </c>
      <c r="F700" s="139" t="s">
        <v>5963</v>
      </c>
      <c r="G700" s="139" t="s">
        <v>5964</v>
      </c>
      <c r="H700" s="139" t="s">
        <v>5965</v>
      </c>
      <c r="I700" s="139" t="s">
        <v>5966</v>
      </c>
      <c r="J700" s="23" t="s">
        <v>5968</v>
      </c>
      <c r="K700" s="24"/>
      <c r="L700" s="25" t="s">
        <v>6066</v>
      </c>
      <c r="S700" s="2" t="s">
        <v>5988</v>
      </c>
      <c r="AL700" s="1" t="s">
        <v>5970</v>
      </c>
      <c r="AM700" s="29" t="s">
        <v>5988</v>
      </c>
      <c r="AN700" s="30"/>
      <c r="AO700" s="30"/>
      <c r="AP700" s="30"/>
      <c r="BV700" s="2"/>
    </row>
    <row r="701" spans="1:74">
      <c r="A701" s="140" t="s">
        <v>6046</v>
      </c>
      <c r="B701" s="140" t="s">
        <v>49</v>
      </c>
      <c r="C701" s="141">
        <v>2</v>
      </c>
      <c r="D701" s="141">
        <v>1</v>
      </c>
      <c r="E701" s="86">
        <v>0</v>
      </c>
      <c r="F701" s="86">
        <v>1</v>
      </c>
      <c r="G701" s="59">
        <v>0</v>
      </c>
      <c r="H701" s="59">
        <v>0</v>
      </c>
      <c r="I701" s="59">
        <v>0</v>
      </c>
      <c r="J701" s="59">
        <f t="shared" ref="J701:J723" si="99">SUM(E701:I701)</f>
        <v>1</v>
      </c>
      <c r="K701" s="35"/>
      <c r="L701" s="36"/>
      <c r="S701" s="37" t="s">
        <v>5971</v>
      </c>
      <c r="T701" s="37" t="s">
        <v>39</v>
      </c>
      <c r="U701" s="37" t="s">
        <v>40</v>
      </c>
      <c r="V701" s="37" t="s">
        <v>41</v>
      </c>
      <c r="W701" s="37" t="s">
        <v>42</v>
      </c>
      <c r="X701" s="37" t="s">
        <v>43</v>
      </c>
      <c r="Y701" s="37" t="s">
        <v>44</v>
      </c>
      <c r="AL701" s="2" t="s">
        <v>5972</v>
      </c>
      <c r="AM701" s="30"/>
      <c r="AN701" s="30"/>
      <c r="AO701" s="30"/>
      <c r="AP701" s="30"/>
      <c r="BV701" s="2"/>
    </row>
    <row r="702" spans="1:74">
      <c r="A702" s="140" t="s">
        <v>6046</v>
      </c>
      <c r="B702" s="140" t="s">
        <v>38</v>
      </c>
      <c r="C702" s="141">
        <v>1</v>
      </c>
      <c r="D702" s="141">
        <v>1</v>
      </c>
      <c r="E702" s="86">
        <v>0</v>
      </c>
      <c r="F702" s="86">
        <v>1</v>
      </c>
      <c r="G702" s="59">
        <v>0</v>
      </c>
      <c r="H702" s="59">
        <v>0</v>
      </c>
      <c r="I702" s="59">
        <v>0</v>
      </c>
      <c r="J702" s="59">
        <f t="shared" si="99"/>
        <v>1</v>
      </c>
      <c r="K702" s="35"/>
      <c r="L702" s="36">
        <v>2</v>
      </c>
      <c r="S702" s="37" t="s">
        <v>6039</v>
      </c>
      <c r="T702" s="37">
        <v>0</v>
      </c>
      <c r="U702" s="37">
        <v>2</v>
      </c>
      <c r="V702" s="37">
        <v>0</v>
      </c>
      <c r="W702" s="37">
        <v>0</v>
      </c>
      <c r="X702" s="37">
        <v>0</v>
      </c>
      <c r="Y702" s="37">
        <f t="shared" ref="Y702:Y710" si="100">SUM(T702:X702)</f>
        <v>2</v>
      </c>
      <c r="AL702" s="2" t="s">
        <v>5974</v>
      </c>
      <c r="AM702" s="30"/>
      <c r="AN702" s="30"/>
      <c r="AO702" s="30"/>
      <c r="AP702" s="30"/>
      <c r="BV702" s="2"/>
    </row>
    <row r="703" spans="1:74">
      <c r="A703" s="142" t="s">
        <v>55</v>
      </c>
      <c r="B703" s="142" t="s">
        <v>46</v>
      </c>
      <c r="C703" s="143">
        <v>2</v>
      </c>
      <c r="D703" s="143">
        <v>2</v>
      </c>
      <c r="E703" s="58">
        <v>0</v>
      </c>
      <c r="F703" s="58">
        <v>2</v>
      </c>
      <c r="G703" s="58">
        <v>0</v>
      </c>
      <c r="H703" s="58">
        <v>0</v>
      </c>
      <c r="I703" s="58">
        <v>0</v>
      </c>
      <c r="J703" s="58">
        <f t="shared" si="99"/>
        <v>2</v>
      </c>
      <c r="K703" s="112"/>
      <c r="L703" s="113">
        <v>2</v>
      </c>
      <c r="S703" s="37" t="s">
        <v>6040</v>
      </c>
      <c r="T703" s="37">
        <v>0</v>
      </c>
      <c r="U703" s="37">
        <v>2</v>
      </c>
      <c r="V703" s="37">
        <v>0</v>
      </c>
      <c r="W703" s="37">
        <v>0</v>
      </c>
      <c r="X703" s="37">
        <v>0</v>
      </c>
      <c r="Y703" s="37">
        <f t="shared" si="100"/>
        <v>2</v>
      </c>
      <c r="AM703" s="30"/>
      <c r="AN703" s="30"/>
      <c r="AO703" s="30"/>
      <c r="AP703" s="30"/>
      <c r="BV703" s="2"/>
    </row>
    <row r="704" spans="1:74">
      <c r="A704" s="142" t="s">
        <v>55</v>
      </c>
      <c r="B704" s="142" t="s">
        <v>49</v>
      </c>
      <c r="C704" s="143">
        <v>1</v>
      </c>
      <c r="D704" s="143">
        <v>0</v>
      </c>
      <c r="E704" s="58">
        <v>0</v>
      </c>
      <c r="F704" s="58">
        <v>0</v>
      </c>
      <c r="G704" s="58">
        <v>0</v>
      </c>
      <c r="H704" s="58">
        <v>0</v>
      </c>
      <c r="I704" s="58">
        <v>0</v>
      </c>
      <c r="J704" s="58">
        <f t="shared" si="99"/>
        <v>0</v>
      </c>
      <c r="K704" s="112"/>
      <c r="L704" s="113"/>
      <c r="S704" s="37" t="s">
        <v>6041</v>
      </c>
      <c r="T704" s="37">
        <v>0</v>
      </c>
      <c r="U704" s="37">
        <v>2</v>
      </c>
      <c r="V704" s="37">
        <v>0</v>
      </c>
      <c r="W704" s="37">
        <v>0</v>
      </c>
      <c r="X704" s="37">
        <v>0</v>
      </c>
      <c r="Y704" s="37">
        <f t="shared" si="100"/>
        <v>2</v>
      </c>
      <c r="AL704" s="2" t="s">
        <v>48</v>
      </c>
      <c r="AM704" s="2" t="s">
        <v>5978</v>
      </c>
      <c r="AN704" s="2" t="s">
        <v>5979</v>
      </c>
      <c r="AO704" s="2" t="s">
        <v>5980</v>
      </c>
      <c r="AP704" s="2" t="s">
        <v>5981</v>
      </c>
      <c r="AQ704" s="2" t="s">
        <v>5982</v>
      </c>
      <c r="AR704" s="2" t="s">
        <v>5983</v>
      </c>
      <c r="AS704" s="2" t="s">
        <v>5984</v>
      </c>
      <c r="AT704" s="51" t="s">
        <v>5985</v>
      </c>
      <c r="AU704" s="51" t="s">
        <v>5986</v>
      </c>
      <c r="AV704" s="2" t="s">
        <v>5987</v>
      </c>
      <c r="AW704" s="2" t="s">
        <v>5988</v>
      </c>
      <c r="BV704" s="2"/>
    </row>
    <row r="705" spans="1:74">
      <c r="A705" s="140" t="s">
        <v>6047</v>
      </c>
      <c r="B705" s="140" t="s">
        <v>46</v>
      </c>
      <c r="C705" s="141">
        <v>2</v>
      </c>
      <c r="D705" s="141">
        <v>2</v>
      </c>
      <c r="E705" s="86">
        <v>0</v>
      </c>
      <c r="F705" s="86">
        <v>2</v>
      </c>
      <c r="G705" s="59">
        <v>0</v>
      </c>
      <c r="H705" s="59">
        <v>0</v>
      </c>
      <c r="I705" s="59">
        <v>0</v>
      </c>
      <c r="J705" s="59">
        <f t="shared" si="99"/>
        <v>2</v>
      </c>
      <c r="K705" s="35"/>
      <c r="L705" s="36">
        <v>2</v>
      </c>
      <c r="S705" s="37" t="s">
        <v>6042</v>
      </c>
      <c r="T705" s="37">
        <v>0</v>
      </c>
      <c r="U705" s="37">
        <v>2</v>
      </c>
      <c r="V705" s="37">
        <v>0</v>
      </c>
      <c r="W705" s="37">
        <v>1</v>
      </c>
      <c r="X705" s="37">
        <v>0</v>
      </c>
      <c r="Y705" s="37">
        <f t="shared" si="100"/>
        <v>3</v>
      </c>
      <c r="AL705" s="2" t="s">
        <v>6006</v>
      </c>
      <c r="AM705" s="30">
        <v>0</v>
      </c>
      <c r="AN705" s="30">
        <v>0</v>
      </c>
      <c r="AO705" s="30">
        <v>0</v>
      </c>
      <c r="AP705" s="30">
        <v>0</v>
      </c>
      <c r="AQ705" s="30">
        <v>0</v>
      </c>
      <c r="AR705" s="30">
        <v>0</v>
      </c>
      <c r="AS705" s="30">
        <v>0</v>
      </c>
      <c r="AT705" s="29">
        <v>0</v>
      </c>
      <c r="AU705" s="29">
        <v>0</v>
      </c>
      <c r="AV705" s="30">
        <v>0</v>
      </c>
      <c r="AW705" s="30">
        <v>0</v>
      </c>
      <c r="BV705" s="2"/>
    </row>
    <row r="706" spans="1:74">
      <c r="A706" s="155" t="s">
        <v>6047</v>
      </c>
      <c r="B706" s="155" t="s">
        <v>49</v>
      </c>
      <c r="C706" s="156">
        <v>1</v>
      </c>
      <c r="D706" s="156">
        <v>0</v>
      </c>
      <c r="E706" s="59">
        <v>0</v>
      </c>
      <c r="F706" s="59">
        <v>0</v>
      </c>
      <c r="G706" s="59">
        <v>0</v>
      </c>
      <c r="H706" s="59">
        <v>0</v>
      </c>
      <c r="I706" s="59">
        <v>0</v>
      </c>
      <c r="J706" s="59">
        <f t="shared" si="99"/>
        <v>0</v>
      </c>
      <c r="K706" s="35"/>
      <c r="L706" s="36"/>
      <c r="S706" s="37" t="s">
        <v>5973</v>
      </c>
      <c r="T706" s="37">
        <v>2</v>
      </c>
      <c r="U706" s="37">
        <v>11</v>
      </c>
      <c r="V706" s="37">
        <v>1</v>
      </c>
      <c r="W706" s="37">
        <v>26</v>
      </c>
      <c r="X706" s="37">
        <v>0</v>
      </c>
      <c r="Y706" s="37">
        <f t="shared" si="100"/>
        <v>40</v>
      </c>
      <c r="AL706" s="2" t="s">
        <v>6008</v>
      </c>
      <c r="AM706" s="30">
        <v>0</v>
      </c>
      <c r="AN706" s="30">
        <v>0</v>
      </c>
      <c r="AO706" s="30">
        <v>0</v>
      </c>
      <c r="AP706" s="30">
        <v>0</v>
      </c>
      <c r="AQ706" s="30">
        <v>0</v>
      </c>
      <c r="AR706" s="30">
        <v>0</v>
      </c>
      <c r="AS706" s="30">
        <v>0</v>
      </c>
      <c r="AT706" s="29">
        <v>0</v>
      </c>
      <c r="AU706" s="29">
        <v>0</v>
      </c>
      <c r="AV706" s="30">
        <v>0</v>
      </c>
      <c r="AW706" s="30">
        <v>0</v>
      </c>
      <c r="BV706" s="2"/>
    </row>
    <row r="707" spans="1:74">
      <c r="A707" s="142" t="s">
        <v>54</v>
      </c>
      <c r="B707" s="142" t="s">
        <v>46</v>
      </c>
      <c r="C707" s="143">
        <v>2</v>
      </c>
      <c r="D707" s="143">
        <v>2</v>
      </c>
      <c r="E707" s="58">
        <v>0</v>
      </c>
      <c r="F707" s="58">
        <v>2</v>
      </c>
      <c r="G707" s="58">
        <v>0</v>
      </c>
      <c r="H707" s="58">
        <v>0</v>
      </c>
      <c r="I707" s="58">
        <v>0</v>
      </c>
      <c r="J707" s="58">
        <f t="shared" si="99"/>
        <v>2</v>
      </c>
      <c r="K707" s="112"/>
      <c r="L707" s="113"/>
      <c r="S707" s="37" t="s">
        <v>5976</v>
      </c>
      <c r="T707" s="37">
        <v>3</v>
      </c>
      <c r="U707" s="37">
        <v>27</v>
      </c>
      <c r="V707" s="37">
        <v>4</v>
      </c>
      <c r="W707" s="37">
        <v>42</v>
      </c>
      <c r="X707" s="37">
        <v>568</v>
      </c>
      <c r="Y707" s="37">
        <f t="shared" si="100"/>
        <v>644</v>
      </c>
      <c r="AL707" s="2" t="s">
        <v>6010</v>
      </c>
      <c r="AM707" s="30">
        <v>0</v>
      </c>
      <c r="AN707" s="30">
        <v>0</v>
      </c>
      <c r="AO707" s="30">
        <v>0</v>
      </c>
      <c r="AP707" s="30">
        <v>0</v>
      </c>
      <c r="AQ707" s="30">
        <v>0</v>
      </c>
      <c r="AR707" s="30">
        <v>0</v>
      </c>
      <c r="AS707" s="30">
        <v>0</v>
      </c>
      <c r="AT707" s="29">
        <v>0</v>
      </c>
      <c r="AU707" s="29">
        <v>0</v>
      </c>
      <c r="AV707" s="30">
        <v>0</v>
      </c>
      <c r="AW707" s="30">
        <v>0</v>
      </c>
      <c r="BV707" s="2"/>
    </row>
    <row r="708" spans="1:74">
      <c r="A708" s="142" t="s">
        <v>54</v>
      </c>
      <c r="B708" s="142" t="s">
        <v>49</v>
      </c>
      <c r="C708" s="143">
        <v>1</v>
      </c>
      <c r="D708" s="143">
        <v>0</v>
      </c>
      <c r="E708" s="58">
        <v>0</v>
      </c>
      <c r="F708" s="58">
        <v>0</v>
      </c>
      <c r="G708" s="58">
        <v>0</v>
      </c>
      <c r="H708" s="58">
        <v>0</v>
      </c>
      <c r="I708" s="58">
        <v>0</v>
      </c>
      <c r="J708" s="58">
        <f t="shared" si="99"/>
        <v>0</v>
      </c>
      <c r="K708" s="112"/>
      <c r="L708" s="113"/>
      <c r="S708" s="37" t="s">
        <v>5977</v>
      </c>
      <c r="T708" s="37">
        <v>37</v>
      </c>
      <c r="U708" s="37">
        <v>82</v>
      </c>
      <c r="V708" s="37">
        <v>56</v>
      </c>
      <c r="W708" s="37">
        <v>127</v>
      </c>
      <c r="X708" s="37">
        <v>10</v>
      </c>
      <c r="Y708" s="37">
        <f t="shared" si="100"/>
        <v>312</v>
      </c>
      <c r="AL708" s="2" t="s">
        <v>6011</v>
      </c>
      <c r="AM708" s="30">
        <v>0</v>
      </c>
      <c r="AN708" s="30">
        <v>0</v>
      </c>
      <c r="AO708" s="30">
        <v>0</v>
      </c>
      <c r="AP708" s="30">
        <v>0</v>
      </c>
      <c r="AQ708" s="30">
        <v>0</v>
      </c>
      <c r="AR708" s="30">
        <v>0</v>
      </c>
      <c r="AS708" s="30">
        <v>0</v>
      </c>
      <c r="AT708" s="29">
        <v>0</v>
      </c>
      <c r="AU708" s="29">
        <v>0</v>
      </c>
      <c r="AV708" s="30">
        <v>0</v>
      </c>
      <c r="AW708" s="30">
        <v>0</v>
      </c>
      <c r="BV708" s="2"/>
    </row>
    <row r="709" spans="1:74">
      <c r="A709" s="142" t="s">
        <v>54</v>
      </c>
      <c r="B709" s="142" t="s">
        <v>38</v>
      </c>
      <c r="C709" s="143">
        <v>1</v>
      </c>
      <c r="D709" s="143">
        <v>1</v>
      </c>
      <c r="E709" s="58">
        <v>0</v>
      </c>
      <c r="F709" s="58">
        <v>0</v>
      </c>
      <c r="G709" s="58">
        <v>0</v>
      </c>
      <c r="H709" s="58">
        <v>1</v>
      </c>
      <c r="I709" s="58">
        <v>0</v>
      </c>
      <c r="J709" s="58">
        <f t="shared" si="99"/>
        <v>1</v>
      </c>
      <c r="K709" s="112"/>
      <c r="L709" s="113">
        <v>3</v>
      </c>
      <c r="S709" s="37" t="s">
        <v>6005</v>
      </c>
      <c r="T709" s="37">
        <v>0</v>
      </c>
      <c r="U709" s="37">
        <v>6</v>
      </c>
      <c r="V709" s="37">
        <v>0</v>
      </c>
      <c r="W709" s="37">
        <v>2</v>
      </c>
      <c r="X709" s="37">
        <v>0</v>
      </c>
      <c r="Y709" s="37">
        <f t="shared" si="100"/>
        <v>8</v>
      </c>
      <c r="AM709" s="30"/>
      <c r="AN709" s="30"/>
      <c r="AO709" s="30"/>
      <c r="AP709" s="30"/>
      <c r="AQ709" s="30"/>
      <c r="AR709" s="30"/>
      <c r="AS709" s="30"/>
      <c r="AT709" s="151"/>
      <c r="AU709" s="151"/>
      <c r="BV709" s="2"/>
    </row>
    <row r="710" spans="1:74">
      <c r="A710" s="140" t="s">
        <v>37</v>
      </c>
      <c r="B710" s="140" t="s">
        <v>46</v>
      </c>
      <c r="C710" s="141">
        <v>3</v>
      </c>
      <c r="D710" s="141">
        <v>3</v>
      </c>
      <c r="E710" s="86">
        <v>0</v>
      </c>
      <c r="F710" s="86">
        <v>2</v>
      </c>
      <c r="G710" s="59">
        <v>0</v>
      </c>
      <c r="H710" s="59">
        <v>1</v>
      </c>
      <c r="I710" s="59">
        <v>0</v>
      </c>
      <c r="J710" s="59">
        <f t="shared" si="99"/>
        <v>3</v>
      </c>
      <c r="K710" s="35"/>
      <c r="L710" s="36"/>
      <c r="T710" s="2">
        <f>SUM(T702:T709)</f>
        <v>42</v>
      </c>
      <c r="U710" s="2">
        <f>SUM(U702:U709)</f>
        <v>134</v>
      </c>
      <c r="V710" s="2">
        <f>SUM(V702:V709)</f>
        <v>61</v>
      </c>
      <c r="W710" s="2">
        <f>SUM(W702:W709)</f>
        <v>198</v>
      </c>
      <c r="X710" s="2">
        <f>SUM(X702:X709)</f>
        <v>578</v>
      </c>
      <c r="Y710" s="37">
        <f t="shared" si="100"/>
        <v>1013</v>
      </c>
      <c r="AT710" s="51"/>
      <c r="AU710" s="51"/>
      <c r="BV710" s="2"/>
    </row>
    <row r="711" spans="1:74">
      <c r="A711" s="140" t="s">
        <v>37</v>
      </c>
      <c r="B711" s="140" t="s">
        <v>49</v>
      </c>
      <c r="C711" s="141">
        <v>3</v>
      </c>
      <c r="D711" s="141">
        <v>1</v>
      </c>
      <c r="E711" s="86">
        <v>0</v>
      </c>
      <c r="F711" s="86">
        <v>0</v>
      </c>
      <c r="G711" s="59">
        <v>0</v>
      </c>
      <c r="H711" s="59">
        <v>1</v>
      </c>
      <c r="I711" s="59">
        <v>0</v>
      </c>
      <c r="J711" s="59">
        <f t="shared" si="99"/>
        <v>1</v>
      </c>
      <c r="K711" s="35"/>
      <c r="L711" s="36"/>
      <c r="AL711" s="2" t="s">
        <v>48</v>
      </c>
      <c r="AM711" s="2" t="s">
        <v>6021</v>
      </c>
      <c r="AN711" s="2" t="s">
        <v>5979</v>
      </c>
      <c r="AO711" s="2" t="s">
        <v>5980</v>
      </c>
      <c r="AP711" s="2" t="s">
        <v>5981</v>
      </c>
      <c r="AQ711" s="2" t="s">
        <v>5982</v>
      </c>
      <c r="AR711" s="2" t="s">
        <v>5983</v>
      </c>
      <c r="AS711" s="2" t="s">
        <v>5984</v>
      </c>
      <c r="AT711" s="51" t="s">
        <v>5985</v>
      </c>
      <c r="AU711" s="51" t="s">
        <v>5986</v>
      </c>
      <c r="AV711" s="2" t="s">
        <v>5987</v>
      </c>
      <c r="AW711" s="2" t="s">
        <v>5988</v>
      </c>
      <c r="BV711" s="2"/>
    </row>
    <row r="712" spans="1:74">
      <c r="A712" s="140" t="s">
        <v>37</v>
      </c>
      <c r="B712" s="140" t="s">
        <v>50</v>
      </c>
      <c r="C712" s="141">
        <v>1</v>
      </c>
      <c r="D712" s="141">
        <v>1</v>
      </c>
      <c r="E712" s="86">
        <v>0</v>
      </c>
      <c r="F712" s="86">
        <v>1</v>
      </c>
      <c r="G712" s="59">
        <v>0</v>
      </c>
      <c r="H712" s="59">
        <v>0</v>
      </c>
      <c r="I712" s="59">
        <v>0</v>
      </c>
      <c r="J712" s="59">
        <f t="shared" si="99"/>
        <v>1</v>
      </c>
      <c r="K712" s="35"/>
      <c r="L712" s="36"/>
      <c r="S712" s="37" t="s">
        <v>6014</v>
      </c>
      <c r="T712" s="37" t="s">
        <v>39</v>
      </c>
      <c r="U712" s="37" t="s">
        <v>40</v>
      </c>
      <c r="V712" s="37" t="s">
        <v>41</v>
      </c>
      <c r="W712" s="37" t="s">
        <v>42</v>
      </c>
      <c r="X712" s="37" t="s">
        <v>43</v>
      </c>
      <c r="Y712" s="37" t="s">
        <v>44</v>
      </c>
      <c r="AL712" s="2" t="s">
        <v>6015</v>
      </c>
      <c r="AM712" s="30">
        <v>3</v>
      </c>
      <c r="AN712" s="30">
        <v>0</v>
      </c>
      <c r="AO712" s="30">
        <v>1</v>
      </c>
      <c r="AP712" s="30">
        <v>1</v>
      </c>
      <c r="AQ712" s="30">
        <v>1</v>
      </c>
      <c r="AR712" s="30">
        <v>0</v>
      </c>
      <c r="AS712" s="30">
        <v>0</v>
      </c>
      <c r="AT712" s="29">
        <v>0</v>
      </c>
      <c r="AU712" s="29">
        <v>0</v>
      </c>
      <c r="AV712" s="30">
        <v>1</v>
      </c>
      <c r="AW712" s="30">
        <v>2</v>
      </c>
      <c r="BV712" s="2"/>
    </row>
    <row r="713" spans="1:74">
      <c r="A713" s="140" t="s">
        <v>37</v>
      </c>
      <c r="B713" s="140" t="s">
        <v>38</v>
      </c>
      <c r="C713" s="141">
        <v>35</v>
      </c>
      <c r="D713" s="141">
        <v>35</v>
      </c>
      <c r="E713" s="86">
        <v>2</v>
      </c>
      <c r="F713" s="144">
        <v>8</v>
      </c>
      <c r="G713" s="59">
        <v>1</v>
      </c>
      <c r="H713" s="59">
        <v>24</v>
      </c>
      <c r="I713" s="59">
        <v>0</v>
      </c>
      <c r="J713" s="59">
        <f t="shared" si="99"/>
        <v>35</v>
      </c>
      <c r="K713" s="35"/>
      <c r="L713" s="36">
        <v>40</v>
      </c>
      <c r="S713" s="37" t="s">
        <v>6039</v>
      </c>
      <c r="T713" s="37">
        <v>0</v>
      </c>
      <c r="U713" s="37">
        <v>0</v>
      </c>
      <c r="V713" s="37">
        <v>0</v>
      </c>
      <c r="W713" s="37">
        <v>0</v>
      </c>
      <c r="X713" s="37">
        <v>0</v>
      </c>
      <c r="Y713" s="37">
        <f t="shared" ref="Y713:Y721" si="101">SUM(T713:X713)</f>
        <v>0</v>
      </c>
      <c r="AL713" s="2" t="s">
        <v>6016</v>
      </c>
      <c r="AM713" s="30">
        <v>3</v>
      </c>
      <c r="AN713" s="30">
        <v>3</v>
      </c>
      <c r="AO713" s="30">
        <v>1</v>
      </c>
      <c r="AP713" s="30">
        <v>1</v>
      </c>
      <c r="AQ713" s="30">
        <v>1</v>
      </c>
      <c r="AR713" s="30">
        <v>0</v>
      </c>
      <c r="AS713" s="30">
        <v>0</v>
      </c>
      <c r="AT713" s="29">
        <v>0</v>
      </c>
      <c r="AU713" s="29">
        <v>1</v>
      </c>
      <c r="AV713" s="30">
        <v>1</v>
      </c>
      <c r="AW713" s="30">
        <v>0</v>
      </c>
      <c r="BP713" s="2" t="s">
        <v>6067</v>
      </c>
      <c r="BQ713" s="3" t="s">
        <v>6068</v>
      </c>
      <c r="BR713" s="2" t="s">
        <v>6069</v>
      </c>
      <c r="BS713" s="2" t="s">
        <v>6070</v>
      </c>
      <c r="BT713" s="3" t="s">
        <v>6071</v>
      </c>
      <c r="BU713" s="2" t="s">
        <v>6021</v>
      </c>
      <c r="BV713" s="2"/>
    </row>
    <row r="714" spans="1:74">
      <c r="A714" s="142" t="s">
        <v>45</v>
      </c>
      <c r="B714" s="142" t="s">
        <v>46</v>
      </c>
      <c r="C714" s="143">
        <v>34</v>
      </c>
      <c r="D714" s="143">
        <v>33</v>
      </c>
      <c r="E714" s="58">
        <v>2</v>
      </c>
      <c r="F714" s="58">
        <v>9</v>
      </c>
      <c r="G714" s="58">
        <v>1</v>
      </c>
      <c r="H714" s="58">
        <v>21</v>
      </c>
      <c r="I714" s="58">
        <v>0</v>
      </c>
      <c r="J714" s="58">
        <f t="shared" si="99"/>
        <v>33</v>
      </c>
      <c r="K714" s="112"/>
      <c r="L714" s="113"/>
      <c r="S714" s="37" t="s">
        <v>6040</v>
      </c>
      <c r="T714" s="53">
        <v>0</v>
      </c>
      <c r="U714" s="53">
        <v>2</v>
      </c>
      <c r="V714" s="53">
        <v>0</v>
      </c>
      <c r="W714" s="53">
        <v>0</v>
      </c>
      <c r="X714" s="53">
        <v>0</v>
      </c>
      <c r="Y714" s="37">
        <f t="shared" si="101"/>
        <v>2</v>
      </c>
      <c r="AL714" s="2" t="s">
        <v>6017</v>
      </c>
      <c r="AM714" s="30">
        <v>10</v>
      </c>
      <c r="AN714" s="30">
        <v>3</v>
      </c>
      <c r="AO714" s="30">
        <v>5</v>
      </c>
      <c r="AP714" s="30">
        <v>3</v>
      </c>
      <c r="AQ714" s="30">
        <v>2</v>
      </c>
      <c r="AR714" s="30">
        <v>0</v>
      </c>
      <c r="AS714" s="30">
        <v>0</v>
      </c>
      <c r="AT714" s="29">
        <v>0</v>
      </c>
      <c r="AU714" s="29">
        <v>1</v>
      </c>
      <c r="AV714" s="30">
        <v>1</v>
      </c>
      <c r="AW714" s="30">
        <v>0</v>
      </c>
      <c r="BP714" s="2" t="s">
        <v>6072</v>
      </c>
      <c r="BQ714" s="3" t="s">
        <v>6073</v>
      </c>
      <c r="BR714" s="2" t="s">
        <v>5981</v>
      </c>
      <c r="BS714" s="2" t="s">
        <v>6074</v>
      </c>
      <c r="BT714" s="3" t="s">
        <v>6075</v>
      </c>
      <c r="BU714" s="2" t="s">
        <v>5982</v>
      </c>
      <c r="BV714" s="2"/>
    </row>
    <row r="715" spans="1:74">
      <c r="A715" s="142" t="s">
        <v>45</v>
      </c>
      <c r="B715" s="142" t="s">
        <v>49</v>
      </c>
      <c r="C715" s="143">
        <v>94</v>
      </c>
      <c r="D715" s="143">
        <v>93</v>
      </c>
      <c r="E715" s="58">
        <v>0</v>
      </c>
      <c r="F715" s="58">
        <v>0</v>
      </c>
      <c r="G715" s="58">
        <v>0</v>
      </c>
      <c r="H715" s="58">
        <v>0</v>
      </c>
      <c r="I715" s="58">
        <v>93</v>
      </c>
      <c r="J715" s="58">
        <f t="shared" si="99"/>
        <v>93</v>
      </c>
      <c r="K715" s="112"/>
      <c r="L715" s="113"/>
      <c r="S715" s="37" t="s">
        <v>6041</v>
      </c>
      <c r="T715" s="37">
        <v>0</v>
      </c>
      <c r="U715" s="37">
        <v>2</v>
      </c>
      <c r="V715" s="37">
        <v>0</v>
      </c>
      <c r="W715" s="37">
        <v>0</v>
      </c>
      <c r="X715" s="37">
        <v>0</v>
      </c>
      <c r="Y715" s="37">
        <f t="shared" si="101"/>
        <v>2</v>
      </c>
      <c r="AL715" s="2" t="s">
        <v>6018</v>
      </c>
      <c r="AM715" s="30">
        <v>51</v>
      </c>
      <c r="AN715" s="30">
        <v>46</v>
      </c>
      <c r="AO715" s="30">
        <v>37</v>
      </c>
      <c r="AP715" s="30">
        <v>28</v>
      </c>
      <c r="AQ715" s="30">
        <v>23</v>
      </c>
      <c r="AR715" s="30">
        <v>12</v>
      </c>
      <c r="AS715" s="30">
        <v>18</v>
      </c>
      <c r="AT715" s="29">
        <v>8</v>
      </c>
      <c r="AU715" s="29">
        <v>10</v>
      </c>
      <c r="AV715" s="30">
        <v>4</v>
      </c>
      <c r="AW715" s="30">
        <v>1</v>
      </c>
      <c r="BP715" s="2" t="s">
        <v>6076</v>
      </c>
      <c r="BQ715" s="3" t="s">
        <v>6077</v>
      </c>
      <c r="BR715" s="2" t="s">
        <v>5986</v>
      </c>
      <c r="BS715" s="2" t="s">
        <v>6078</v>
      </c>
      <c r="BT715" s="3" t="s">
        <v>6079</v>
      </c>
      <c r="BU715" s="2" t="s">
        <v>5987</v>
      </c>
      <c r="BV715" s="2"/>
    </row>
    <row r="716" spans="1:74">
      <c r="A716" s="142" t="s">
        <v>45</v>
      </c>
      <c r="B716" s="142" t="s">
        <v>38</v>
      </c>
      <c r="C716" s="143">
        <v>520</v>
      </c>
      <c r="D716" s="143">
        <v>518</v>
      </c>
      <c r="E716" s="58">
        <v>1</v>
      </c>
      <c r="F716" s="58">
        <v>18</v>
      </c>
      <c r="G716" s="58">
        <v>3</v>
      </c>
      <c r="H716" s="58">
        <v>21</v>
      </c>
      <c r="I716" s="58">
        <v>475</v>
      </c>
      <c r="J716" s="58">
        <f t="shared" si="99"/>
        <v>518</v>
      </c>
      <c r="K716" s="112"/>
      <c r="L716" s="113">
        <v>644</v>
      </c>
      <c r="S716" s="37" t="s">
        <v>6042</v>
      </c>
      <c r="T716" s="53">
        <v>0</v>
      </c>
      <c r="U716" s="53">
        <v>2</v>
      </c>
      <c r="V716" s="53">
        <v>0</v>
      </c>
      <c r="W716" s="53">
        <v>0</v>
      </c>
      <c r="X716" s="53">
        <v>0</v>
      </c>
      <c r="Y716" s="37">
        <f t="shared" si="101"/>
        <v>2</v>
      </c>
      <c r="AL716" s="2" t="s">
        <v>6019</v>
      </c>
      <c r="AM716" s="30">
        <v>713</v>
      </c>
      <c r="AN716" s="30">
        <v>352</v>
      </c>
      <c r="AO716" s="30">
        <v>266</v>
      </c>
      <c r="AP716" s="30">
        <v>249</v>
      </c>
      <c r="AQ716" s="30">
        <v>156</v>
      </c>
      <c r="AR716" s="30">
        <v>84</v>
      </c>
      <c r="AS716" s="30">
        <v>62</v>
      </c>
      <c r="AT716" s="29">
        <v>82</v>
      </c>
      <c r="AU716" s="29">
        <v>42</v>
      </c>
      <c r="AV716" s="30">
        <v>52</v>
      </c>
      <c r="AW716" s="30">
        <v>37</v>
      </c>
      <c r="BP716" s="2" t="s">
        <v>6080</v>
      </c>
      <c r="BQ716" s="3" t="s">
        <v>6081</v>
      </c>
      <c r="BR716" s="2" t="s">
        <v>5992</v>
      </c>
      <c r="BS716" s="2" t="s">
        <v>6082</v>
      </c>
      <c r="BT716" s="3" t="s">
        <v>6083</v>
      </c>
      <c r="BU716" s="2" t="s">
        <v>5993</v>
      </c>
      <c r="BV716" s="2"/>
    </row>
    <row r="717" spans="1:74">
      <c r="A717" s="140" t="s">
        <v>47</v>
      </c>
      <c r="B717" s="140" t="s">
        <v>46</v>
      </c>
      <c r="C717" s="141">
        <v>70</v>
      </c>
      <c r="D717" s="141">
        <v>69</v>
      </c>
      <c r="E717" s="86">
        <v>3</v>
      </c>
      <c r="F717" s="86">
        <v>22</v>
      </c>
      <c r="G717" s="59">
        <v>4</v>
      </c>
      <c r="H717" s="59">
        <v>40</v>
      </c>
      <c r="I717" s="59">
        <v>0</v>
      </c>
      <c r="J717" s="59">
        <f t="shared" si="99"/>
        <v>69</v>
      </c>
      <c r="K717" s="35"/>
      <c r="L717" s="36"/>
      <c r="S717" s="37" t="s">
        <v>5973</v>
      </c>
      <c r="T717" s="37">
        <v>0</v>
      </c>
      <c r="U717" s="37">
        <v>2</v>
      </c>
      <c r="V717" s="37">
        <v>0</v>
      </c>
      <c r="W717" s="37">
        <v>1</v>
      </c>
      <c r="X717" s="37">
        <v>0</v>
      </c>
      <c r="Y717" s="37">
        <f t="shared" si="101"/>
        <v>3</v>
      </c>
      <c r="AL717" s="2" t="s">
        <v>6012</v>
      </c>
      <c r="AM717" s="30">
        <v>364</v>
      </c>
      <c r="AN717" s="30">
        <v>349</v>
      </c>
      <c r="AO717" s="30">
        <v>510</v>
      </c>
      <c r="AP717" s="30">
        <v>535</v>
      </c>
      <c r="AQ717" s="30">
        <v>579</v>
      </c>
      <c r="AR717" s="30">
        <v>91</v>
      </c>
      <c r="AS717" s="30">
        <v>181</v>
      </c>
      <c r="AT717" s="29">
        <v>166</v>
      </c>
      <c r="AU717" s="29">
        <v>123</v>
      </c>
      <c r="AV717" s="30">
        <v>6</v>
      </c>
      <c r="AW717" s="30">
        <v>0</v>
      </c>
      <c r="BV717" s="2"/>
    </row>
    <row r="718" spans="1:74">
      <c r="A718" s="140" t="s">
        <v>47</v>
      </c>
      <c r="B718" s="140" t="s">
        <v>49</v>
      </c>
      <c r="C718" s="141">
        <v>72</v>
      </c>
      <c r="D718" s="141">
        <v>44</v>
      </c>
      <c r="E718" s="86">
        <v>0</v>
      </c>
      <c r="F718" s="86">
        <v>3</v>
      </c>
      <c r="G718" s="59">
        <v>0</v>
      </c>
      <c r="H718" s="59">
        <v>41</v>
      </c>
      <c r="I718" s="59">
        <v>0</v>
      </c>
      <c r="J718" s="59">
        <f t="shared" si="99"/>
        <v>44</v>
      </c>
      <c r="K718" s="35"/>
      <c r="L718" s="36"/>
      <c r="S718" s="37" t="s">
        <v>5976</v>
      </c>
      <c r="T718" s="37">
        <v>2</v>
      </c>
      <c r="U718" s="37">
        <v>9</v>
      </c>
      <c r="V718" s="37">
        <v>1</v>
      </c>
      <c r="W718" s="37">
        <v>21</v>
      </c>
      <c r="X718" s="37">
        <v>0</v>
      </c>
      <c r="Y718" s="37">
        <f t="shared" si="101"/>
        <v>33</v>
      </c>
      <c r="AL718" s="2" t="s">
        <v>6020</v>
      </c>
      <c r="AM718" s="30">
        <v>1</v>
      </c>
      <c r="AN718" s="30">
        <v>28</v>
      </c>
      <c r="AO718" s="30">
        <v>72</v>
      </c>
      <c r="AP718" s="30">
        <v>273</v>
      </c>
      <c r="AQ718" s="30">
        <v>355</v>
      </c>
      <c r="AR718" s="30">
        <v>161</v>
      </c>
      <c r="AS718" s="30">
        <v>145</v>
      </c>
      <c r="AT718" s="29">
        <v>92</v>
      </c>
      <c r="AU718" s="29">
        <v>72</v>
      </c>
      <c r="AV718" s="30">
        <v>60</v>
      </c>
      <c r="AW718" s="30">
        <v>43</v>
      </c>
      <c r="BV718" s="2"/>
    </row>
    <row r="719" spans="1:74">
      <c r="A719" s="140" t="s">
        <v>47</v>
      </c>
      <c r="B719" s="140" t="s">
        <v>50</v>
      </c>
      <c r="C719" s="141">
        <v>2</v>
      </c>
      <c r="D719" s="141">
        <v>2</v>
      </c>
      <c r="E719" s="86">
        <v>0</v>
      </c>
      <c r="F719" s="86">
        <v>2</v>
      </c>
      <c r="G719" s="59">
        <v>0</v>
      </c>
      <c r="H719" s="59">
        <v>0</v>
      </c>
      <c r="I719" s="59">
        <v>0</v>
      </c>
      <c r="J719" s="59">
        <f t="shared" si="99"/>
        <v>2</v>
      </c>
      <c r="K719" s="35"/>
      <c r="L719" s="36"/>
      <c r="S719" s="37" t="s">
        <v>5977</v>
      </c>
      <c r="T719" s="53">
        <v>3</v>
      </c>
      <c r="U719" s="53">
        <v>22</v>
      </c>
      <c r="V719" s="53">
        <v>4</v>
      </c>
      <c r="W719" s="53">
        <v>40</v>
      </c>
      <c r="X719" s="53">
        <v>0</v>
      </c>
      <c r="Y719" s="37">
        <f t="shared" si="101"/>
        <v>69</v>
      </c>
      <c r="AL719" s="2" t="s">
        <v>6013</v>
      </c>
      <c r="AM719" s="30">
        <v>0</v>
      </c>
      <c r="AN719" s="30">
        <v>0</v>
      </c>
      <c r="AO719" s="30">
        <v>0</v>
      </c>
      <c r="AP719" s="30">
        <v>0</v>
      </c>
      <c r="AQ719" s="30">
        <v>0</v>
      </c>
      <c r="AR719" s="30">
        <v>415</v>
      </c>
      <c r="AS719" s="30">
        <v>435</v>
      </c>
      <c r="AT719" s="29">
        <v>345</v>
      </c>
      <c r="AU719" s="29">
        <v>433</v>
      </c>
      <c r="AV719" s="30">
        <v>457</v>
      </c>
      <c r="AW719" s="30">
        <v>568</v>
      </c>
      <c r="BV719" s="2"/>
    </row>
    <row r="720" spans="1:74">
      <c r="A720" s="140" t="s">
        <v>47</v>
      </c>
      <c r="B720" s="140" t="s">
        <v>38</v>
      </c>
      <c r="C720" s="141">
        <v>200</v>
      </c>
      <c r="D720" s="141">
        <v>198</v>
      </c>
      <c r="E720" s="86">
        <v>34</v>
      </c>
      <c r="F720" s="86">
        <v>55</v>
      </c>
      <c r="G720" s="59">
        <v>52</v>
      </c>
      <c r="H720" s="59">
        <v>46</v>
      </c>
      <c r="I720" s="59">
        <v>10</v>
      </c>
      <c r="J720" s="59">
        <f t="shared" si="99"/>
        <v>197</v>
      </c>
      <c r="K720" s="35"/>
      <c r="L720" s="36">
        <v>312</v>
      </c>
      <c r="S720" s="37" t="s">
        <v>6005</v>
      </c>
      <c r="T720" s="53">
        <v>0</v>
      </c>
      <c r="U720" s="53">
        <v>1</v>
      </c>
      <c r="V720" s="53">
        <v>0</v>
      </c>
      <c r="W720" s="53">
        <v>0</v>
      </c>
      <c r="X720" s="53">
        <v>0</v>
      </c>
      <c r="Y720" s="37">
        <f t="shared" si="101"/>
        <v>1</v>
      </c>
      <c r="AL720" s="2" t="s">
        <v>6025</v>
      </c>
      <c r="AM720" s="30">
        <v>0</v>
      </c>
      <c r="AN720" s="30">
        <v>0</v>
      </c>
      <c r="AO720" s="30">
        <v>0</v>
      </c>
      <c r="AP720" s="30">
        <v>0</v>
      </c>
      <c r="AQ720" s="30">
        <v>2</v>
      </c>
      <c r="AR720" s="30">
        <v>15</v>
      </c>
      <c r="AS720" s="30">
        <v>39</v>
      </c>
      <c r="AT720" s="29">
        <v>174</v>
      </c>
      <c r="AU720" s="29">
        <v>257</v>
      </c>
      <c r="AV720" s="30">
        <v>409</v>
      </c>
      <c r="AW720" s="30">
        <v>233</v>
      </c>
      <c r="BV720" s="2"/>
    </row>
    <row r="721" spans="1:74">
      <c r="A721" s="142" t="s">
        <v>51</v>
      </c>
      <c r="B721" s="142" t="s">
        <v>46</v>
      </c>
      <c r="C721" s="143">
        <v>1</v>
      </c>
      <c r="D721" s="143">
        <v>1</v>
      </c>
      <c r="E721" s="58">
        <v>0</v>
      </c>
      <c r="F721" s="58">
        <v>1</v>
      </c>
      <c r="G721" s="58">
        <v>0</v>
      </c>
      <c r="H721" s="58">
        <v>0</v>
      </c>
      <c r="I721" s="58">
        <v>0</v>
      </c>
      <c r="J721" s="58">
        <f t="shared" si="99"/>
        <v>1</v>
      </c>
      <c r="K721" s="112"/>
      <c r="L721" s="113"/>
      <c r="S721" s="63"/>
      <c r="T721" s="74">
        <f>SUM(T713:T720)</f>
        <v>5</v>
      </c>
      <c r="U721" s="74">
        <f>SUM(U713:U720)</f>
        <v>40</v>
      </c>
      <c r="V721" s="74">
        <f>SUM(V713:V720)</f>
        <v>5</v>
      </c>
      <c r="W721" s="74">
        <f>SUM(W713:W720)</f>
        <v>62</v>
      </c>
      <c r="X721" s="74">
        <f>SUM(X713:X720)</f>
        <v>0</v>
      </c>
      <c r="Y721" s="37">
        <f t="shared" si="101"/>
        <v>112</v>
      </c>
      <c r="AL721" s="2" t="s">
        <v>6027</v>
      </c>
      <c r="AM721" s="30">
        <v>0</v>
      </c>
      <c r="AN721" s="30">
        <v>0</v>
      </c>
      <c r="AO721" s="30">
        <v>0</v>
      </c>
      <c r="AP721" s="30">
        <v>0</v>
      </c>
      <c r="AQ721" s="30">
        <v>0</v>
      </c>
      <c r="AR721" s="30">
        <v>0</v>
      </c>
      <c r="AS721" s="30">
        <v>0</v>
      </c>
      <c r="AT721" s="30">
        <v>0</v>
      </c>
      <c r="AU721" s="30">
        <v>0</v>
      </c>
      <c r="AV721" s="30">
        <v>2</v>
      </c>
      <c r="AW721" s="30">
        <v>10</v>
      </c>
      <c r="BV721" s="2"/>
    </row>
    <row r="722" spans="1:74">
      <c r="A722" s="145" t="s">
        <v>51</v>
      </c>
      <c r="B722" s="145" t="s">
        <v>49</v>
      </c>
      <c r="C722" s="143">
        <v>1</v>
      </c>
      <c r="D722" s="146">
        <v>1</v>
      </c>
      <c r="E722" s="148">
        <v>0</v>
      </c>
      <c r="F722" s="148">
        <v>1</v>
      </c>
      <c r="G722" s="58">
        <v>0</v>
      </c>
      <c r="H722" s="148">
        <v>0</v>
      </c>
      <c r="I722" s="58">
        <v>0</v>
      </c>
      <c r="J722" s="58">
        <f t="shared" si="99"/>
        <v>1</v>
      </c>
      <c r="K722" s="112"/>
      <c r="L722" s="113"/>
      <c r="S722" s="63"/>
      <c r="T722" s="74"/>
      <c r="U722" s="74"/>
      <c r="V722" s="74"/>
      <c r="W722" s="74"/>
      <c r="X722" s="74"/>
      <c r="Y722" s="74"/>
      <c r="AL722" s="2" t="s">
        <v>6028</v>
      </c>
      <c r="AM722" s="30">
        <v>0</v>
      </c>
      <c r="AN722" s="30">
        <v>0</v>
      </c>
      <c r="AO722" s="30">
        <v>0</v>
      </c>
      <c r="AP722" s="30">
        <v>0</v>
      </c>
      <c r="AQ722" s="30">
        <v>0</v>
      </c>
      <c r="AR722" s="30">
        <v>0</v>
      </c>
      <c r="AS722" s="30">
        <v>0</v>
      </c>
      <c r="AT722" s="30">
        <v>0</v>
      </c>
      <c r="AU722" s="30">
        <v>0</v>
      </c>
      <c r="AV722" s="30">
        <v>1</v>
      </c>
      <c r="AW722" s="30">
        <v>7</v>
      </c>
      <c r="BV722" s="2"/>
    </row>
    <row r="723" spans="1:74">
      <c r="A723" s="147" t="s">
        <v>51</v>
      </c>
      <c r="B723" s="147" t="s">
        <v>38</v>
      </c>
      <c r="C723" s="143">
        <v>6</v>
      </c>
      <c r="D723" s="38">
        <v>6</v>
      </c>
      <c r="E723" s="58">
        <v>0</v>
      </c>
      <c r="F723" s="58">
        <v>4</v>
      </c>
      <c r="G723" s="58">
        <v>0</v>
      </c>
      <c r="H723" s="58">
        <v>2</v>
      </c>
      <c r="I723" s="58">
        <v>0</v>
      </c>
      <c r="J723" s="58">
        <f t="shared" si="99"/>
        <v>6</v>
      </c>
      <c r="K723" s="112"/>
      <c r="L723" s="113">
        <v>8</v>
      </c>
      <c r="S723" s="37" t="s">
        <v>6023</v>
      </c>
      <c r="T723" s="37" t="s">
        <v>39</v>
      </c>
      <c r="U723" s="37" t="s">
        <v>40</v>
      </c>
      <c r="V723" s="37" t="s">
        <v>41</v>
      </c>
      <c r="W723" s="37" t="s">
        <v>42</v>
      </c>
      <c r="X723" s="37" t="s">
        <v>43</v>
      </c>
      <c r="Y723" s="37" t="s">
        <v>6024</v>
      </c>
      <c r="BV723" s="2"/>
    </row>
    <row r="724" spans="1:74">
      <c r="A724" s="153" t="s">
        <v>6026</v>
      </c>
      <c r="B724" s="115"/>
      <c r="C724" s="86">
        <f t="shared" ref="C724:J724" si="102">SUM(C701:C723)</f>
        <v>1055</v>
      </c>
      <c r="D724" s="86">
        <f t="shared" si="102"/>
        <v>1014</v>
      </c>
      <c r="E724" s="86">
        <f t="shared" si="102"/>
        <v>42</v>
      </c>
      <c r="F724" s="86">
        <f t="shared" si="102"/>
        <v>134</v>
      </c>
      <c r="G724" s="86">
        <f t="shared" si="102"/>
        <v>61</v>
      </c>
      <c r="H724" s="86">
        <f t="shared" si="102"/>
        <v>198</v>
      </c>
      <c r="I724" s="86">
        <f t="shared" si="102"/>
        <v>578</v>
      </c>
      <c r="J724" s="154">
        <f t="shared" si="102"/>
        <v>1013</v>
      </c>
      <c r="K724" s="36"/>
      <c r="L724" s="36">
        <f>SUM(L701:L723)</f>
        <v>1013</v>
      </c>
      <c r="S724" s="37" t="s">
        <v>6039</v>
      </c>
      <c r="T724" s="53">
        <v>0</v>
      </c>
      <c r="U724" s="53">
        <v>2</v>
      </c>
      <c r="V724" s="53">
        <v>0</v>
      </c>
      <c r="W724" s="53">
        <v>0</v>
      </c>
      <c r="X724" s="53">
        <v>0</v>
      </c>
      <c r="Y724" s="53">
        <f t="shared" ref="Y724:Y732" si="103">SUM(T724:W724)</f>
        <v>2</v>
      </c>
      <c r="BV724" s="2"/>
    </row>
    <row r="725" spans="1:74">
      <c r="S725" s="37" t="s">
        <v>6040</v>
      </c>
      <c r="T725" s="53">
        <v>0</v>
      </c>
      <c r="U725" s="53">
        <v>0</v>
      </c>
      <c r="V725" s="53">
        <v>0</v>
      </c>
      <c r="W725" s="53">
        <v>0</v>
      </c>
      <c r="X725" s="53">
        <v>0</v>
      </c>
      <c r="Y725" s="53">
        <f t="shared" si="103"/>
        <v>0</v>
      </c>
      <c r="BV725" s="2"/>
    </row>
    <row r="726" spans="1:74">
      <c r="S726" s="37" t="s">
        <v>6041</v>
      </c>
      <c r="T726" s="53">
        <v>0</v>
      </c>
      <c r="U726" s="53">
        <v>0</v>
      </c>
      <c r="V726" s="53">
        <v>0</v>
      </c>
      <c r="W726" s="53">
        <v>0</v>
      </c>
      <c r="X726" s="53">
        <v>0</v>
      </c>
      <c r="Y726" s="53">
        <f t="shared" si="103"/>
        <v>0</v>
      </c>
      <c r="BV726" s="2"/>
    </row>
    <row r="727" spans="1:74">
      <c r="S727" s="37" t="s">
        <v>6042</v>
      </c>
      <c r="T727" s="53">
        <v>0</v>
      </c>
      <c r="U727" s="53">
        <v>0</v>
      </c>
      <c r="V727" s="53">
        <v>0</v>
      </c>
      <c r="W727" s="53">
        <v>1</v>
      </c>
      <c r="X727" s="53">
        <v>0</v>
      </c>
      <c r="Y727" s="53">
        <f t="shared" si="103"/>
        <v>1</v>
      </c>
      <c r="BV727" s="2"/>
    </row>
    <row r="728" spans="1:74">
      <c r="S728" s="37" t="s">
        <v>5973</v>
      </c>
      <c r="T728" s="53">
        <v>2</v>
      </c>
      <c r="U728" s="53">
        <v>9</v>
      </c>
      <c r="V728" s="53">
        <v>1</v>
      </c>
      <c r="W728" s="53">
        <v>25</v>
      </c>
      <c r="X728" s="53">
        <v>0</v>
      </c>
      <c r="Y728" s="53">
        <f t="shared" si="103"/>
        <v>37</v>
      </c>
      <c r="BV728" s="2"/>
    </row>
    <row r="729" spans="1:74">
      <c r="S729" s="37" t="s">
        <v>5976</v>
      </c>
      <c r="T729" s="53">
        <v>1</v>
      </c>
      <c r="U729" s="53">
        <v>18</v>
      </c>
      <c r="V729" s="53">
        <v>3</v>
      </c>
      <c r="W729" s="53">
        <v>21</v>
      </c>
      <c r="X729" s="53">
        <v>568</v>
      </c>
      <c r="Y729" s="53">
        <f t="shared" si="103"/>
        <v>43</v>
      </c>
      <c r="BV729" s="2"/>
    </row>
    <row r="730" spans="1:74">
      <c r="S730" s="37" t="s">
        <v>5977</v>
      </c>
      <c r="T730" s="53">
        <v>34</v>
      </c>
      <c r="U730" s="53">
        <v>60</v>
      </c>
      <c r="V730" s="53">
        <v>52</v>
      </c>
      <c r="W730" s="53">
        <v>87</v>
      </c>
      <c r="X730" s="53">
        <v>10</v>
      </c>
      <c r="Y730" s="53">
        <f t="shared" si="103"/>
        <v>233</v>
      </c>
      <c r="BV730" s="2"/>
    </row>
    <row r="731" spans="1:74">
      <c r="S731" s="37" t="s">
        <v>6005</v>
      </c>
      <c r="T731" s="53">
        <v>0</v>
      </c>
      <c r="U731" s="53">
        <v>5</v>
      </c>
      <c r="V731" s="53">
        <v>0</v>
      </c>
      <c r="W731" s="53">
        <v>2</v>
      </c>
      <c r="X731" s="53">
        <v>0</v>
      </c>
      <c r="Y731" s="53">
        <f t="shared" si="103"/>
        <v>7</v>
      </c>
      <c r="BV731" s="2"/>
    </row>
    <row r="732" spans="1:74">
      <c r="S732" s="63"/>
      <c r="T732" s="74">
        <f>SUM(T724:T731)</f>
        <v>37</v>
      </c>
      <c r="U732" s="74">
        <f>SUM(U724:U731)</f>
        <v>94</v>
      </c>
      <c r="V732" s="74">
        <f>SUM(V724:V731)</f>
        <v>56</v>
      </c>
      <c r="W732" s="74">
        <f>SUM(W724:W731)</f>
        <v>136</v>
      </c>
      <c r="X732" s="74">
        <f>SUM(X724:X731)</f>
        <v>578</v>
      </c>
      <c r="Y732" s="53">
        <f t="shared" si="103"/>
        <v>323</v>
      </c>
      <c r="BR732" s="2"/>
      <c r="BV732" s="2"/>
    </row>
    <row r="736" spans="1:74" ht="38.25">
      <c r="A736" s="139" t="s">
        <v>5987</v>
      </c>
      <c r="B736" s="139" t="s">
        <v>26</v>
      </c>
      <c r="C736" s="139" t="s">
        <v>5960</v>
      </c>
      <c r="D736" s="139" t="s">
        <v>5961</v>
      </c>
      <c r="E736" s="139" t="s">
        <v>5962</v>
      </c>
      <c r="F736" s="139" t="s">
        <v>5963</v>
      </c>
      <c r="G736" s="139" t="s">
        <v>5964</v>
      </c>
      <c r="H736" s="139" t="s">
        <v>5965</v>
      </c>
      <c r="I736" s="139" t="s">
        <v>5966</v>
      </c>
      <c r="J736" s="157" t="s">
        <v>6026</v>
      </c>
      <c r="L736" s="1" t="s">
        <v>6084</v>
      </c>
      <c r="S736" s="2" t="s">
        <v>5987</v>
      </c>
      <c r="AL736" s="1" t="s">
        <v>5970</v>
      </c>
      <c r="AM736" s="29" t="s">
        <v>5987</v>
      </c>
      <c r="AN736" s="30"/>
      <c r="AO736" s="30"/>
      <c r="AP736" s="30"/>
      <c r="BR736" s="2"/>
      <c r="BV736" s="2"/>
    </row>
    <row r="737" spans="1:74">
      <c r="A737" s="158" t="s">
        <v>6046</v>
      </c>
      <c r="B737" s="159" t="s">
        <v>49</v>
      </c>
      <c r="C737" s="52">
        <v>2</v>
      </c>
      <c r="D737" s="160">
        <v>1</v>
      </c>
      <c r="E737" s="52">
        <v>0</v>
      </c>
      <c r="F737" s="52">
        <v>1</v>
      </c>
      <c r="G737" s="52">
        <v>0</v>
      </c>
      <c r="H737" s="52">
        <v>0</v>
      </c>
      <c r="I737" s="52">
        <v>0</v>
      </c>
      <c r="J737" s="161">
        <f t="shared" ref="J737:J754" si="104">SUM(E737:I737)</f>
        <v>1</v>
      </c>
      <c r="L737" s="162">
        <v>1</v>
      </c>
      <c r="S737" s="37" t="s">
        <v>5971</v>
      </c>
      <c r="T737" s="37" t="s">
        <v>39</v>
      </c>
      <c r="U737" s="37" t="s">
        <v>40</v>
      </c>
      <c r="V737" s="37" t="s">
        <v>41</v>
      </c>
      <c r="W737" s="37" t="s">
        <v>42</v>
      </c>
      <c r="X737" s="37" t="s">
        <v>43</v>
      </c>
      <c r="Y737" s="37" t="s">
        <v>44</v>
      </c>
      <c r="AL737" s="2" t="s">
        <v>5972</v>
      </c>
      <c r="AM737" s="30"/>
      <c r="AN737" s="30"/>
      <c r="AO737" s="30"/>
      <c r="AP737" s="30"/>
      <c r="BR737" s="2"/>
      <c r="BV737" s="2"/>
    </row>
    <row r="738" spans="1:74">
      <c r="A738" s="158" t="s">
        <v>55</v>
      </c>
      <c r="B738" s="159" t="s">
        <v>49</v>
      </c>
      <c r="C738" s="52">
        <v>2</v>
      </c>
      <c r="D738" s="160">
        <v>1</v>
      </c>
      <c r="E738" s="52">
        <v>0</v>
      </c>
      <c r="F738" s="52">
        <v>1</v>
      </c>
      <c r="G738" s="52">
        <v>0</v>
      </c>
      <c r="H738" s="52">
        <v>0</v>
      </c>
      <c r="I738" s="52">
        <v>0</v>
      </c>
      <c r="J738" s="163">
        <f t="shared" si="104"/>
        <v>1</v>
      </c>
      <c r="K738" s="44"/>
      <c r="L738" s="162">
        <v>1</v>
      </c>
      <c r="S738" s="37" t="s">
        <v>6039</v>
      </c>
      <c r="T738" s="37">
        <v>0</v>
      </c>
      <c r="U738" s="37">
        <v>1</v>
      </c>
      <c r="V738" s="37">
        <v>0</v>
      </c>
      <c r="W738" s="37">
        <v>0</v>
      </c>
      <c r="X738" s="37">
        <v>0</v>
      </c>
      <c r="Y738" s="37">
        <f t="shared" ref="Y738:Y746" si="105">SUM(T738:X738)</f>
        <v>1</v>
      </c>
      <c r="Z738" s="164"/>
      <c r="AL738" s="2" t="s">
        <v>5974</v>
      </c>
      <c r="AM738" s="30"/>
      <c r="AN738" s="30"/>
      <c r="AO738" s="30"/>
      <c r="AP738" s="30"/>
      <c r="BR738" s="2"/>
      <c r="BV738" s="2"/>
    </row>
    <row r="739" spans="1:74">
      <c r="A739" s="165" t="s">
        <v>6047</v>
      </c>
      <c r="B739" s="166" t="s">
        <v>49</v>
      </c>
      <c r="C739" s="42">
        <v>2</v>
      </c>
      <c r="D739" s="167">
        <v>1</v>
      </c>
      <c r="E739" s="42">
        <v>0</v>
      </c>
      <c r="F739" s="42">
        <v>1</v>
      </c>
      <c r="G739" s="42">
        <v>0</v>
      </c>
      <c r="H739" s="42">
        <v>0</v>
      </c>
      <c r="I739" s="42">
        <v>0</v>
      </c>
      <c r="J739" s="168">
        <f t="shared" si="104"/>
        <v>1</v>
      </c>
      <c r="K739" s="67"/>
      <c r="L739" s="169">
        <v>1</v>
      </c>
      <c r="S739" s="37" t="s">
        <v>6040</v>
      </c>
      <c r="T739" s="37">
        <v>0</v>
      </c>
      <c r="U739" s="37">
        <v>1</v>
      </c>
      <c r="V739" s="37">
        <v>0</v>
      </c>
      <c r="W739" s="37">
        <v>0</v>
      </c>
      <c r="X739" s="37">
        <v>0</v>
      </c>
      <c r="Y739" s="37">
        <f t="shared" si="105"/>
        <v>1</v>
      </c>
      <c r="Z739" s="164"/>
      <c r="AM739" s="30"/>
      <c r="AN739" s="30"/>
      <c r="AO739" s="30"/>
      <c r="AP739" s="30"/>
      <c r="BR739" s="2"/>
      <c r="BV739" s="2"/>
    </row>
    <row r="740" spans="1:74">
      <c r="A740" s="158" t="s">
        <v>54</v>
      </c>
      <c r="B740" s="159" t="s">
        <v>49</v>
      </c>
      <c r="C740" s="52">
        <v>2</v>
      </c>
      <c r="D740" s="160">
        <v>1</v>
      </c>
      <c r="E740" s="52">
        <v>0</v>
      </c>
      <c r="F740" s="52">
        <v>1</v>
      </c>
      <c r="G740" s="52">
        <v>0</v>
      </c>
      <c r="H740" s="52">
        <v>0</v>
      </c>
      <c r="I740" s="52">
        <v>0</v>
      </c>
      <c r="J740" s="163">
        <f t="shared" si="104"/>
        <v>1</v>
      </c>
      <c r="K740" s="44"/>
      <c r="L740" s="162">
        <v>4</v>
      </c>
      <c r="S740" s="37" t="s">
        <v>6041</v>
      </c>
      <c r="T740" s="37">
        <v>0</v>
      </c>
      <c r="U740" s="37">
        <v>1</v>
      </c>
      <c r="V740" s="37">
        <v>0</v>
      </c>
      <c r="W740" s="37">
        <v>0</v>
      </c>
      <c r="X740" s="37">
        <v>0</v>
      </c>
      <c r="Y740" s="37">
        <f t="shared" si="105"/>
        <v>1</v>
      </c>
      <c r="Z740" s="164"/>
      <c r="AL740" s="2" t="s">
        <v>48</v>
      </c>
      <c r="AM740" s="2" t="s">
        <v>5978</v>
      </c>
      <c r="AN740" s="2" t="s">
        <v>5979</v>
      </c>
      <c r="AO740" s="2" t="s">
        <v>5980</v>
      </c>
      <c r="AP740" s="2" t="s">
        <v>5981</v>
      </c>
      <c r="AQ740" s="2" t="s">
        <v>5982</v>
      </c>
      <c r="AR740" s="2" t="s">
        <v>5983</v>
      </c>
      <c r="AS740" s="2" t="s">
        <v>5984</v>
      </c>
      <c r="AT740" s="51" t="s">
        <v>5985</v>
      </c>
      <c r="AU740" s="51" t="s">
        <v>5986</v>
      </c>
      <c r="AV740" s="2" t="s">
        <v>5987</v>
      </c>
      <c r="BR740" s="2"/>
      <c r="BV740" s="2"/>
    </row>
    <row r="741" spans="1:74">
      <c r="A741" s="158" t="s">
        <v>54</v>
      </c>
      <c r="B741" s="159" t="s">
        <v>38</v>
      </c>
      <c r="C741" s="52">
        <v>3</v>
      </c>
      <c r="D741" s="160">
        <v>3</v>
      </c>
      <c r="E741" s="52">
        <v>0</v>
      </c>
      <c r="F741" s="52">
        <v>3</v>
      </c>
      <c r="G741" s="52">
        <v>0</v>
      </c>
      <c r="H741" s="52">
        <v>0</v>
      </c>
      <c r="I741" s="52">
        <v>0</v>
      </c>
      <c r="J741" s="163">
        <f t="shared" si="104"/>
        <v>3</v>
      </c>
      <c r="K741" s="44"/>
      <c r="L741" s="170"/>
      <c r="S741" s="37" t="s">
        <v>6042</v>
      </c>
      <c r="T741" s="37">
        <v>0</v>
      </c>
      <c r="U741" s="37">
        <v>4</v>
      </c>
      <c r="V741" s="37">
        <v>0</v>
      </c>
      <c r="W741" s="37">
        <v>0</v>
      </c>
      <c r="X741" s="37">
        <v>0</v>
      </c>
      <c r="Y741" s="37">
        <f t="shared" si="105"/>
        <v>4</v>
      </c>
      <c r="Z741" s="74"/>
      <c r="AL741" s="2" t="s">
        <v>6006</v>
      </c>
      <c r="AM741" s="30">
        <v>0</v>
      </c>
      <c r="AN741" s="30">
        <v>0</v>
      </c>
      <c r="AO741" s="30">
        <v>0</v>
      </c>
      <c r="AP741" s="30">
        <v>0</v>
      </c>
      <c r="AQ741" s="30">
        <v>0</v>
      </c>
      <c r="AR741" s="30">
        <v>0</v>
      </c>
      <c r="AS741" s="30">
        <v>0</v>
      </c>
      <c r="AT741" s="29">
        <v>0</v>
      </c>
      <c r="AU741" s="29">
        <v>0</v>
      </c>
      <c r="AV741" s="30">
        <v>0</v>
      </c>
      <c r="BR741" s="2"/>
      <c r="BV741" s="2"/>
    </row>
    <row r="742" spans="1:74">
      <c r="A742" s="165" t="s">
        <v>37</v>
      </c>
      <c r="B742" s="166" t="s">
        <v>46</v>
      </c>
      <c r="C742" s="42">
        <v>4</v>
      </c>
      <c r="D742" s="167">
        <v>4</v>
      </c>
      <c r="E742" s="42">
        <v>0</v>
      </c>
      <c r="F742" s="42">
        <v>3</v>
      </c>
      <c r="G742" s="42">
        <v>0</v>
      </c>
      <c r="H742" s="42">
        <v>1</v>
      </c>
      <c r="I742" s="42">
        <v>0</v>
      </c>
      <c r="J742" s="168">
        <f t="shared" si="104"/>
        <v>4</v>
      </c>
      <c r="K742" s="67"/>
      <c r="L742" s="169">
        <v>62</v>
      </c>
      <c r="S742" s="37" t="s">
        <v>5973</v>
      </c>
      <c r="T742" s="37">
        <v>0</v>
      </c>
      <c r="U742" s="37">
        <v>27</v>
      </c>
      <c r="V742" s="37">
        <v>8</v>
      </c>
      <c r="W742" s="37">
        <v>21</v>
      </c>
      <c r="X742" s="37">
        <v>6</v>
      </c>
      <c r="Y742" s="37">
        <f t="shared" si="105"/>
        <v>62</v>
      </c>
      <c r="Z742" s="74"/>
      <c r="AL742" s="2" t="s">
        <v>6008</v>
      </c>
      <c r="AM742" s="30">
        <v>0</v>
      </c>
      <c r="AN742" s="30">
        <v>0</v>
      </c>
      <c r="AO742" s="30">
        <v>0</v>
      </c>
      <c r="AP742" s="30">
        <v>0</v>
      </c>
      <c r="AQ742" s="30">
        <v>0</v>
      </c>
      <c r="AR742" s="30">
        <v>0</v>
      </c>
      <c r="AS742" s="30">
        <v>0</v>
      </c>
      <c r="AT742" s="29">
        <v>0</v>
      </c>
      <c r="AU742" s="29">
        <v>0</v>
      </c>
      <c r="AV742" s="30">
        <v>0</v>
      </c>
      <c r="BR742" s="2"/>
      <c r="BV742" s="2"/>
    </row>
    <row r="743" spans="1:74">
      <c r="A743" s="165" t="s">
        <v>37</v>
      </c>
      <c r="B743" s="166" t="s">
        <v>49</v>
      </c>
      <c r="C743" s="42">
        <v>4</v>
      </c>
      <c r="D743" s="167">
        <v>3</v>
      </c>
      <c r="E743" s="42">
        <v>0</v>
      </c>
      <c r="F743" s="42">
        <v>2</v>
      </c>
      <c r="G743" s="42">
        <v>0</v>
      </c>
      <c r="H743" s="42">
        <v>1</v>
      </c>
      <c r="I743" s="42">
        <v>0</v>
      </c>
      <c r="J743" s="168">
        <f t="shared" si="104"/>
        <v>3</v>
      </c>
      <c r="K743" s="67"/>
      <c r="L743" s="169"/>
      <c r="S743" s="37" t="s">
        <v>5976</v>
      </c>
      <c r="T743" s="37">
        <v>1</v>
      </c>
      <c r="U743" s="37">
        <v>40</v>
      </c>
      <c r="V743" s="37">
        <v>12</v>
      </c>
      <c r="W743" s="37">
        <v>49</v>
      </c>
      <c r="X743" s="37">
        <v>457</v>
      </c>
      <c r="Y743" s="37">
        <f t="shared" si="105"/>
        <v>559</v>
      </c>
      <c r="AL743" s="2" t="s">
        <v>6010</v>
      </c>
      <c r="AM743" s="30">
        <v>0</v>
      </c>
      <c r="AN743" s="30">
        <v>0</v>
      </c>
      <c r="AO743" s="30">
        <v>0</v>
      </c>
      <c r="AP743" s="30">
        <v>0</v>
      </c>
      <c r="AQ743" s="30">
        <v>0</v>
      </c>
      <c r="AR743" s="30">
        <v>0</v>
      </c>
      <c r="AS743" s="30">
        <v>0</v>
      </c>
      <c r="AT743" s="29">
        <v>0</v>
      </c>
      <c r="AU743" s="29">
        <v>0</v>
      </c>
      <c r="AV743" s="30">
        <v>0</v>
      </c>
      <c r="BR743" s="2"/>
      <c r="BV743" s="2"/>
    </row>
    <row r="744" spans="1:74">
      <c r="A744" s="165" t="s">
        <v>37</v>
      </c>
      <c r="B744" s="166" t="s">
        <v>38</v>
      </c>
      <c r="C744" s="171">
        <v>55</v>
      </c>
      <c r="D744" s="167">
        <v>55</v>
      </c>
      <c r="E744" s="42">
        <v>0</v>
      </c>
      <c r="F744" s="42">
        <v>22</v>
      </c>
      <c r="G744" s="42">
        <v>8</v>
      </c>
      <c r="H744" s="42">
        <v>19</v>
      </c>
      <c r="I744" s="42">
        <v>6</v>
      </c>
      <c r="J744" s="168">
        <f t="shared" si="104"/>
        <v>55</v>
      </c>
      <c r="K744" s="67"/>
      <c r="L744" s="169"/>
      <c r="S744" s="37" t="s">
        <v>5977</v>
      </c>
      <c r="T744" s="37">
        <v>69</v>
      </c>
      <c r="U744" s="37">
        <v>151</v>
      </c>
      <c r="V744" s="37">
        <v>136</v>
      </c>
      <c r="W744" s="37">
        <v>141</v>
      </c>
      <c r="X744" s="37">
        <v>2</v>
      </c>
      <c r="Y744" s="37">
        <f t="shared" si="105"/>
        <v>499</v>
      </c>
      <c r="AL744" s="2" t="s">
        <v>6011</v>
      </c>
      <c r="AM744" s="30">
        <v>0</v>
      </c>
      <c r="AN744" s="30">
        <v>0</v>
      </c>
      <c r="AO744" s="30">
        <v>0</v>
      </c>
      <c r="AP744" s="30">
        <v>0</v>
      </c>
      <c r="AQ744" s="30">
        <v>0</v>
      </c>
      <c r="AR744" s="30">
        <v>0</v>
      </c>
      <c r="AS744" s="30">
        <v>0</v>
      </c>
      <c r="AT744" s="29">
        <v>0</v>
      </c>
      <c r="AU744" s="29">
        <v>0</v>
      </c>
      <c r="AV744" s="30">
        <v>0</v>
      </c>
      <c r="BR744" s="2"/>
      <c r="BV744" s="2"/>
    </row>
    <row r="745" spans="1:74">
      <c r="A745" s="158" t="s">
        <v>45</v>
      </c>
      <c r="B745" s="159" t="s">
        <v>46</v>
      </c>
      <c r="C745" s="52">
        <v>42</v>
      </c>
      <c r="D745" s="160">
        <v>42</v>
      </c>
      <c r="E745" s="52">
        <v>0</v>
      </c>
      <c r="F745" s="52">
        <v>17</v>
      </c>
      <c r="G745" s="52">
        <v>8</v>
      </c>
      <c r="H745" s="52">
        <v>17</v>
      </c>
      <c r="I745" s="52">
        <v>0</v>
      </c>
      <c r="J745" s="161">
        <f t="shared" si="104"/>
        <v>42</v>
      </c>
      <c r="L745" s="162">
        <v>559</v>
      </c>
      <c r="S745" s="37" t="s">
        <v>6005</v>
      </c>
      <c r="T745" s="37">
        <v>0</v>
      </c>
      <c r="U745" s="37">
        <v>1</v>
      </c>
      <c r="V745" s="37">
        <v>0</v>
      </c>
      <c r="W745" s="37">
        <v>0</v>
      </c>
      <c r="X745" s="37">
        <v>0</v>
      </c>
      <c r="Y745" s="37">
        <f t="shared" si="105"/>
        <v>1</v>
      </c>
      <c r="AM745" s="30"/>
      <c r="AN745" s="30"/>
      <c r="AO745" s="30"/>
      <c r="AP745" s="30"/>
      <c r="AQ745" s="30"/>
      <c r="AR745" s="30"/>
      <c r="AS745" s="30"/>
      <c r="AT745" s="151"/>
      <c r="AU745" s="151"/>
      <c r="BR745" s="2"/>
      <c r="BV745" s="2"/>
    </row>
    <row r="746" spans="1:74">
      <c r="A746" s="158" t="s">
        <v>45</v>
      </c>
      <c r="B746" s="159" t="s">
        <v>49</v>
      </c>
      <c r="C746" s="52">
        <v>49</v>
      </c>
      <c r="D746" s="160">
        <v>48</v>
      </c>
      <c r="E746" s="52">
        <v>0</v>
      </c>
      <c r="F746" s="52">
        <v>3</v>
      </c>
      <c r="G746" s="52">
        <v>0</v>
      </c>
      <c r="H746" s="52">
        <v>3</v>
      </c>
      <c r="I746" s="52">
        <v>42</v>
      </c>
      <c r="J746" s="161">
        <f t="shared" si="104"/>
        <v>48</v>
      </c>
      <c r="L746" s="172"/>
      <c r="T746" s="2">
        <f>SUM(T738:T745)</f>
        <v>70</v>
      </c>
      <c r="U746" s="2">
        <f>SUM(U738:U745)</f>
        <v>226</v>
      </c>
      <c r="V746" s="2">
        <f>SUM(V738:V745)</f>
        <v>156</v>
      </c>
      <c r="W746" s="2">
        <f>SUM(W738:W745)</f>
        <v>211</v>
      </c>
      <c r="X746" s="2">
        <f>SUM(X738:X745)</f>
        <v>465</v>
      </c>
      <c r="Y746" s="37">
        <f t="shared" si="105"/>
        <v>1128</v>
      </c>
      <c r="AT746" s="51"/>
      <c r="AU746" s="51"/>
      <c r="BR746" s="2"/>
      <c r="BV746" s="2"/>
    </row>
    <row r="747" spans="1:74">
      <c r="A747" s="158" t="s">
        <v>45</v>
      </c>
      <c r="B747" s="159" t="s">
        <v>50</v>
      </c>
      <c r="C747" s="52">
        <v>2</v>
      </c>
      <c r="D747" s="160">
        <v>0</v>
      </c>
      <c r="E747" s="52">
        <v>0</v>
      </c>
      <c r="F747" s="52">
        <v>0</v>
      </c>
      <c r="G747" s="52">
        <v>0</v>
      </c>
      <c r="H747" s="52">
        <v>0</v>
      </c>
      <c r="I747" s="52">
        <v>0</v>
      </c>
      <c r="J747" s="161">
        <f t="shared" si="104"/>
        <v>0</v>
      </c>
      <c r="L747" s="162"/>
      <c r="AL747" s="2" t="s">
        <v>48</v>
      </c>
      <c r="AM747" s="2" t="s">
        <v>6021</v>
      </c>
      <c r="AN747" s="2" t="s">
        <v>5979</v>
      </c>
      <c r="AO747" s="2" t="s">
        <v>5980</v>
      </c>
      <c r="AP747" s="2" t="s">
        <v>5981</v>
      </c>
      <c r="AQ747" s="2" t="s">
        <v>5982</v>
      </c>
      <c r="AR747" s="2" t="s">
        <v>5983</v>
      </c>
      <c r="AS747" s="2" t="s">
        <v>5984</v>
      </c>
      <c r="AT747" s="51" t="s">
        <v>5985</v>
      </c>
      <c r="AU747" s="51" t="s">
        <v>5986</v>
      </c>
      <c r="AV747" s="2" t="s">
        <v>5987</v>
      </c>
      <c r="BR747" s="2"/>
      <c r="BV747" s="2"/>
    </row>
    <row r="748" spans="1:74">
      <c r="A748" s="158" t="s">
        <v>45</v>
      </c>
      <c r="B748" s="159" t="s">
        <v>38</v>
      </c>
      <c r="C748" s="52">
        <v>519</v>
      </c>
      <c r="D748" s="160">
        <v>469</v>
      </c>
      <c r="E748" s="52">
        <v>1</v>
      </c>
      <c r="F748" s="52">
        <v>20</v>
      </c>
      <c r="G748" s="52">
        <v>4</v>
      </c>
      <c r="H748" s="52">
        <v>29</v>
      </c>
      <c r="I748" s="52">
        <v>415</v>
      </c>
      <c r="J748" s="161">
        <f t="shared" si="104"/>
        <v>469</v>
      </c>
      <c r="K748" s="44"/>
      <c r="L748" s="170"/>
      <c r="S748" s="37" t="s">
        <v>6014</v>
      </c>
      <c r="T748" s="37" t="s">
        <v>39</v>
      </c>
      <c r="U748" s="37" t="s">
        <v>40</v>
      </c>
      <c r="V748" s="37" t="s">
        <v>41</v>
      </c>
      <c r="W748" s="37" t="s">
        <v>42</v>
      </c>
      <c r="X748" s="37" t="s">
        <v>43</v>
      </c>
      <c r="Y748" s="37" t="s">
        <v>44</v>
      </c>
      <c r="AL748" s="2" t="s">
        <v>6015</v>
      </c>
      <c r="AM748" s="30">
        <v>3</v>
      </c>
      <c r="AN748" s="30">
        <v>0</v>
      </c>
      <c r="AO748" s="30">
        <v>1</v>
      </c>
      <c r="AP748" s="30">
        <v>1</v>
      </c>
      <c r="AQ748" s="30">
        <v>1</v>
      </c>
      <c r="AR748" s="30">
        <v>0</v>
      </c>
      <c r="AS748" s="30">
        <v>0</v>
      </c>
      <c r="AT748" s="29">
        <v>0</v>
      </c>
      <c r="AU748" s="29">
        <v>0</v>
      </c>
      <c r="AV748" s="30">
        <v>1</v>
      </c>
      <c r="BR748" s="2"/>
      <c r="BV748" s="2"/>
    </row>
    <row r="749" spans="1:74">
      <c r="A749" s="165" t="s">
        <v>47</v>
      </c>
      <c r="B749" s="166" t="s">
        <v>46</v>
      </c>
      <c r="C749" s="42">
        <v>93</v>
      </c>
      <c r="D749" s="167">
        <v>88</v>
      </c>
      <c r="E749" s="42">
        <v>1</v>
      </c>
      <c r="F749" s="42">
        <v>33</v>
      </c>
      <c r="G749" s="42">
        <v>10</v>
      </c>
      <c r="H749" s="42">
        <v>44</v>
      </c>
      <c r="I749" s="42">
        <v>0</v>
      </c>
      <c r="J749" s="168">
        <f t="shared" si="104"/>
        <v>88</v>
      </c>
      <c r="K749" s="67"/>
      <c r="L749" s="169">
        <f>SUM(D749:D753)</f>
        <v>501</v>
      </c>
      <c r="S749" s="37" t="s">
        <v>6039</v>
      </c>
      <c r="T749" s="37">
        <v>0</v>
      </c>
      <c r="U749" s="37">
        <v>0</v>
      </c>
      <c r="V749" s="37">
        <v>0</v>
      </c>
      <c r="W749" s="37">
        <v>0</v>
      </c>
      <c r="X749" s="37">
        <v>0</v>
      </c>
      <c r="Y749" s="37">
        <f t="shared" ref="Y749:Y757" si="106">SUM(T749:X749)</f>
        <v>0</v>
      </c>
      <c r="Z749" s="164"/>
      <c r="AL749" s="2" t="s">
        <v>6016</v>
      </c>
      <c r="AM749" s="30">
        <v>3</v>
      </c>
      <c r="AN749" s="30">
        <v>3</v>
      </c>
      <c r="AO749" s="30">
        <v>1</v>
      </c>
      <c r="AP749" s="30">
        <v>1</v>
      </c>
      <c r="AQ749" s="30">
        <v>1</v>
      </c>
      <c r="AR749" s="30">
        <v>0</v>
      </c>
      <c r="AS749" s="30">
        <v>0</v>
      </c>
      <c r="AT749" s="29">
        <v>0</v>
      </c>
      <c r="AU749" s="29">
        <v>1</v>
      </c>
      <c r="AV749" s="30">
        <v>1</v>
      </c>
      <c r="BR749" s="2"/>
      <c r="BV749" s="2"/>
    </row>
    <row r="750" spans="1:74">
      <c r="A750" s="165" t="s">
        <v>47</v>
      </c>
      <c r="B750" s="166" t="s">
        <v>49</v>
      </c>
      <c r="C750" s="42">
        <v>111</v>
      </c>
      <c r="D750" s="167">
        <v>88</v>
      </c>
      <c r="E750" s="42">
        <v>4</v>
      </c>
      <c r="F750" s="42">
        <v>8</v>
      </c>
      <c r="G750" s="42">
        <v>15</v>
      </c>
      <c r="H750" s="42">
        <v>61</v>
      </c>
      <c r="I750" s="42">
        <v>0</v>
      </c>
      <c r="J750" s="168">
        <f t="shared" si="104"/>
        <v>88</v>
      </c>
      <c r="K750" s="67"/>
      <c r="L750" s="169"/>
      <c r="S750" s="37" t="s">
        <v>6040</v>
      </c>
      <c r="T750" s="53">
        <v>0</v>
      </c>
      <c r="U750" s="53">
        <v>0</v>
      </c>
      <c r="V750" s="53">
        <v>0</v>
      </c>
      <c r="W750" s="53">
        <v>0</v>
      </c>
      <c r="X750" s="53">
        <v>0</v>
      </c>
      <c r="Y750" s="37">
        <f t="shared" si="106"/>
        <v>0</v>
      </c>
      <c r="Z750" s="164"/>
      <c r="AL750" s="2" t="s">
        <v>6017</v>
      </c>
      <c r="AM750" s="30">
        <v>10</v>
      </c>
      <c r="AN750" s="30">
        <v>3</v>
      </c>
      <c r="AO750" s="30">
        <v>5</v>
      </c>
      <c r="AP750" s="30">
        <v>3</v>
      </c>
      <c r="AQ750" s="30">
        <v>2</v>
      </c>
      <c r="AR750" s="30">
        <v>0</v>
      </c>
      <c r="AS750" s="30">
        <v>0</v>
      </c>
      <c r="AT750" s="29">
        <v>0</v>
      </c>
      <c r="AU750" s="29">
        <v>1</v>
      </c>
      <c r="AV750" s="30">
        <v>1</v>
      </c>
      <c r="BR750" s="2"/>
      <c r="BV750" s="2"/>
    </row>
    <row r="751" spans="1:74">
      <c r="A751" s="165" t="s">
        <v>47</v>
      </c>
      <c r="B751" s="166" t="s">
        <v>50</v>
      </c>
      <c r="C751" s="42">
        <v>7</v>
      </c>
      <c r="D751" s="167">
        <v>6</v>
      </c>
      <c r="E751" s="42">
        <v>0</v>
      </c>
      <c r="F751" s="42">
        <v>6</v>
      </c>
      <c r="G751" s="42">
        <v>0</v>
      </c>
      <c r="H751" s="42">
        <v>0</v>
      </c>
      <c r="I751" s="42">
        <v>0</v>
      </c>
      <c r="J751" s="168">
        <f t="shared" si="104"/>
        <v>6</v>
      </c>
      <c r="K751" s="67"/>
      <c r="L751" s="169"/>
      <c r="S751" s="37" t="s">
        <v>6041</v>
      </c>
      <c r="T751" s="37">
        <v>0</v>
      </c>
      <c r="U751" s="37">
        <v>0</v>
      </c>
      <c r="V751" s="37">
        <v>0</v>
      </c>
      <c r="W751" s="37">
        <v>0</v>
      </c>
      <c r="X751" s="37">
        <v>0</v>
      </c>
      <c r="Y751" s="37">
        <f t="shared" si="106"/>
        <v>0</v>
      </c>
      <c r="Z751" s="164"/>
      <c r="AL751" s="2" t="s">
        <v>6018</v>
      </c>
      <c r="AM751" s="30">
        <v>51</v>
      </c>
      <c r="AN751" s="30">
        <v>46</v>
      </c>
      <c r="AO751" s="30">
        <v>37</v>
      </c>
      <c r="AP751" s="30">
        <v>28</v>
      </c>
      <c r="AQ751" s="30">
        <v>23</v>
      </c>
      <c r="AR751" s="30">
        <v>12</v>
      </c>
      <c r="AS751" s="30">
        <v>18</v>
      </c>
      <c r="AT751" s="29">
        <v>8</v>
      </c>
      <c r="AU751" s="29">
        <v>10</v>
      </c>
      <c r="AV751" s="30">
        <v>4</v>
      </c>
      <c r="BR751" s="2"/>
      <c r="BV751" s="2"/>
    </row>
    <row r="752" spans="1:74">
      <c r="A752" s="165" t="s">
        <v>47</v>
      </c>
      <c r="B752" s="166" t="s">
        <v>53</v>
      </c>
      <c r="C752" s="42">
        <v>9</v>
      </c>
      <c r="D752" s="167">
        <v>9</v>
      </c>
      <c r="E752" s="42">
        <v>1</v>
      </c>
      <c r="F752" s="42">
        <v>5</v>
      </c>
      <c r="G752" s="42">
        <v>2</v>
      </c>
      <c r="H752" s="42">
        <v>1</v>
      </c>
      <c r="I752" s="42">
        <v>0</v>
      </c>
      <c r="J752" s="168">
        <f t="shared" si="104"/>
        <v>9</v>
      </c>
      <c r="K752" s="67"/>
      <c r="L752" s="169"/>
      <c r="S752" s="37" t="s">
        <v>6042</v>
      </c>
      <c r="T752" s="53">
        <v>0</v>
      </c>
      <c r="U752" s="53">
        <v>0</v>
      </c>
      <c r="V752" s="53">
        <v>0</v>
      </c>
      <c r="W752" s="53">
        <v>0</v>
      </c>
      <c r="X752" s="53">
        <v>0</v>
      </c>
      <c r="Y752" s="37">
        <f t="shared" si="106"/>
        <v>0</v>
      </c>
      <c r="Z752" s="164"/>
      <c r="AL752" s="2" t="s">
        <v>6019</v>
      </c>
      <c r="AM752" s="30">
        <v>713</v>
      </c>
      <c r="AN752" s="30">
        <v>352</v>
      </c>
      <c r="AO752" s="30">
        <v>266</v>
      </c>
      <c r="AP752" s="30">
        <v>249</v>
      </c>
      <c r="AQ752" s="30">
        <v>156</v>
      </c>
      <c r="AR752" s="30">
        <v>84</v>
      </c>
      <c r="AS752" s="30">
        <v>62</v>
      </c>
      <c r="AT752" s="29">
        <v>82</v>
      </c>
      <c r="AU752" s="29">
        <v>42</v>
      </c>
      <c r="AV752" s="30">
        <v>52</v>
      </c>
      <c r="BR752" s="2"/>
      <c r="BV752" s="2"/>
    </row>
    <row r="753" spans="1:74">
      <c r="A753" s="165" t="s">
        <v>47</v>
      </c>
      <c r="B753" s="166" t="s">
        <v>38</v>
      </c>
      <c r="C753" s="42">
        <v>322</v>
      </c>
      <c r="D753" s="167">
        <v>310</v>
      </c>
      <c r="E753" s="42">
        <v>63</v>
      </c>
      <c r="F753" s="42">
        <v>99</v>
      </c>
      <c r="G753" s="42">
        <v>109</v>
      </c>
      <c r="H753" s="42">
        <v>35</v>
      </c>
      <c r="I753" s="42">
        <v>2</v>
      </c>
      <c r="J753" s="168">
        <f t="shared" si="104"/>
        <v>308</v>
      </c>
      <c r="L753" s="172"/>
      <c r="S753" s="37" t="s">
        <v>5973</v>
      </c>
      <c r="T753" s="37">
        <v>0</v>
      </c>
      <c r="U753" s="37">
        <v>3</v>
      </c>
      <c r="V753" s="37">
        <v>0</v>
      </c>
      <c r="W753" s="37">
        <v>1</v>
      </c>
      <c r="X753" s="37">
        <v>0</v>
      </c>
      <c r="Y753" s="37">
        <f t="shared" si="106"/>
        <v>4</v>
      </c>
      <c r="Z753" s="164"/>
      <c r="AL753" s="2" t="s">
        <v>6012</v>
      </c>
      <c r="AM753" s="30">
        <v>364</v>
      </c>
      <c r="AN753" s="30">
        <v>349</v>
      </c>
      <c r="AO753" s="30">
        <v>510</v>
      </c>
      <c r="AP753" s="30">
        <v>535</v>
      </c>
      <c r="AQ753" s="30">
        <v>579</v>
      </c>
      <c r="AR753" s="30">
        <v>91</v>
      </c>
      <c r="AS753" s="30">
        <v>181</v>
      </c>
      <c r="AT753" s="29">
        <v>166</v>
      </c>
      <c r="AU753" s="29">
        <v>123</v>
      </c>
      <c r="AV753" s="30">
        <v>6</v>
      </c>
      <c r="BR753" s="2"/>
      <c r="BV753" s="2"/>
    </row>
    <row r="754" spans="1:74">
      <c r="A754" s="158" t="s">
        <v>51</v>
      </c>
      <c r="B754" s="159" t="s">
        <v>49</v>
      </c>
      <c r="C754" s="52">
        <v>1</v>
      </c>
      <c r="D754" s="173">
        <v>1</v>
      </c>
      <c r="E754" s="52">
        <v>0</v>
      </c>
      <c r="F754" s="52">
        <v>1</v>
      </c>
      <c r="G754" s="52">
        <v>0</v>
      </c>
      <c r="H754" s="52">
        <v>0</v>
      </c>
      <c r="I754" s="52">
        <v>0</v>
      </c>
      <c r="J754" s="163">
        <f t="shared" si="104"/>
        <v>1</v>
      </c>
      <c r="L754" s="162">
        <v>1</v>
      </c>
      <c r="S754" s="37" t="s">
        <v>5976</v>
      </c>
      <c r="T754" s="37">
        <v>0</v>
      </c>
      <c r="U754" s="37">
        <v>17</v>
      </c>
      <c r="V754" s="37">
        <v>8</v>
      </c>
      <c r="W754" s="37">
        <v>17</v>
      </c>
      <c r="X754" s="37">
        <v>0</v>
      </c>
      <c r="Y754" s="37">
        <f t="shared" si="106"/>
        <v>42</v>
      </c>
      <c r="Z754" s="74"/>
      <c r="AL754" s="2" t="s">
        <v>6020</v>
      </c>
      <c r="AM754" s="30">
        <v>1</v>
      </c>
      <c r="AN754" s="30">
        <v>28</v>
      </c>
      <c r="AO754" s="30">
        <v>72</v>
      </c>
      <c r="AP754" s="30">
        <v>273</v>
      </c>
      <c r="AQ754" s="30">
        <v>355</v>
      </c>
      <c r="AR754" s="30">
        <v>161</v>
      </c>
      <c r="AS754" s="30">
        <v>145</v>
      </c>
      <c r="AT754" s="29">
        <v>92</v>
      </c>
      <c r="AU754" s="29">
        <v>72</v>
      </c>
      <c r="AV754" s="30">
        <v>60</v>
      </c>
      <c r="BR754" s="2"/>
      <c r="BV754" s="2"/>
    </row>
    <row r="755" spans="1:74">
      <c r="A755" s="37" t="s">
        <v>6026</v>
      </c>
      <c r="B755" s="37"/>
      <c r="C755" s="174">
        <f t="shared" ref="C755:J755" si="107" xml:space="preserve"> SUM(C737:C754)</f>
        <v>1229</v>
      </c>
      <c r="D755" s="37">
        <f t="shared" si="107"/>
        <v>1130</v>
      </c>
      <c r="E755" s="37">
        <f t="shared" si="107"/>
        <v>70</v>
      </c>
      <c r="F755" s="37">
        <f t="shared" si="107"/>
        <v>226</v>
      </c>
      <c r="G755" s="37">
        <f t="shared" si="107"/>
        <v>156</v>
      </c>
      <c r="H755" s="37">
        <f t="shared" si="107"/>
        <v>211</v>
      </c>
      <c r="I755" s="37">
        <f t="shared" si="107"/>
        <v>465</v>
      </c>
      <c r="J755" s="37">
        <f t="shared" si="107"/>
        <v>1128</v>
      </c>
      <c r="L755" s="2">
        <f>SUM(L737:L754)</f>
        <v>1130</v>
      </c>
      <c r="S755" s="37" t="s">
        <v>5977</v>
      </c>
      <c r="T755" s="53">
        <v>1</v>
      </c>
      <c r="U755" s="53">
        <v>33</v>
      </c>
      <c r="V755" s="53">
        <v>10</v>
      </c>
      <c r="W755" s="53">
        <v>44</v>
      </c>
      <c r="X755" s="53">
        <v>0</v>
      </c>
      <c r="Y755" s="37">
        <f t="shared" si="106"/>
        <v>88</v>
      </c>
      <c r="Z755" s="164"/>
      <c r="AL755" s="2" t="s">
        <v>6013</v>
      </c>
      <c r="AM755" s="30">
        <v>0</v>
      </c>
      <c r="AN755" s="30">
        <v>0</v>
      </c>
      <c r="AO755" s="30">
        <v>0</v>
      </c>
      <c r="AP755" s="30">
        <v>0</v>
      </c>
      <c r="AQ755" s="30">
        <v>0</v>
      </c>
      <c r="AR755" s="30">
        <v>415</v>
      </c>
      <c r="AS755" s="30">
        <v>435</v>
      </c>
      <c r="AT755" s="29">
        <v>345</v>
      </c>
      <c r="AU755" s="29">
        <v>433</v>
      </c>
      <c r="AV755" s="30">
        <v>457</v>
      </c>
      <c r="BR755" s="2"/>
      <c r="BV755" s="2"/>
    </row>
    <row r="756" spans="1:74">
      <c r="S756" s="37" t="s">
        <v>6005</v>
      </c>
      <c r="T756" s="53">
        <v>0</v>
      </c>
      <c r="U756" s="53">
        <v>0</v>
      </c>
      <c r="V756" s="53">
        <v>0</v>
      </c>
      <c r="W756" s="53">
        <v>0</v>
      </c>
      <c r="X756" s="53">
        <v>0</v>
      </c>
      <c r="Y756" s="37">
        <f t="shared" si="106"/>
        <v>0</v>
      </c>
      <c r="Z756" s="164"/>
      <c r="AL756" s="2" t="s">
        <v>6025</v>
      </c>
      <c r="AM756" s="30">
        <v>0</v>
      </c>
      <c r="AN756" s="30">
        <v>0</v>
      </c>
      <c r="AO756" s="30">
        <v>0</v>
      </c>
      <c r="AP756" s="30">
        <v>0</v>
      </c>
      <c r="AQ756" s="30">
        <v>2</v>
      </c>
      <c r="AR756" s="30">
        <v>15</v>
      </c>
      <c r="AS756" s="30">
        <v>39</v>
      </c>
      <c r="AT756" s="29">
        <v>174</v>
      </c>
      <c r="AU756" s="29">
        <v>257</v>
      </c>
      <c r="AV756" s="30">
        <v>409</v>
      </c>
      <c r="BR756" s="2"/>
      <c r="BV756" s="2"/>
    </row>
    <row r="757" spans="1:74">
      <c r="S757" s="63"/>
      <c r="T757" s="74">
        <f>SUM(T749:T756)</f>
        <v>1</v>
      </c>
      <c r="U757" s="74">
        <f>SUM(U749:U756)</f>
        <v>53</v>
      </c>
      <c r="V757" s="74">
        <f>SUM(V749:V756)</f>
        <v>18</v>
      </c>
      <c r="W757" s="74">
        <f>SUM(W749:W756)</f>
        <v>62</v>
      </c>
      <c r="X757" s="74">
        <f>SUM(X749:X756)</f>
        <v>0</v>
      </c>
      <c r="Y757" s="37">
        <f t="shared" si="106"/>
        <v>134</v>
      </c>
      <c r="Z757" s="74"/>
      <c r="AL757" s="2" t="s">
        <v>6027</v>
      </c>
      <c r="AM757" s="30">
        <v>0</v>
      </c>
      <c r="AN757" s="30">
        <v>0</v>
      </c>
      <c r="AO757" s="30">
        <v>0</v>
      </c>
      <c r="AP757" s="30">
        <v>0</v>
      </c>
      <c r="AQ757" s="30">
        <v>0</v>
      </c>
      <c r="AR757" s="30">
        <v>0</v>
      </c>
      <c r="AS757" s="30">
        <v>0</v>
      </c>
      <c r="AT757" s="30">
        <v>0</v>
      </c>
      <c r="AU757" s="30">
        <v>0</v>
      </c>
      <c r="AV757" s="30">
        <v>2</v>
      </c>
      <c r="BR757" s="2"/>
      <c r="BV757" s="2"/>
    </row>
    <row r="758" spans="1:74">
      <c r="S758" s="63"/>
      <c r="T758" s="74"/>
      <c r="U758" s="74"/>
      <c r="V758" s="74"/>
      <c r="W758" s="74"/>
      <c r="X758" s="74"/>
      <c r="Y758" s="74"/>
      <c r="Z758" s="74"/>
      <c r="AL758" s="2" t="s">
        <v>6028</v>
      </c>
      <c r="AM758" s="30">
        <v>0</v>
      </c>
      <c r="AN758" s="30">
        <v>0</v>
      </c>
      <c r="AO758" s="30">
        <v>0</v>
      </c>
      <c r="AP758" s="30">
        <v>0</v>
      </c>
      <c r="AQ758" s="30">
        <v>0</v>
      </c>
      <c r="AR758" s="30">
        <v>0</v>
      </c>
      <c r="AS758" s="30">
        <v>0</v>
      </c>
      <c r="AT758" s="30">
        <v>0</v>
      </c>
      <c r="AU758" s="30">
        <v>0</v>
      </c>
      <c r="AV758" s="30">
        <v>1</v>
      </c>
      <c r="BR758" s="2"/>
      <c r="BV758" s="2"/>
    </row>
    <row r="759" spans="1:74">
      <c r="S759" s="37" t="s">
        <v>6023</v>
      </c>
      <c r="T759" s="37" t="s">
        <v>39</v>
      </c>
      <c r="U759" s="37" t="s">
        <v>40</v>
      </c>
      <c r="V759" s="37" t="s">
        <v>41</v>
      </c>
      <c r="W759" s="37" t="s">
        <v>42</v>
      </c>
      <c r="X759" s="37" t="s">
        <v>43</v>
      </c>
      <c r="Y759" s="37" t="s">
        <v>6024</v>
      </c>
      <c r="Z759" s="164"/>
      <c r="AM759" s="30"/>
      <c r="AN759" s="30"/>
      <c r="AO759" s="30"/>
      <c r="AP759" s="30"/>
      <c r="AQ759" s="30"/>
      <c r="AR759" s="30"/>
      <c r="AS759" s="30"/>
      <c r="AT759" s="30"/>
      <c r="BR759" s="2"/>
      <c r="BV759" s="2"/>
    </row>
    <row r="760" spans="1:74">
      <c r="S760" s="37" t="s">
        <v>6039</v>
      </c>
      <c r="T760" s="53">
        <v>0</v>
      </c>
      <c r="U760" s="53">
        <v>1</v>
      </c>
      <c r="V760" s="53">
        <v>0</v>
      </c>
      <c r="W760" s="53">
        <v>0</v>
      </c>
      <c r="X760" s="53">
        <v>0</v>
      </c>
      <c r="Y760" s="53">
        <f>SUM(T760:X760)</f>
        <v>1</v>
      </c>
      <c r="Z760" s="164"/>
      <c r="AM760" s="30"/>
      <c r="AN760" s="30"/>
      <c r="AO760" s="30"/>
      <c r="AP760" s="30"/>
      <c r="AQ760" s="30"/>
      <c r="AR760" s="30"/>
      <c r="AS760" s="30"/>
      <c r="AT760" s="30"/>
      <c r="BR760" s="2"/>
      <c r="BV760" s="2"/>
    </row>
    <row r="761" spans="1:74">
      <c r="S761" s="37" t="s">
        <v>6040</v>
      </c>
      <c r="T761" s="53">
        <v>0</v>
      </c>
      <c r="U761" s="53">
        <v>1</v>
      </c>
      <c r="V761" s="53">
        <v>0</v>
      </c>
      <c r="W761" s="53">
        <v>0</v>
      </c>
      <c r="X761" s="53">
        <v>0</v>
      </c>
      <c r="Y761" s="53">
        <f>SUM(T761:X761)</f>
        <v>1</v>
      </c>
      <c r="Z761" s="164"/>
      <c r="AM761" s="30"/>
      <c r="AN761" s="30"/>
      <c r="AO761" s="30"/>
      <c r="AP761" s="30"/>
      <c r="AQ761" s="30"/>
      <c r="AR761" s="30"/>
      <c r="AS761" s="30"/>
      <c r="AT761" s="30"/>
      <c r="BR761" s="2"/>
      <c r="BV761" s="2"/>
    </row>
    <row r="762" spans="1:74">
      <c r="S762" s="37" t="s">
        <v>6041</v>
      </c>
      <c r="T762" s="37">
        <v>0</v>
      </c>
      <c r="U762" s="37">
        <v>1</v>
      </c>
      <c r="V762" s="37">
        <v>0</v>
      </c>
      <c r="W762" s="37">
        <v>0</v>
      </c>
      <c r="X762" s="37">
        <v>0</v>
      </c>
      <c r="Y762" s="53">
        <f>SUM(T762:X762)</f>
        <v>1</v>
      </c>
      <c r="Z762" s="164"/>
      <c r="AM762" s="30"/>
      <c r="AN762" s="30"/>
      <c r="AO762" s="30"/>
      <c r="AP762" s="30"/>
      <c r="AQ762" s="30"/>
      <c r="AR762" s="30"/>
      <c r="AS762" s="30"/>
      <c r="AT762" s="30"/>
      <c r="BR762" s="2"/>
      <c r="BV762" s="2"/>
    </row>
    <row r="763" spans="1:74">
      <c r="S763" s="37" t="s">
        <v>6042</v>
      </c>
      <c r="T763" s="53">
        <v>0</v>
      </c>
      <c r="U763" s="53">
        <v>4</v>
      </c>
      <c r="V763" s="53">
        <v>0</v>
      </c>
      <c r="W763" s="53">
        <v>0</v>
      </c>
      <c r="X763" s="53">
        <v>0</v>
      </c>
      <c r="Y763" s="53">
        <f>SUM(T763:X763)</f>
        <v>4</v>
      </c>
      <c r="Z763" s="164"/>
      <c r="AM763" s="30"/>
      <c r="AN763" s="30"/>
      <c r="AO763" s="30"/>
      <c r="AP763" s="30"/>
      <c r="AQ763" s="30"/>
      <c r="AR763" s="30"/>
      <c r="AS763" s="30"/>
      <c r="AT763" s="30"/>
      <c r="BR763" s="2"/>
      <c r="BV763" s="2"/>
    </row>
    <row r="764" spans="1:74">
      <c r="S764" s="37" t="s">
        <v>5973</v>
      </c>
      <c r="T764" s="53">
        <v>0</v>
      </c>
      <c r="U764" s="53">
        <v>24</v>
      </c>
      <c r="V764" s="53">
        <v>8</v>
      </c>
      <c r="W764" s="53">
        <v>20</v>
      </c>
      <c r="X764" s="53">
        <v>6</v>
      </c>
      <c r="Y764" s="53">
        <f>SUM(T764:W764)</f>
        <v>52</v>
      </c>
      <c r="Z764" s="164"/>
      <c r="AM764" s="30"/>
      <c r="AN764" s="30"/>
      <c r="AO764" s="30"/>
      <c r="AP764" s="30"/>
      <c r="AQ764" s="30"/>
      <c r="AR764" s="30"/>
      <c r="AS764" s="30"/>
      <c r="AT764" s="30"/>
      <c r="BR764" s="2"/>
      <c r="BV764" s="2"/>
    </row>
    <row r="765" spans="1:74">
      <c r="S765" s="37" t="s">
        <v>5976</v>
      </c>
      <c r="T765" s="53">
        <v>1</v>
      </c>
      <c r="U765" s="53">
        <v>23</v>
      </c>
      <c r="V765" s="53">
        <v>4</v>
      </c>
      <c r="W765" s="53">
        <v>32</v>
      </c>
      <c r="X765" s="53">
        <v>457</v>
      </c>
      <c r="Y765" s="53">
        <f>SUM(T765:W765)</f>
        <v>60</v>
      </c>
      <c r="Z765" s="164"/>
      <c r="AM765" s="30"/>
      <c r="AN765" s="30"/>
      <c r="AO765" s="30"/>
      <c r="AP765" s="30"/>
      <c r="AQ765" s="30"/>
      <c r="AR765" s="30"/>
      <c r="AS765" s="30"/>
      <c r="AT765" s="30"/>
      <c r="BR765" s="2"/>
      <c r="BV765" s="2"/>
    </row>
    <row r="766" spans="1:74">
      <c r="S766" s="37" t="s">
        <v>5977</v>
      </c>
      <c r="T766" s="53">
        <v>68</v>
      </c>
      <c r="U766" s="53">
        <v>118</v>
      </c>
      <c r="V766" s="53">
        <v>126</v>
      </c>
      <c r="W766" s="53">
        <v>97</v>
      </c>
      <c r="X766" s="53">
        <v>2</v>
      </c>
      <c r="Y766" s="53">
        <f>SUM(T766:W766)</f>
        <v>409</v>
      </c>
      <c r="Z766" s="164"/>
      <c r="AM766" s="30"/>
      <c r="AN766" s="30"/>
      <c r="AO766" s="30"/>
      <c r="AP766" s="30"/>
      <c r="AQ766" s="30"/>
      <c r="AR766" s="30"/>
      <c r="AS766" s="30"/>
      <c r="AT766" s="30"/>
      <c r="BR766" s="2"/>
      <c r="BV766" s="2"/>
    </row>
    <row r="767" spans="1:74">
      <c r="S767" s="37" t="s">
        <v>6005</v>
      </c>
      <c r="T767" s="53">
        <v>0</v>
      </c>
      <c r="U767" s="53">
        <v>1</v>
      </c>
      <c r="V767" s="53">
        <v>0</v>
      </c>
      <c r="W767" s="53">
        <v>0</v>
      </c>
      <c r="X767" s="53">
        <v>0</v>
      </c>
      <c r="Y767" s="53">
        <f>SUM(T767:X767)</f>
        <v>1</v>
      </c>
      <c r="Z767" s="164"/>
      <c r="AM767" s="30"/>
      <c r="AN767" s="30"/>
      <c r="AO767" s="30"/>
      <c r="AP767" s="30"/>
      <c r="AQ767" s="30"/>
      <c r="AR767" s="30"/>
      <c r="AS767" s="30"/>
      <c r="AT767" s="30"/>
      <c r="BR767" s="2"/>
      <c r="BV767" s="2"/>
    </row>
    <row r="768" spans="1:74">
      <c r="S768" s="63"/>
      <c r="T768" s="74">
        <f>SUM(T760:T767)</f>
        <v>69</v>
      </c>
      <c r="U768" s="74">
        <f>SUM(U760:U767)</f>
        <v>173</v>
      </c>
      <c r="V768" s="74">
        <f>SUM(V760:V767)</f>
        <v>138</v>
      </c>
      <c r="W768" s="74">
        <f>SUM(W760:W767)</f>
        <v>149</v>
      </c>
      <c r="X768" s="74">
        <f>SUM(X760:X767)</f>
        <v>465</v>
      </c>
      <c r="Y768" s="53">
        <f>SUM(T768:W768)</f>
        <v>529</v>
      </c>
      <c r="Z768" s="74"/>
      <c r="AM768" s="30"/>
      <c r="AN768" s="30"/>
      <c r="AO768" s="30"/>
      <c r="AP768" s="30"/>
      <c r="AQ768" s="30"/>
      <c r="AR768" s="30"/>
      <c r="AS768" s="30"/>
      <c r="AT768" s="30"/>
      <c r="BR768" s="2"/>
      <c r="BV768" s="2"/>
    </row>
    <row r="769" spans="1:74">
      <c r="S769" s="63"/>
      <c r="T769" s="74"/>
      <c r="U769" s="74"/>
      <c r="V769" s="74"/>
      <c r="W769" s="74"/>
      <c r="X769" s="74"/>
      <c r="Y769" s="74"/>
      <c r="Z769" s="74"/>
      <c r="AM769" s="30"/>
      <c r="AN769" s="30"/>
      <c r="AO769" s="30"/>
      <c r="AP769" s="30"/>
      <c r="AQ769" s="30"/>
      <c r="AR769" s="30"/>
      <c r="AS769" s="30"/>
      <c r="AT769" s="30"/>
      <c r="BR769" s="2"/>
      <c r="BV769" s="2"/>
    </row>
    <row r="770" spans="1:74">
      <c r="S770" s="63"/>
      <c r="T770" s="74"/>
      <c r="U770" s="74"/>
      <c r="V770" s="74"/>
      <c r="W770" s="74"/>
      <c r="X770" s="74"/>
      <c r="Y770" s="74"/>
      <c r="Z770" s="74"/>
      <c r="AM770" s="30"/>
      <c r="AN770" s="30"/>
      <c r="AO770" s="30"/>
      <c r="AP770" s="30"/>
      <c r="AQ770" s="30"/>
      <c r="AR770" s="30"/>
      <c r="AS770" s="30"/>
      <c r="AT770" s="30"/>
      <c r="BR770" s="2"/>
      <c r="BV770" s="2"/>
    </row>
    <row r="771" spans="1:74" ht="15.75">
      <c r="A771" s="175"/>
      <c r="B771" s="175"/>
      <c r="C771" s="175"/>
      <c r="D771" s="175"/>
      <c r="E771" s="175"/>
      <c r="F771" s="175"/>
      <c r="G771" s="175"/>
      <c r="H771" s="175"/>
      <c r="I771" s="175"/>
      <c r="J771" s="175"/>
      <c r="K771" s="175"/>
      <c r="L771" s="175"/>
      <c r="M771" s="175"/>
      <c r="N771" s="175"/>
      <c r="O771" s="175"/>
      <c r="P771" s="175"/>
      <c r="Q771" s="175"/>
      <c r="R771" s="175"/>
      <c r="S771" s="175"/>
      <c r="T771" s="175"/>
      <c r="U771" s="175"/>
      <c r="V771" s="175"/>
      <c r="W771" s="175"/>
      <c r="X771" s="175"/>
      <c r="Y771" s="175"/>
      <c r="Z771" s="175"/>
      <c r="AA771" s="175"/>
      <c r="AB771" s="175"/>
      <c r="AC771" s="175"/>
      <c r="AD771" s="175"/>
      <c r="AE771" s="175"/>
      <c r="AF771" s="175"/>
      <c r="AG771" s="175"/>
      <c r="AH771" s="175"/>
      <c r="AI771" s="175"/>
      <c r="AJ771" s="175"/>
      <c r="AK771" s="175"/>
      <c r="AL771" s="175"/>
      <c r="AM771" s="175"/>
      <c r="AN771" s="175"/>
      <c r="AO771" s="175"/>
      <c r="AP771" s="175"/>
      <c r="AQ771" s="175"/>
      <c r="AR771" s="175"/>
      <c r="AS771" s="175"/>
      <c r="AT771" s="175"/>
      <c r="AU771" s="175"/>
      <c r="AV771" s="175"/>
      <c r="AW771" s="175"/>
      <c r="AX771" s="175"/>
      <c r="AY771" s="175"/>
      <c r="AZ771" s="175"/>
      <c r="BA771" s="175"/>
      <c r="BB771" s="175"/>
      <c r="BC771" s="175"/>
      <c r="BD771" s="175"/>
      <c r="BE771" s="175"/>
      <c r="BF771" s="175"/>
      <c r="BG771" s="175"/>
      <c r="BH771" s="175"/>
      <c r="BR771" s="2"/>
      <c r="BV771" s="2"/>
    </row>
    <row r="772" spans="1:74" ht="36">
      <c r="A772" s="176" t="s">
        <v>5986</v>
      </c>
      <c r="B772" s="176" t="s">
        <v>26</v>
      </c>
      <c r="C772" s="176" t="s">
        <v>5960</v>
      </c>
      <c r="D772" s="176" t="s">
        <v>5961</v>
      </c>
      <c r="E772" s="176" t="s">
        <v>5962</v>
      </c>
      <c r="F772" s="176" t="s">
        <v>5963</v>
      </c>
      <c r="G772" s="176" t="s">
        <v>5964</v>
      </c>
      <c r="H772" s="176" t="s">
        <v>5965</v>
      </c>
      <c r="I772" s="176" t="s">
        <v>5966</v>
      </c>
      <c r="J772" s="177" t="s">
        <v>6026</v>
      </c>
      <c r="K772" s="178"/>
      <c r="L772" s="51" t="s">
        <v>6085</v>
      </c>
      <c r="M772" s="175"/>
      <c r="N772" s="175"/>
      <c r="O772" s="175"/>
      <c r="P772" s="175"/>
      <c r="Q772" s="175"/>
      <c r="R772" s="175"/>
      <c r="S772" s="178" t="s">
        <v>5986</v>
      </c>
      <c r="T772" s="178"/>
      <c r="U772" s="178"/>
      <c r="V772" s="178"/>
      <c r="W772" s="178"/>
      <c r="X772" s="178"/>
      <c r="Y772" s="178"/>
      <c r="Z772" s="178"/>
      <c r="AA772" s="175"/>
      <c r="AB772" s="175"/>
      <c r="AC772" s="175"/>
      <c r="AD772" s="175"/>
      <c r="AE772" s="175"/>
      <c r="AF772" s="175"/>
      <c r="AG772" s="175"/>
      <c r="AH772" s="175"/>
      <c r="AI772" s="175"/>
      <c r="AJ772" s="175"/>
      <c r="AK772" s="175"/>
      <c r="AL772" s="51" t="s">
        <v>5970</v>
      </c>
      <c r="AM772" s="29" t="s">
        <v>5986</v>
      </c>
      <c r="AN772" s="29"/>
      <c r="AO772" s="29"/>
      <c r="AP772" s="29"/>
      <c r="AQ772" s="178"/>
      <c r="AR772" s="178"/>
      <c r="AS772" s="178"/>
      <c r="AT772" s="178"/>
      <c r="AU772" s="175"/>
      <c r="AV772" s="175"/>
      <c r="AW772" s="175"/>
      <c r="AX772" s="175"/>
      <c r="AY772" s="175"/>
      <c r="AZ772" s="175"/>
      <c r="BA772" s="175"/>
      <c r="BB772" s="175"/>
      <c r="BC772" s="175"/>
      <c r="BD772" s="175"/>
      <c r="BE772" s="175"/>
      <c r="BF772" s="175"/>
      <c r="BG772" s="175"/>
      <c r="BH772" s="175"/>
      <c r="BR772" s="2"/>
      <c r="BV772" s="2"/>
    </row>
    <row r="773" spans="1:74" ht="15.75">
      <c r="A773" s="179" t="s">
        <v>54</v>
      </c>
      <c r="B773" s="179" t="s">
        <v>38</v>
      </c>
      <c r="C773" s="180"/>
      <c r="D773" s="180">
        <v>9</v>
      </c>
      <c r="E773" s="52"/>
      <c r="F773" s="180">
        <v>5</v>
      </c>
      <c r="G773" s="52"/>
      <c r="H773" s="180">
        <v>4</v>
      </c>
      <c r="I773" s="52"/>
      <c r="J773" s="181">
        <f t="shared" ref="J773:J788" si="108">SUM(E773:I773)</f>
        <v>9</v>
      </c>
      <c r="K773" s="178"/>
      <c r="L773" s="182">
        <f>SUM(J773)</f>
        <v>9</v>
      </c>
      <c r="M773" s="175"/>
      <c r="N773" s="175"/>
      <c r="O773" s="175"/>
      <c r="P773" s="175"/>
      <c r="Q773" s="175"/>
      <c r="R773" s="175"/>
      <c r="S773" s="179" t="s">
        <v>5971</v>
      </c>
      <c r="T773" s="179" t="s">
        <v>39</v>
      </c>
      <c r="U773" s="179" t="s">
        <v>40</v>
      </c>
      <c r="V773" s="179" t="s">
        <v>41</v>
      </c>
      <c r="W773" s="179" t="s">
        <v>42</v>
      </c>
      <c r="X773" s="179" t="s">
        <v>43</v>
      </c>
      <c r="Y773" s="179" t="s">
        <v>44</v>
      </c>
      <c r="Z773" s="178"/>
      <c r="AA773" s="175"/>
      <c r="AB773" s="175"/>
      <c r="AC773" s="175"/>
      <c r="AD773" s="175"/>
      <c r="AE773" s="175"/>
      <c r="AF773" s="175"/>
      <c r="AG773" s="175"/>
      <c r="AH773" s="175"/>
      <c r="AI773" s="175"/>
      <c r="AJ773" s="175"/>
      <c r="AK773" s="175"/>
      <c r="AL773" s="178" t="s">
        <v>5972</v>
      </c>
      <c r="AM773" s="29"/>
      <c r="AN773" s="29"/>
      <c r="AO773" s="29"/>
      <c r="AP773" s="29"/>
      <c r="AQ773" s="178"/>
      <c r="AR773" s="178"/>
      <c r="AS773" s="178"/>
      <c r="AT773" s="178"/>
      <c r="AU773" s="175"/>
      <c r="AV773" s="175"/>
      <c r="AW773" s="175"/>
      <c r="AX773" s="175"/>
      <c r="AY773" s="175"/>
      <c r="AZ773" s="175"/>
      <c r="BA773" s="175"/>
      <c r="BB773" s="175"/>
      <c r="BC773" s="175"/>
      <c r="BD773" s="175"/>
      <c r="BE773" s="175"/>
      <c r="BF773" s="175"/>
      <c r="BG773" s="175"/>
      <c r="BH773" s="175"/>
      <c r="BR773" s="2"/>
      <c r="BV773" s="2"/>
    </row>
    <row r="774" spans="1:74" ht="15.75">
      <c r="A774" s="183" t="s">
        <v>37</v>
      </c>
      <c r="B774" s="183" t="s">
        <v>46</v>
      </c>
      <c r="C774" s="184"/>
      <c r="D774" s="184">
        <v>8</v>
      </c>
      <c r="E774" s="42"/>
      <c r="F774" s="184">
        <v>5</v>
      </c>
      <c r="G774" s="42"/>
      <c r="H774" s="184">
        <v>3</v>
      </c>
      <c r="I774" s="42"/>
      <c r="J774" s="185">
        <f t="shared" si="108"/>
        <v>8</v>
      </c>
      <c r="K774" s="186"/>
      <c r="L774" s="186"/>
      <c r="M774" s="175"/>
      <c r="N774" s="175"/>
      <c r="O774" s="175"/>
      <c r="P774" s="175"/>
      <c r="Q774" s="175"/>
      <c r="R774" s="175"/>
      <c r="S774" s="179" t="s">
        <v>6042</v>
      </c>
      <c r="T774" s="179">
        <f>E773</f>
        <v>0</v>
      </c>
      <c r="U774" s="179">
        <f>F773+1</f>
        <v>6</v>
      </c>
      <c r="V774" s="179">
        <f>G773</f>
        <v>0</v>
      </c>
      <c r="W774" s="179">
        <f>H773</f>
        <v>4</v>
      </c>
      <c r="X774" s="179">
        <f>I773</f>
        <v>0</v>
      </c>
      <c r="Y774" s="179">
        <f>SUM(T774:X774)</f>
        <v>10</v>
      </c>
      <c r="Z774" s="187"/>
      <c r="AA774" s="175"/>
      <c r="AB774" s="175"/>
      <c r="AC774" s="175"/>
      <c r="AD774" s="175"/>
      <c r="AE774" s="175"/>
      <c r="AF774" s="175"/>
      <c r="AG774" s="175"/>
      <c r="AH774" s="175"/>
      <c r="AI774" s="175"/>
      <c r="AJ774" s="175"/>
      <c r="AK774" s="175"/>
      <c r="AL774" s="178" t="s">
        <v>5974</v>
      </c>
      <c r="AM774" s="29"/>
      <c r="AN774" s="29"/>
      <c r="AO774" s="29"/>
      <c r="AP774" s="29"/>
      <c r="AQ774" s="178"/>
      <c r="AR774" s="178"/>
      <c r="AS774" s="178"/>
      <c r="AT774" s="178"/>
      <c r="AU774" s="175"/>
      <c r="AV774" s="175"/>
      <c r="AW774" s="175"/>
      <c r="AX774" s="175"/>
      <c r="AY774" s="175"/>
      <c r="AZ774" s="175"/>
      <c r="BA774" s="175"/>
      <c r="BB774" s="175"/>
      <c r="BC774" s="175"/>
      <c r="BD774" s="175"/>
      <c r="BE774" s="175"/>
      <c r="BF774" s="175"/>
      <c r="BG774" s="175"/>
      <c r="BH774" s="175"/>
      <c r="BR774" s="2"/>
      <c r="BV774" s="2"/>
    </row>
    <row r="775" spans="1:74" ht="15.75">
      <c r="A775" s="183" t="s">
        <v>37</v>
      </c>
      <c r="B775" s="183" t="s">
        <v>49</v>
      </c>
      <c r="C775" s="184"/>
      <c r="D775" s="184">
        <v>57</v>
      </c>
      <c r="E775" s="42"/>
      <c r="F775" s="184">
        <v>1</v>
      </c>
      <c r="G775" s="42"/>
      <c r="H775" s="42"/>
      <c r="I775" s="184">
        <v>56</v>
      </c>
      <c r="J775" s="185">
        <f t="shared" si="108"/>
        <v>57</v>
      </c>
      <c r="K775" s="186"/>
      <c r="L775" s="186"/>
      <c r="M775" s="175"/>
      <c r="N775" s="175"/>
      <c r="O775" s="175"/>
      <c r="P775" s="175"/>
      <c r="Q775" s="175"/>
      <c r="R775" s="175"/>
      <c r="S775" s="179" t="s">
        <v>5973</v>
      </c>
      <c r="T775" s="179">
        <f>SUM(E774:E778)</f>
        <v>0</v>
      </c>
      <c r="U775" s="179">
        <f>SUM(F774:F778)</f>
        <v>21</v>
      </c>
      <c r="V775" s="179">
        <f>SUM(G774:G778)</f>
        <v>0</v>
      </c>
      <c r="W775" s="179">
        <f>SUM(H774:H778)</f>
        <v>29</v>
      </c>
      <c r="X775" s="179">
        <f>SUM(I774:I778)</f>
        <v>123</v>
      </c>
      <c r="Y775" s="179">
        <f>SUM(T775:X775)</f>
        <v>173</v>
      </c>
      <c r="Z775" s="187"/>
      <c r="AA775" s="175"/>
      <c r="AB775" s="175"/>
      <c r="AC775" s="175"/>
      <c r="AD775" s="175"/>
      <c r="AE775" s="175"/>
      <c r="AF775" s="175"/>
      <c r="AG775" s="175"/>
      <c r="AH775" s="175"/>
      <c r="AI775" s="175"/>
      <c r="AJ775" s="175"/>
      <c r="AK775" s="175"/>
      <c r="AL775" s="178"/>
      <c r="AM775" s="29"/>
      <c r="AN775" s="29"/>
      <c r="AO775" s="29"/>
      <c r="AP775" s="29"/>
      <c r="AQ775" s="178"/>
      <c r="AR775" s="178"/>
      <c r="AS775" s="178"/>
      <c r="AT775" s="178"/>
      <c r="AU775" s="175"/>
      <c r="AV775" s="175"/>
      <c r="AW775" s="175"/>
      <c r="AX775" s="175"/>
      <c r="AY775" s="175"/>
      <c r="AZ775" s="175"/>
      <c r="BA775" s="175"/>
      <c r="BB775" s="175"/>
      <c r="BC775" s="175"/>
      <c r="BD775" s="175"/>
      <c r="BE775" s="175"/>
      <c r="BF775" s="175"/>
      <c r="BG775" s="175"/>
      <c r="BH775" s="175"/>
      <c r="BR775" s="2"/>
      <c r="BV775" s="2"/>
    </row>
    <row r="776" spans="1:74" ht="15.75">
      <c r="A776" s="183" t="s">
        <v>37</v>
      </c>
      <c r="B776" s="183" t="s">
        <v>50</v>
      </c>
      <c r="C776" s="171"/>
      <c r="D776" s="171"/>
      <c r="E776" s="42"/>
      <c r="F776" s="42"/>
      <c r="G776" s="42"/>
      <c r="H776" s="42"/>
      <c r="I776" s="42"/>
      <c r="J776" s="185">
        <f t="shared" si="108"/>
        <v>0</v>
      </c>
      <c r="K776" s="186"/>
      <c r="L776" s="186"/>
      <c r="M776" s="175"/>
      <c r="N776" s="175"/>
      <c r="O776" s="175"/>
      <c r="P776" s="175"/>
      <c r="Q776" s="175"/>
      <c r="R776" s="175"/>
      <c r="S776" s="179" t="s">
        <v>5976</v>
      </c>
      <c r="T776" s="179">
        <f>SUM(E779:E783)</f>
        <v>2</v>
      </c>
      <c r="U776" s="179">
        <f>SUM(F779:F783)</f>
        <v>46</v>
      </c>
      <c r="V776" s="179">
        <f>SUM(G779:G783)</f>
        <v>11</v>
      </c>
      <c r="W776" s="179">
        <f>SUM(H779:H783)</f>
        <v>59</v>
      </c>
      <c r="X776" s="179">
        <f>SUM(I779:I783)</f>
        <v>433</v>
      </c>
      <c r="Y776" s="179">
        <f>SUM(T776:X776)</f>
        <v>551</v>
      </c>
      <c r="Z776" s="187"/>
      <c r="AA776" s="175"/>
      <c r="AB776" s="175"/>
      <c r="AC776" s="175"/>
      <c r="AD776" s="175"/>
      <c r="AE776" s="175"/>
      <c r="AF776" s="175"/>
      <c r="AG776" s="175"/>
      <c r="AH776" s="175"/>
      <c r="AI776" s="175"/>
      <c r="AJ776" s="175"/>
      <c r="AK776" s="175"/>
      <c r="AL776" s="51" t="s">
        <v>48</v>
      </c>
      <c r="AM776" s="51" t="s">
        <v>5979</v>
      </c>
      <c r="AN776" s="51" t="s">
        <v>5980</v>
      </c>
      <c r="AO776" s="51" t="s">
        <v>5981</v>
      </c>
      <c r="AP776" s="51" t="s">
        <v>5982</v>
      </c>
      <c r="AQ776" s="51" t="s">
        <v>5983</v>
      </c>
      <c r="AR776" s="51" t="s">
        <v>5984</v>
      </c>
      <c r="AS776" s="51" t="s">
        <v>5985</v>
      </c>
      <c r="AT776" s="51" t="s">
        <v>5986</v>
      </c>
      <c r="AU776" s="175"/>
      <c r="AV776" s="175"/>
      <c r="AW776" s="175"/>
      <c r="AX776" s="175"/>
      <c r="AY776" s="175"/>
      <c r="AZ776" s="175"/>
      <c r="BA776" s="175"/>
      <c r="BB776" s="175"/>
      <c r="BC776" s="175"/>
      <c r="BD776" s="175"/>
      <c r="BE776" s="175"/>
      <c r="BF776" s="175"/>
      <c r="BG776" s="175"/>
      <c r="BH776" s="175"/>
      <c r="BR776" s="2"/>
      <c r="BV776" s="2"/>
    </row>
    <row r="777" spans="1:74" ht="15.75">
      <c r="A777" s="183" t="s">
        <v>37</v>
      </c>
      <c r="B777" s="183" t="s">
        <v>53</v>
      </c>
      <c r="C777" s="171"/>
      <c r="D777" s="171"/>
      <c r="E777" s="42"/>
      <c r="F777" s="42"/>
      <c r="G777" s="42"/>
      <c r="H777" s="42"/>
      <c r="I777" s="42"/>
      <c r="J777" s="185">
        <f t="shared" si="108"/>
        <v>0</v>
      </c>
      <c r="K777" s="186"/>
      <c r="L777" s="186"/>
      <c r="M777" s="175"/>
      <c r="N777" s="175"/>
      <c r="O777" s="175"/>
      <c r="P777" s="175"/>
      <c r="Q777" s="175"/>
      <c r="R777" s="175"/>
      <c r="S777" s="179" t="s">
        <v>5977</v>
      </c>
      <c r="T777" s="179">
        <f>SUM(E784:E788)</f>
        <v>12</v>
      </c>
      <c r="U777" s="179">
        <f>SUM(F784:F788)</f>
        <v>176</v>
      </c>
      <c r="V777" s="179">
        <f>SUM(G784:G788)</f>
        <v>80</v>
      </c>
      <c r="W777" s="179">
        <f>SUM(H784:H788)</f>
        <v>98</v>
      </c>
      <c r="X777" s="179">
        <f>SUM(I784:I788)</f>
        <v>0</v>
      </c>
      <c r="Y777" s="179">
        <f>SUM(T777:X777)</f>
        <v>366</v>
      </c>
      <c r="Z777" s="187"/>
      <c r="AA777" s="175"/>
      <c r="AB777" s="175"/>
      <c r="AC777" s="175"/>
      <c r="AD777" s="175"/>
      <c r="AE777" s="175"/>
      <c r="AF777" s="175"/>
      <c r="AG777" s="175"/>
      <c r="AH777" s="175"/>
      <c r="AI777" s="175"/>
      <c r="AJ777" s="175"/>
      <c r="AK777" s="175"/>
      <c r="AL777" s="51" t="s">
        <v>6006</v>
      </c>
      <c r="AM777" s="29">
        <v>0</v>
      </c>
      <c r="AN777" s="29">
        <v>0</v>
      </c>
      <c r="AO777" s="29">
        <v>0</v>
      </c>
      <c r="AP777" s="29">
        <v>0</v>
      </c>
      <c r="AQ777" s="29">
        <v>0</v>
      </c>
      <c r="AR777" s="29">
        <v>0</v>
      </c>
      <c r="AS777" s="29">
        <v>0</v>
      </c>
      <c r="AT777" s="29">
        <v>0</v>
      </c>
      <c r="AU777" s="175"/>
      <c r="AV777" s="175"/>
      <c r="AW777" s="175"/>
      <c r="AX777" s="175"/>
      <c r="AY777" s="175"/>
      <c r="AZ777" s="175"/>
      <c r="BA777" s="175"/>
      <c r="BB777" s="175"/>
      <c r="BC777" s="175"/>
      <c r="BD777" s="175"/>
      <c r="BE777" s="175"/>
      <c r="BF777" s="175"/>
      <c r="BG777" s="175"/>
      <c r="BH777" s="175"/>
      <c r="BR777" s="2"/>
      <c r="BV777" s="2"/>
    </row>
    <row r="778" spans="1:74" ht="15.75">
      <c r="A778" s="183" t="s">
        <v>37</v>
      </c>
      <c r="B778" s="183" t="s">
        <v>38</v>
      </c>
      <c r="C778" s="184"/>
      <c r="D778" s="184">
        <v>108</v>
      </c>
      <c r="E778" s="42"/>
      <c r="F778" s="184">
        <v>15</v>
      </c>
      <c r="G778" s="42"/>
      <c r="H778" s="184">
        <v>26</v>
      </c>
      <c r="I778" s="184">
        <v>67</v>
      </c>
      <c r="J778" s="185">
        <f t="shared" si="108"/>
        <v>108</v>
      </c>
      <c r="K778" s="186"/>
      <c r="L778" s="186">
        <f>SUM(J774:J778)</f>
        <v>173</v>
      </c>
      <c r="M778" s="175"/>
      <c r="N778" s="175"/>
      <c r="O778" s="175"/>
      <c r="P778" s="175"/>
      <c r="Q778" s="175"/>
      <c r="R778" s="175"/>
      <c r="S778" s="178"/>
      <c r="T778" s="178">
        <f t="shared" ref="T778:Y778" si="109">SUM(T774:T777)</f>
        <v>14</v>
      </c>
      <c r="U778" s="178">
        <f t="shared" si="109"/>
        <v>249</v>
      </c>
      <c r="V778" s="178">
        <f t="shared" si="109"/>
        <v>91</v>
      </c>
      <c r="W778" s="178">
        <f t="shared" si="109"/>
        <v>190</v>
      </c>
      <c r="X778" s="178">
        <f t="shared" si="109"/>
        <v>556</v>
      </c>
      <c r="Y778" s="178">
        <f t="shared" si="109"/>
        <v>1100</v>
      </c>
      <c r="Z778" s="187"/>
      <c r="AA778" s="175"/>
      <c r="AB778" s="175"/>
      <c r="AC778" s="175"/>
      <c r="AD778" s="175"/>
      <c r="AE778" s="175"/>
      <c r="AF778" s="175"/>
      <c r="AG778" s="175"/>
      <c r="AH778" s="175"/>
      <c r="AI778" s="175"/>
      <c r="AJ778" s="175"/>
      <c r="AK778" s="175"/>
      <c r="AL778" s="51" t="s">
        <v>6008</v>
      </c>
      <c r="AM778" s="29">
        <v>0</v>
      </c>
      <c r="AN778" s="29">
        <v>0</v>
      </c>
      <c r="AO778" s="29">
        <v>0</v>
      </c>
      <c r="AP778" s="29">
        <v>0</v>
      </c>
      <c r="AQ778" s="29">
        <v>0</v>
      </c>
      <c r="AR778" s="29">
        <v>0</v>
      </c>
      <c r="AS778" s="29">
        <v>0</v>
      </c>
      <c r="AT778" s="29">
        <v>0</v>
      </c>
      <c r="AU778" s="175"/>
      <c r="AV778" s="175"/>
      <c r="AW778" s="175"/>
      <c r="AX778" s="175"/>
      <c r="AY778" s="175"/>
      <c r="AZ778" s="175"/>
      <c r="BA778" s="175"/>
      <c r="BB778" s="175"/>
      <c r="BC778" s="175"/>
      <c r="BD778" s="175"/>
      <c r="BE778" s="175"/>
      <c r="BF778" s="175"/>
      <c r="BG778" s="175"/>
      <c r="BH778" s="175"/>
      <c r="BR778" s="2"/>
      <c r="BV778" s="2"/>
    </row>
    <row r="779" spans="1:74" ht="15.75">
      <c r="A779" s="179" t="s">
        <v>45</v>
      </c>
      <c r="B779" s="179" t="s">
        <v>46</v>
      </c>
      <c r="C779" s="180"/>
      <c r="D779" s="180">
        <v>46</v>
      </c>
      <c r="E779" s="52"/>
      <c r="F779" s="180">
        <v>18</v>
      </c>
      <c r="G779" s="52"/>
      <c r="H779" s="180">
        <v>28</v>
      </c>
      <c r="I779" s="52"/>
      <c r="J779" s="181">
        <f t="shared" si="108"/>
        <v>46</v>
      </c>
      <c r="K779" s="178"/>
      <c r="L779" s="178"/>
      <c r="M779" s="175"/>
      <c r="N779" s="175"/>
      <c r="O779" s="175"/>
      <c r="P779" s="175"/>
      <c r="Q779" s="175"/>
      <c r="R779" s="175"/>
      <c r="S779" s="179" t="s">
        <v>6014</v>
      </c>
      <c r="T779" s="179" t="s">
        <v>39</v>
      </c>
      <c r="U779" s="179" t="s">
        <v>40</v>
      </c>
      <c r="V779" s="179" t="s">
        <v>41</v>
      </c>
      <c r="W779" s="179" t="s">
        <v>42</v>
      </c>
      <c r="X779" s="179" t="s">
        <v>43</v>
      </c>
      <c r="Y779" s="179" t="s">
        <v>44</v>
      </c>
      <c r="Z779" s="178"/>
      <c r="AA779" s="175"/>
      <c r="AB779" s="175"/>
      <c r="AC779" s="175"/>
      <c r="AD779" s="175"/>
      <c r="AE779" s="175"/>
      <c r="AF779" s="175"/>
      <c r="AG779" s="175"/>
      <c r="AH779" s="175"/>
      <c r="AI779" s="175"/>
      <c r="AJ779" s="175"/>
      <c r="AK779" s="175"/>
      <c r="AL779" s="51" t="s">
        <v>6010</v>
      </c>
      <c r="AM779" s="29">
        <v>0</v>
      </c>
      <c r="AN779" s="29">
        <v>0</v>
      </c>
      <c r="AO779" s="29">
        <v>0</v>
      </c>
      <c r="AP779" s="29">
        <v>0</v>
      </c>
      <c r="AQ779" s="29">
        <v>0</v>
      </c>
      <c r="AR779" s="29">
        <v>0</v>
      </c>
      <c r="AS779" s="29">
        <v>0</v>
      </c>
      <c r="AT779" s="29">
        <v>0</v>
      </c>
      <c r="AU779" s="175"/>
      <c r="AV779" s="175"/>
      <c r="AW779" s="175"/>
      <c r="AX779" s="175"/>
      <c r="AY779" s="175"/>
      <c r="AZ779" s="175"/>
      <c r="BA779" s="175"/>
      <c r="BB779" s="175"/>
      <c r="BC779" s="175"/>
      <c r="BD779" s="175"/>
      <c r="BE779" s="175"/>
      <c r="BF779" s="175"/>
      <c r="BG779" s="175"/>
      <c r="BH779" s="175"/>
      <c r="BR779" s="2"/>
      <c r="BV779" s="2"/>
    </row>
    <row r="780" spans="1:74" ht="15.75">
      <c r="A780" s="179" t="s">
        <v>45</v>
      </c>
      <c r="B780" s="179" t="s">
        <v>49</v>
      </c>
      <c r="C780" s="180"/>
      <c r="D780" s="180">
        <v>5</v>
      </c>
      <c r="E780" s="52"/>
      <c r="F780" s="180">
        <v>1</v>
      </c>
      <c r="G780" s="52"/>
      <c r="H780" s="180">
        <v>4</v>
      </c>
      <c r="I780" s="52"/>
      <c r="J780" s="181">
        <f t="shared" si="108"/>
        <v>5</v>
      </c>
      <c r="K780" s="178"/>
      <c r="L780" s="178"/>
      <c r="M780" s="175"/>
      <c r="N780" s="175"/>
      <c r="O780" s="175"/>
      <c r="P780" s="175"/>
      <c r="Q780" s="175"/>
      <c r="R780" s="175"/>
      <c r="S780" s="179" t="s">
        <v>6042</v>
      </c>
      <c r="T780" s="179">
        <v>0</v>
      </c>
      <c r="U780" s="179">
        <v>0</v>
      </c>
      <c r="V780" s="179">
        <v>0</v>
      </c>
      <c r="W780" s="179">
        <v>0</v>
      </c>
      <c r="X780" s="179">
        <v>0</v>
      </c>
      <c r="Y780" s="179">
        <f>SUM(T780:X780)</f>
        <v>0</v>
      </c>
      <c r="Z780" s="187"/>
      <c r="AA780" s="175"/>
      <c r="AB780" s="175"/>
      <c r="AC780" s="175"/>
      <c r="AD780" s="175"/>
      <c r="AE780" s="175"/>
      <c r="AF780" s="175"/>
      <c r="AG780" s="175"/>
      <c r="AH780" s="175"/>
      <c r="AI780" s="175"/>
      <c r="AJ780" s="175"/>
      <c r="AK780" s="175"/>
      <c r="AL780" s="51" t="s">
        <v>6011</v>
      </c>
      <c r="AM780" s="29">
        <v>0</v>
      </c>
      <c r="AN780" s="29">
        <v>0</v>
      </c>
      <c r="AO780" s="29">
        <v>0</v>
      </c>
      <c r="AP780" s="29">
        <v>0</v>
      </c>
      <c r="AQ780" s="29">
        <v>0</v>
      </c>
      <c r="AR780" s="29">
        <v>0</v>
      </c>
      <c r="AS780" s="29">
        <v>0</v>
      </c>
      <c r="AT780" s="29">
        <v>0</v>
      </c>
      <c r="AU780" s="175"/>
      <c r="AV780" s="175"/>
      <c r="AW780" s="175"/>
      <c r="AX780" s="175"/>
      <c r="AY780" s="175"/>
      <c r="AZ780" s="175"/>
      <c r="BA780" s="175"/>
      <c r="BB780" s="175"/>
      <c r="BC780" s="175"/>
      <c r="BD780" s="175"/>
      <c r="BE780" s="175"/>
      <c r="BF780" s="175"/>
      <c r="BG780" s="175"/>
      <c r="BH780" s="175"/>
      <c r="BR780" s="2"/>
      <c r="BV780" s="2"/>
    </row>
    <row r="781" spans="1:74" ht="15.75">
      <c r="A781" s="179" t="s">
        <v>45</v>
      </c>
      <c r="B781" s="179" t="s">
        <v>50</v>
      </c>
      <c r="C781" s="188"/>
      <c r="D781" s="188"/>
      <c r="E781" s="52"/>
      <c r="F781" s="52"/>
      <c r="G781" s="52"/>
      <c r="H781" s="52"/>
      <c r="I781" s="52"/>
      <c r="J781" s="181">
        <f t="shared" si="108"/>
        <v>0</v>
      </c>
      <c r="K781" s="178"/>
      <c r="L781" s="178"/>
      <c r="M781" s="175"/>
      <c r="N781" s="175"/>
      <c r="O781" s="175"/>
      <c r="P781" s="175"/>
      <c r="Q781" s="175"/>
      <c r="R781" s="175"/>
      <c r="S781" s="179" t="s">
        <v>5973</v>
      </c>
      <c r="T781" s="189">
        <f>E774</f>
        <v>0</v>
      </c>
      <c r="U781" s="189">
        <f>F774</f>
        <v>5</v>
      </c>
      <c r="V781" s="189">
        <f>G774</f>
        <v>0</v>
      </c>
      <c r="W781" s="189">
        <f>H774</f>
        <v>3</v>
      </c>
      <c r="X781" s="189">
        <f>I774</f>
        <v>0</v>
      </c>
      <c r="Y781" s="179">
        <f>SUM(T781:X781)</f>
        <v>8</v>
      </c>
      <c r="Z781" s="187"/>
      <c r="AA781" s="175"/>
      <c r="AB781" s="175"/>
      <c r="AC781" s="175"/>
      <c r="AD781" s="175"/>
      <c r="AE781" s="175"/>
      <c r="AF781" s="175"/>
      <c r="AG781" s="175"/>
      <c r="AH781" s="175"/>
      <c r="AI781" s="175"/>
      <c r="AJ781" s="175"/>
      <c r="AK781" s="175"/>
      <c r="AL781" s="51" t="s">
        <v>6086</v>
      </c>
      <c r="AM781" s="29">
        <v>0</v>
      </c>
      <c r="AN781" s="29">
        <v>0</v>
      </c>
      <c r="AO781" s="29">
        <v>0</v>
      </c>
      <c r="AP781" s="29">
        <v>0</v>
      </c>
      <c r="AQ781" s="29">
        <v>415</v>
      </c>
      <c r="AR781" s="29">
        <v>435</v>
      </c>
      <c r="AS781" s="151">
        <v>345</v>
      </c>
      <c r="AT781" s="151">
        <v>433</v>
      </c>
      <c r="AU781" s="175"/>
      <c r="AV781" s="175"/>
      <c r="AW781" s="175"/>
      <c r="AX781" s="175"/>
      <c r="AY781" s="175"/>
      <c r="AZ781" s="175"/>
      <c r="BA781" s="175"/>
      <c r="BB781" s="175"/>
      <c r="BC781" s="175"/>
      <c r="BD781" s="175"/>
      <c r="BE781" s="175"/>
      <c r="BF781" s="175"/>
      <c r="BG781" s="175"/>
      <c r="BH781" s="175"/>
      <c r="BR781" s="2"/>
      <c r="BV781" s="2"/>
    </row>
    <row r="782" spans="1:74" ht="15.75">
      <c r="A782" s="179" t="s">
        <v>45</v>
      </c>
      <c r="B782" s="179" t="s">
        <v>53</v>
      </c>
      <c r="C782" s="180"/>
      <c r="D782" s="180">
        <v>1</v>
      </c>
      <c r="E782" s="52"/>
      <c r="F782" s="180">
        <v>1</v>
      </c>
      <c r="G782" s="52"/>
      <c r="H782" s="52"/>
      <c r="I782" s="52"/>
      <c r="J782" s="181">
        <f t="shared" si="108"/>
        <v>1</v>
      </c>
      <c r="K782" s="178"/>
      <c r="L782" s="178"/>
      <c r="M782" s="175"/>
      <c r="N782" s="175"/>
      <c r="O782" s="175"/>
      <c r="P782" s="175"/>
      <c r="Q782" s="175"/>
      <c r="R782" s="175"/>
      <c r="S782" s="179" t="s">
        <v>5976</v>
      </c>
      <c r="T782" s="179">
        <f>E779</f>
        <v>0</v>
      </c>
      <c r="U782" s="179">
        <f>F779</f>
        <v>18</v>
      </c>
      <c r="V782" s="179">
        <f>G779</f>
        <v>0</v>
      </c>
      <c r="W782" s="179">
        <f>H779</f>
        <v>28</v>
      </c>
      <c r="X782" s="179">
        <f>I779</f>
        <v>0</v>
      </c>
      <c r="Y782" s="179">
        <f>SUM(T782:X782)</f>
        <v>46</v>
      </c>
      <c r="Z782" s="187"/>
      <c r="AA782" s="175"/>
      <c r="AB782" s="175"/>
      <c r="AC782" s="175"/>
      <c r="AD782" s="175"/>
      <c r="AE782" s="175"/>
      <c r="AF782" s="175"/>
      <c r="AG782" s="175"/>
      <c r="AH782" s="175"/>
      <c r="AI782" s="175"/>
      <c r="AJ782" s="175"/>
      <c r="AK782" s="175"/>
      <c r="AL782" s="51"/>
      <c r="AM782" s="51"/>
      <c r="AN782" s="51"/>
      <c r="AO782" s="51"/>
      <c r="AP782" s="51"/>
      <c r="AQ782" s="51"/>
      <c r="AR782" s="51"/>
      <c r="AS782" s="51"/>
      <c r="AT782" s="51"/>
      <c r="AU782" s="175"/>
      <c r="AV782" s="175"/>
      <c r="AW782" s="175"/>
      <c r="AX782" s="175"/>
      <c r="AY782" s="175"/>
      <c r="AZ782" s="175"/>
      <c r="BA782" s="175"/>
      <c r="BB782" s="175"/>
      <c r="BC782" s="175"/>
      <c r="BD782" s="175"/>
      <c r="BE782" s="175"/>
      <c r="BF782" s="175"/>
      <c r="BG782" s="175"/>
      <c r="BH782" s="175"/>
      <c r="BR782" s="2"/>
      <c r="BV782" s="2"/>
    </row>
    <row r="783" spans="1:74" ht="15.75">
      <c r="A783" s="179" t="s">
        <v>45</v>
      </c>
      <c r="B783" s="179" t="s">
        <v>38</v>
      </c>
      <c r="C783" s="180"/>
      <c r="D783" s="180">
        <v>499</v>
      </c>
      <c r="E783" s="180">
        <v>2</v>
      </c>
      <c r="F783" s="180">
        <v>26</v>
      </c>
      <c r="G783" s="180">
        <v>11</v>
      </c>
      <c r="H783" s="180">
        <v>27</v>
      </c>
      <c r="I783" s="180">
        <v>433</v>
      </c>
      <c r="J783" s="181">
        <f t="shared" si="108"/>
        <v>499</v>
      </c>
      <c r="K783" s="178"/>
      <c r="L783" s="162">
        <f>SUM(J779:J783)</f>
        <v>551</v>
      </c>
      <c r="M783" s="175"/>
      <c r="N783" s="175"/>
      <c r="O783" s="175"/>
      <c r="P783" s="175"/>
      <c r="Q783" s="175"/>
      <c r="R783" s="175"/>
      <c r="S783" s="179" t="s">
        <v>5977</v>
      </c>
      <c r="T783" s="189">
        <f>E784</f>
        <v>2</v>
      </c>
      <c r="U783" s="189">
        <f>F784</f>
        <v>43</v>
      </c>
      <c r="V783" s="189">
        <f>G784</f>
        <v>11</v>
      </c>
      <c r="W783" s="189">
        <f>H784</f>
        <v>53</v>
      </c>
      <c r="X783" s="189">
        <f>I784</f>
        <v>0</v>
      </c>
      <c r="Y783" s="179">
        <f>SUM(T783:X783)</f>
        <v>109</v>
      </c>
      <c r="Z783" s="187"/>
      <c r="AA783" s="175"/>
      <c r="AB783" s="175"/>
      <c r="AC783" s="175"/>
      <c r="AD783" s="175"/>
      <c r="AE783" s="175"/>
      <c r="AF783" s="175"/>
      <c r="AG783" s="175"/>
      <c r="AH783" s="175"/>
      <c r="AI783" s="175"/>
      <c r="AJ783" s="175"/>
      <c r="AK783" s="175"/>
      <c r="AL783" s="51" t="s">
        <v>48</v>
      </c>
      <c r="AM783" s="51" t="s">
        <v>5979</v>
      </c>
      <c r="AN783" s="51" t="s">
        <v>5980</v>
      </c>
      <c r="AO783" s="51" t="s">
        <v>5981</v>
      </c>
      <c r="AP783" s="51" t="s">
        <v>5982</v>
      </c>
      <c r="AQ783" s="51" t="s">
        <v>5983</v>
      </c>
      <c r="AR783" s="51" t="s">
        <v>5984</v>
      </c>
      <c r="AS783" s="51" t="s">
        <v>5985</v>
      </c>
      <c r="AT783" s="51" t="s">
        <v>5986</v>
      </c>
      <c r="AU783" s="175"/>
      <c r="AV783" s="175"/>
      <c r="AW783" s="175"/>
      <c r="AX783" s="175"/>
      <c r="AY783" s="175"/>
      <c r="AZ783" s="175"/>
      <c r="BA783" s="175"/>
      <c r="BB783" s="175"/>
      <c r="BC783" s="175"/>
      <c r="BD783" s="175"/>
      <c r="BE783" s="175"/>
      <c r="BF783" s="175"/>
      <c r="BG783" s="175"/>
      <c r="BH783" s="175"/>
      <c r="BR783" s="2"/>
      <c r="BV783" s="2"/>
    </row>
    <row r="784" spans="1:74" ht="15.75">
      <c r="A784" s="183" t="s">
        <v>47</v>
      </c>
      <c r="B784" s="183" t="s">
        <v>46</v>
      </c>
      <c r="C784" s="184"/>
      <c r="D784" s="184">
        <v>109</v>
      </c>
      <c r="E784" s="184">
        <v>2</v>
      </c>
      <c r="F784" s="184">
        <v>43</v>
      </c>
      <c r="G784" s="184">
        <v>11</v>
      </c>
      <c r="H784" s="184">
        <v>53</v>
      </c>
      <c r="I784" s="42"/>
      <c r="J784" s="185">
        <f t="shared" si="108"/>
        <v>109</v>
      </c>
      <c r="K784" s="186"/>
      <c r="L784" s="186"/>
      <c r="M784" s="175"/>
      <c r="N784" s="175"/>
      <c r="O784" s="175"/>
      <c r="P784" s="175"/>
      <c r="Q784" s="175"/>
      <c r="R784" s="175"/>
      <c r="S784" s="178"/>
      <c r="T784" s="178">
        <f t="shared" ref="T784:Y784" si="110">SUM(T780:T783)</f>
        <v>2</v>
      </c>
      <c r="U784" s="178">
        <f t="shared" si="110"/>
        <v>66</v>
      </c>
      <c r="V784" s="178">
        <f t="shared" si="110"/>
        <v>11</v>
      </c>
      <c r="W784" s="178">
        <f t="shared" si="110"/>
        <v>84</v>
      </c>
      <c r="X784" s="178">
        <f t="shared" si="110"/>
        <v>0</v>
      </c>
      <c r="Y784" s="178">
        <f t="shared" si="110"/>
        <v>163</v>
      </c>
      <c r="Z784" s="187"/>
      <c r="AA784" s="175"/>
      <c r="AB784" s="175"/>
      <c r="AC784" s="175"/>
      <c r="AD784" s="175"/>
      <c r="AE784" s="175"/>
      <c r="AF784" s="175"/>
      <c r="AG784" s="175"/>
      <c r="AH784" s="175"/>
      <c r="AI784" s="175"/>
      <c r="AJ784" s="175"/>
      <c r="AK784" s="175"/>
      <c r="AL784" s="51" t="s">
        <v>6015</v>
      </c>
      <c r="AM784" s="29">
        <v>0</v>
      </c>
      <c r="AN784" s="29">
        <v>1</v>
      </c>
      <c r="AO784" s="29">
        <v>1</v>
      </c>
      <c r="AP784" s="29">
        <v>1</v>
      </c>
      <c r="AQ784" s="29">
        <v>0</v>
      </c>
      <c r="AR784" s="29">
        <v>0</v>
      </c>
      <c r="AS784" s="29">
        <v>0</v>
      </c>
      <c r="AT784" s="29">
        <v>0</v>
      </c>
      <c r="AU784" s="175"/>
      <c r="AV784" s="175"/>
      <c r="AW784" s="175"/>
      <c r="AX784" s="175"/>
      <c r="AY784" s="175"/>
      <c r="AZ784" s="175"/>
      <c r="BA784" s="175"/>
      <c r="BB784" s="175"/>
      <c r="BC784" s="175"/>
      <c r="BD784" s="175"/>
      <c r="BE784" s="175"/>
      <c r="BF784" s="175"/>
      <c r="BG784" s="175"/>
      <c r="BH784" s="175"/>
      <c r="BR784" s="2"/>
      <c r="BV784" s="2"/>
    </row>
    <row r="785" spans="1:74" ht="15.75">
      <c r="A785" s="183" t="s">
        <v>47</v>
      </c>
      <c r="B785" s="183" t="s">
        <v>49</v>
      </c>
      <c r="C785" s="184"/>
      <c r="D785" s="184">
        <v>75</v>
      </c>
      <c r="E785" s="184">
        <v>1</v>
      </c>
      <c r="F785" s="184">
        <v>35</v>
      </c>
      <c r="G785" s="184">
        <v>22</v>
      </c>
      <c r="H785" s="184">
        <v>17</v>
      </c>
      <c r="I785" s="42"/>
      <c r="J785" s="185">
        <f t="shared" si="108"/>
        <v>75</v>
      </c>
      <c r="K785" s="186"/>
      <c r="L785" s="186"/>
      <c r="M785" s="175"/>
      <c r="N785" s="175"/>
      <c r="O785" s="175"/>
      <c r="P785" s="175"/>
      <c r="Q785" s="175"/>
      <c r="R785" s="175"/>
      <c r="S785" s="179" t="s">
        <v>6023</v>
      </c>
      <c r="T785" s="179" t="s">
        <v>39</v>
      </c>
      <c r="U785" s="179" t="s">
        <v>40</v>
      </c>
      <c r="V785" s="179" t="s">
        <v>41</v>
      </c>
      <c r="W785" s="179" t="s">
        <v>42</v>
      </c>
      <c r="X785" s="179" t="s">
        <v>43</v>
      </c>
      <c r="Y785" s="179" t="s">
        <v>6024</v>
      </c>
      <c r="Z785" s="190"/>
      <c r="AA785" s="175"/>
      <c r="AB785" s="175"/>
      <c r="AC785" s="175"/>
      <c r="AD785" s="175"/>
      <c r="AE785" s="175"/>
      <c r="AF785" s="175"/>
      <c r="AG785" s="175"/>
      <c r="AH785" s="175"/>
      <c r="AI785" s="175"/>
      <c r="AJ785" s="175"/>
      <c r="AK785" s="175"/>
      <c r="AL785" s="51" t="s">
        <v>6016</v>
      </c>
      <c r="AM785" s="29">
        <v>3</v>
      </c>
      <c r="AN785" s="29">
        <v>1</v>
      </c>
      <c r="AO785" s="29">
        <v>1</v>
      </c>
      <c r="AP785" s="29">
        <v>1</v>
      </c>
      <c r="AQ785" s="29">
        <v>0</v>
      </c>
      <c r="AR785" s="29">
        <v>0</v>
      </c>
      <c r="AS785" s="29">
        <v>0</v>
      </c>
      <c r="AT785" s="29">
        <v>1</v>
      </c>
      <c r="AU785" s="175"/>
      <c r="AV785" s="175"/>
      <c r="AW785" s="175"/>
      <c r="AX785" s="175"/>
      <c r="AY785" s="175"/>
      <c r="AZ785" s="175"/>
      <c r="BA785" s="175"/>
      <c r="BB785" s="175"/>
      <c r="BC785" s="175"/>
      <c r="BD785" s="175"/>
      <c r="BE785" s="175"/>
      <c r="BF785" s="175"/>
      <c r="BG785" s="175"/>
      <c r="BH785" s="175"/>
      <c r="BR785" s="2"/>
      <c r="BV785" s="2"/>
    </row>
    <row r="786" spans="1:74" ht="15.75">
      <c r="A786" s="183" t="s">
        <v>47</v>
      </c>
      <c r="B786" s="183" t="s">
        <v>50</v>
      </c>
      <c r="C786" s="184"/>
      <c r="D786" s="184">
        <v>9</v>
      </c>
      <c r="E786" s="184">
        <v>2</v>
      </c>
      <c r="F786" s="184">
        <v>5</v>
      </c>
      <c r="G786" s="184">
        <v>1</v>
      </c>
      <c r="H786" s="184">
        <v>1</v>
      </c>
      <c r="I786" s="42"/>
      <c r="J786" s="185">
        <f t="shared" si="108"/>
        <v>9</v>
      </c>
      <c r="K786" s="186"/>
      <c r="L786" s="186"/>
      <c r="M786" s="175"/>
      <c r="N786" s="175"/>
      <c r="O786" s="175"/>
      <c r="P786" s="175"/>
      <c r="Q786" s="175"/>
      <c r="R786" s="175"/>
      <c r="S786" s="179" t="s">
        <v>6042</v>
      </c>
      <c r="T786" s="189">
        <f t="shared" ref="T786:X789" si="111" xml:space="preserve"> T774-T780</f>
        <v>0</v>
      </c>
      <c r="U786" s="189">
        <f t="shared" si="111"/>
        <v>6</v>
      </c>
      <c r="V786" s="189">
        <f t="shared" si="111"/>
        <v>0</v>
      </c>
      <c r="W786" s="189">
        <f t="shared" si="111"/>
        <v>4</v>
      </c>
      <c r="X786" s="189">
        <f t="shared" si="111"/>
        <v>0</v>
      </c>
      <c r="Y786" s="189">
        <f>SUM(T786:W786)</f>
        <v>10</v>
      </c>
      <c r="Z786" s="187">
        <f>SUM(T786:X786)</f>
        <v>10</v>
      </c>
      <c r="AA786" s="175"/>
      <c r="AB786" s="175"/>
      <c r="AC786" s="175"/>
      <c r="AD786" s="175"/>
      <c r="AE786" s="175"/>
      <c r="AF786" s="175"/>
      <c r="AG786" s="175"/>
      <c r="AH786" s="175"/>
      <c r="AI786" s="175"/>
      <c r="AJ786" s="175"/>
      <c r="AK786" s="175"/>
      <c r="AL786" s="51" t="s">
        <v>6017</v>
      </c>
      <c r="AM786" s="29">
        <v>3</v>
      </c>
      <c r="AN786" s="29">
        <v>5</v>
      </c>
      <c r="AO786" s="29">
        <v>3</v>
      </c>
      <c r="AP786" s="29">
        <v>2</v>
      </c>
      <c r="AQ786" s="29">
        <v>0</v>
      </c>
      <c r="AR786" s="29">
        <v>0</v>
      </c>
      <c r="AS786" s="29">
        <v>0</v>
      </c>
      <c r="AT786" s="29">
        <v>1</v>
      </c>
      <c r="AU786" s="175"/>
      <c r="AV786" s="175"/>
      <c r="AW786" s="175"/>
      <c r="AX786" s="175"/>
      <c r="AY786" s="175"/>
      <c r="AZ786" s="175"/>
      <c r="BA786" s="175"/>
      <c r="BB786" s="175"/>
      <c r="BC786" s="175"/>
      <c r="BD786" s="175"/>
      <c r="BE786" s="175"/>
      <c r="BF786" s="175"/>
      <c r="BG786" s="175"/>
      <c r="BH786" s="175"/>
      <c r="BR786" s="2"/>
      <c r="BV786" s="2"/>
    </row>
    <row r="787" spans="1:74" ht="15.75">
      <c r="A787" s="183" t="s">
        <v>47</v>
      </c>
      <c r="B787" s="183" t="s">
        <v>53</v>
      </c>
      <c r="C787" s="184"/>
      <c r="D787" s="184">
        <v>5</v>
      </c>
      <c r="E787" s="171"/>
      <c r="F787" s="184">
        <v>4</v>
      </c>
      <c r="G787" s="184">
        <v>1</v>
      </c>
      <c r="H787" s="42"/>
      <c r="I787" s="42"/>
      <c r="J787" s="185">
        <f t="shared" si="108"/>
        <v>5</v>
      </c>
      <c r="K787" s="186"/>
      <c r="L787" s="186"/>
      <c r="M787" s="175"/>
      <c r="N787" s="175"/>
      <c r="O787" s="175"/>
      <c r="P787" s="175"/>
      <c r="Q787" s="175"/>
      <c r="R787" s="175"/>
      <c r="S787" s="179" t="s">
        <v>5973</v>
      </c>
      <c r="T787" s="189">
        <f t="shared" si="111"/>
        <v>0</v>
      </c>
      <c r="U787" s="189">
        <f t="shared" si="111"/>
        <v>16</v>
      </c>
      <c r="V787" s="189">
        <f t="shared" si="111"/>
        <v>0</v>
      </c>
      <c r="W787" s="189">
        <f t="shared" si="111"/>
        <v>26</v>
      </c>
      <c r="X787" s="189">
        <f t="shared" si="111"/>
        <v>123</v>
      </c>
      <c r="Y787" s="189">
        <f>SUM(T787:W787)</f>
        <v>42</v>
      </c>
      <c r="Z787" s="187">
        <f>SUM(T787:X787)</f>
        <v>165</v>
      </c>
      <c r="AA787" s="175"/>
      <c r="AB787" s="175"/>
      <c r="AC787" s="175"/>
      <c r="AD787" s="175"/>
      <c r="AE787" s="175"/>
      <c r="AF787" s="175"/>
      <c r="AG787" s="175"/>
      <c r="AH787" s="175"/>
      <c r="AI787" s="175"/>
      <c r="AJ787" s="175"/>
      <c r="AK787" s="175"/>
      <c r="AL787" s="51" t="s">
        <v>6018</v>
      </c>
      <c r="AM787" s="29">
        <v>46</v>
      </c>
      <c r="AN787" s="29">
        <v>37</v>
      </c>
      <c r="AO787" s="29">
        <v>28</v>
      </c>
      <c r="AP787" s="29">
        <v>23</v>
      </c>
      <c r="AQ787" s="29">
        <v>12</v>
      </c>
      <c r="AR787" s="29">
        <v>18</v>
      </c>
      <c r="AS787" s="29">
        <v>8</v>
      </c>
      <c r="AT787" s="29">
        <v>10</v>
      </c>
      <c r="AU787" s="175"/>
      <c r="AV787" s="175"/>
      <c r="AW787" s="175"/>
      <c r="AX787" s="175"/>
      <c r="AY787" s="175"/>
      <c r="AZ787" s="175"/>
      <c r="BA787" s="175"/>
      <c r="BB787" s="175"/>
      <c r="BC787" s="175"/>
      <c r="BD787" s="175"/>
      <c r="BE787" s="175"/>
      <c r="BF787" s="175"/>
      <c r="BG787" s="175"/>
      <c r="BH787" s="175"/>
      <c r="BR787" s="2"/>
      <c r="BV787" s="2"/>
    </row>
    <row r="788" spans="1:74" ht="15.75">
      <c r="A788" s="183" t="s">
        <v>47</v>
      </c>
      <c r="B788" s="183" t="s">
        <v>38</v>
      </c>
      <c r="C788" s="184"/>
      <c r="D788" s="184">
        <v>168</v>
      </c>
      <c r="E788" s="184">
        <v>7</v>
      </c>
      <c r="F788" s="184">
        <v>89</v>
      </c>
      <c r="G788" s="184">
        <v>45</v>
      </c>
      <c r="H788" s="184">
        <v>27</v>
      </c>
      <c r="I788" s="42"/>
      <c r="J788" s="185">
        <f t="shared" si="108"/>
        <v>168</v>
      </c>
      <c r="K788" s="186"/>
      <c r="L788" s="186">
        <f>SUM(J784:J788)</f>
        <v>366</v>
      </c>
      <c r="M788" s="175"/>
      <c r="N788" s="175"/>
      <c r="O788" s="175"/>
      <c r="P788" s="175"/>
      <c r="Q788" s="175"/>
      <c r="R788" s="175"/>
      <c r="S788" s="179" t="s">
        <v>5976</v>
      </c>
      <c r="T788" s="189">
        <f t="shared" si="111"/>
        <v>2</v>
      </c>
      <c r="U788" s="189">
        <f t="shared" si="111"/>
        <v>28</v>
      </c>
      <c r="V788" s="189">
        <f t="shared" si="111"/>
        <v>11</v>
      </c>
      <c r="W788" s="189">
        <f t="shared" si="111"/>
        <v>31</v>
      </c>
      <c r="X788" s="189">
        <f t="shared" si="111"/>
        <v>433</v>
      </c>
      <c r="Y788" s="189">
        <f>SUM(T788:W788)</f>
        <v>72</v>
      </c>
      <c r="Z788" s="187">
        <f>SUM(T788:X788)</f>
        <v>505</v>
      </c>
      <c r="AA788" s="175"/>
      <c r="AB788" s="175"/>
      <c r="AC788" s="175"/>
      <c r="AD788" s="175"/>
      <c r="AE788" s="175"/>
      <c r="AF788" s="175"/>
      <c r="AG788" s="175"/>
      <c r="AH788" s="175"/>
      <c r="AI788" s="175"/>
      <c r="AJ788" s="175"/>
      <c r="AK788" s="175"/>
      <c r="AL788" s="51" t="s">
        <v>6019</v>
      </c>
      <c r="AM788" s="29">
        <v>352</v>
      </c>
      <c r="AN788" s="29">
        <v>266</v>
      </c>
      <c r="AO788" s="29">
        <v>249</v>
      </c>
      <c r="AP788" s="29">
        <v>156</v>
      </c>
      <c r="AQ788" s="29">
        <v>84</v>
      </c>
      <c r="AR788" s="29">
        <v>62</v>
      </c>
      <c r="AS788" s="29">
        <v>82</v>
      </c>
      <c r="AT788" s="29">
        <v>42</v>
      </c>
      <c r="AU788" s="175"/>
      <c r="AV788" s="175"/>
      <c r="AW788" s="175"/>
      <c r="AX788" s="175"/>
      <c r="AY788" s="175"/>
      <c r="AZ788" s="175"/>
      <c r="BA788" s="175"/>
      <c r="BB788" s="175"/>
      <c r="BC788" s="175"/>
      <c r="BD788" s="175"/>
      <c r="BE788" s="175"/>
      <c r="BF788" s="175"/>
      <c r="BG788" s="175"/>
      <c r="BH788" s="175"/>
      <c r="BR788" s="2"/>
      <c r="BV788" s="2"/>
    </row>
    <row r="789" spans="1:74" ht="15.75">
      <c r="A789" s="179" t="s">
        <v>6026</v>
      </c>
      <c r="B789" s="179"/>
      <c r="C789" s="191">
        <v>1185</v>
      </c>
      <c r="D789" s="179">
        <f t="shared" ref="D789:J789" si="112" xml:space="preserve"> SUM(D773:D788)</f>
        <v>1099</v>
      </c>
      <c r="E789" s="191">
        <f t="shared" si="112"/>
        <v>14</v>
      </c>
      <c r="F789" s="191">
        <f t="shared" si="112"/>
        <v>248</v>
      </c>
      <c r="G789" s="191">
        <f t="shared" si="112"/>
        <v>91</v>
      </c>
      <c r="H789" s="191">
        <f t="shared" si="112"/>
        <v>190</v>
      </c>
      <c r="I789" s="191">
        <f t="shared" si="112"/>
        <v>556</v>
      </c>
      <c r="J789" s="179">
        <f t="shared" si="112"/>
        <v>1099</v>
      </c>
      <c r="K789" s="178"/>
      <c r="L789" s="178"/>
      <c r="M789" s="175"/>
      <c r="N789" s="175"/>
      <c r="O789" s="175"/>
      <c r="P789" s="175"/>
      <c r="Q789" s="175"/>
      <c r="R789" s="175"/>
      <c r="S789" s="179" t="s">
        <v>5977</v>
      </c>
      <c r="T789" s="189">
        <f t="shared" si="111"/>
        <v>10</v>
      </c>
      <c r="U789" s="189">
        <f t="shared" si="111"/>
        <v>133</v>
      </c>
      <c r="V789" s="189">
        <f t="shared" si="111"/>
        <v>69</v>
      </c>
      <c r="W789" s="189">
        <f t="shared" si="111"/>
        <v>45</v>
      </c>
      <c r="X789" s="189">
        <f t="shared" si="111"/>
        <v>0</v>
      </c>
      <c r="Y789" s="189">
        <f>SUM(T789:W789)</f>
        <v>257</v>
      </c>
      <c r="Z789" s="187">
        <f>SUM(T789:X789)</f>
        <v>257</v>
      </c>
      <c r="AA789" s="175"/>
      <c r="AB789" s="175"/>
      <c r="AC789" s="175"/>
      <c r="AD789" s="175"/>
      <c r="AE789" s="175"/>
      <c r="AF789" s="175"/>
      <c r="AG789" s="175"/>
      <c r="AH789" s="175"/>
      <c r="AI789" s="175"/>
      <c r="AJ789" s="175"/>
      <c r="AK789" s="175"/>
      <c r="AL789" s="51" t="s">
        <v>6012</v>
      </c>
      <c r="AM789" s="29">
        <v>349</v>
      </c>
      <c r="AN789" s="29">
        <v>510</v>
      </c>
      <c r="AO789" s="29">
        <v>535</v>
      </c>
      <c r="AP789" s="29">
        <v>579</v>
      </c>
      <c r="AQ789" s="29">
        <v>91</v>
      </c>
      <c r="AR789" s="29">
        <v>181</v>
      </c>
      <c r="AS789" s="29">
        <v>166</v>
      </c>
      <c r="AT789" s="29">
        <v>123</v>
      </c>
      <c r="AU789" s="175"/>
      <c r="AV789" s="175"/>
      <c r="AW789" s="175"/>
      <c r="AX789" s="175"/>
      <c r="AY789" s="175"/>
      <c r="AZ789" s="175"/>
      <c r="BA789" s="175"/>
      <c r="BB789" s="175"/>
      <c r="BC789" s="175"/>
      <c r="BD789" s="175"/>
      <c r="BE789" s="175"/>
      <c r="BF789" s="175"/>
      <c r="BG789" s="175"/>
      <c r="BH789" s="175"/>
      <c r="BR789" s="2"/>
      <c r="BV789" s="2"/>
    </row>
    <row r="790" spans="1:74" ht="15.75">
      <c r="A790" s="175"/>
      <c r="B790" s="175"/>
      <c r="C790" s="175"/>
      <c r="D790" s="175"/>
      <c r="E790" s="175"/>
      <c r="F790" s="175"/>
      <c r="G790" s="175"/>
      <c r="H790" s="175"/>
      <c r="I790" s="175"/>
      <c r="J790" s="175"/>
      <c r="K790" s="175"/>
      <c r="L790" s="175"/>
      <c r="M790" s="175"/>
      <c r="N790" s="175"/>
      <c r="O790" s="175"/>
      <c r="P790" s="175"/>
      <c r="Q790" s="175"/>
      <c r="R790" s="175"/>
      <c r="S790" s="192"/>
      <c r="T790" s="193">
        <f t="shared" ref="T790:Z790" si="113">SUM(T786:T789)</f>
        <v>12</v>
      </c>
      <c r="U790" s="193">
        <f t="shared" si="113"/>
        <v>183</v>
      </c>
      <c r="V790" s="193">
        <f t="shared" si="113"/>
        <v>80</v>
      </c>
      <c r="W790" s="193">
        <f t="shared" si="113"/>
        <v>106</v>
      </c>
      <c r="X790" s="193">
        <f t="shared" si="113"/>
        <v>556</v>
      </c>
      <c r="Y790" s="193">
        <f t="shared" si="113"/>
        <v>381</v>
      </c>
      <c r="Z790" s="193">
        <f t="shared" si="113"/>
        <v>937</v>
      </c>
      <c r="AA790" s="175"/>
      <c r="AB790" s="175"/>
      <c r="AC790" s="175"/>
      <c r="AD790" s="175"/>
      <c r="AE790" s="175"/>
      <c r="AF790" s="175"/>
      <c r="AG790" s="175"/>
      <c r="AH790" s="175"/>
      <c r="AI790" s="175"/>
      <c r="AJ790" s="175"/>
      <c r="AK790" s="175"/>
      <c r="AL790" s="51" t="s">
        <v>6020</v>
      </c>
      <c r="AM790" s="29">
        <v>28</v>
      </c>
      <c r="AN790" s="29">
        <v>72</v>
      </c>
      <c r="AO790" s="29">
        <v>273</v>
      </c>
      <c r="AP790" s="29">
        <v>355</v>
      </c>
      <c r="AQ790" s="29">
        <v>161</v>
      </c>
      <c r="AR790" s="29">
        <v>145</v>
      </c>
      <c r="AS790" s="29">
        <v>92</v>
      </c>
      <c r="AT790" s="29">
        <v>72</v>
      </c>
      <c r="AU790" s="175"/>
      <c r="AV790" s="175"/>
      <c r="AW790" s="175"/>
      <c r="AX790" s="175"/>
      <c r="AY790" s="175"/>
      <c r="AZ790" s="175"/>
      <c r="BA790" s="175"/>
      <c r="BB790" s="175"/>
      <c r="BC790" s="175"/>
      <c r="BD790" s="175"/>
      <c r="BE790" s="175"/>
      <c r="BF790" s="175"/>
      <c r="BG790" s="175"/>
      <c r="BH790" s="175"/>
      <c r="BR790" s="2"/>
      <c r="BV790" s="2"/>
    </row>
    <row r="791" spans="1:74" ht="15.75">
      <c r="A791" s="175"/>
      <c r="B791" s="175"/>
      <c r="C791" s="175"/>
      <c r="D791" s="175"/>
      <c r="E791" s="175"/>
      <c r="F791" s="175"/>
      <c r="G791" s="175"/>
      <c r="H791" s="175"/>
      <c r="I791" s="175"/>
      <c r="J791" s="175"/>
      <c r="K791" s="175"/>
      <c r="L791" s="175"/>
      <c r="M791" s="175"/>
      <c r="N791" s="175"/>
      <c r="O791" s="175"/>
      <c r="P791" s="175"/>
      <c r="Q791" s="175"/>
      <c r="R791" s="175"/>
      <c r="S791" s="175"/>
      <c r="T791" s="175"/>
      <c r="U791" s="175"/>
      <c r="V791" s="175"/>
      <c r="W791" s="175"/>
      <c r="X791" s="175"/>
      <c r="Y791" s="175"/>
      <c r="Z791" s="175"/>
      <c r="AA791" s="175"/>
      <c r="AB791" s="175"/>
      <c r="AC791" s="175"/>
      <c r="AD791" s="175"/>
      <c r="AE791" s="175"/>
      <c r="AF791" s="175"/>
      <c r="AG791" s="175"/>
      <c r="AH791" s="175"/>
      <c r="AI791" s="175"/>
      <c r="AJ791" s="175"/>
      <c r="AK791" s="175"/>
      <c r="AL791" s="51" t="s">
        <v>6013</v>
      </c>
      <c r="AM791" s="29">
        <v>0</v>
      </c>
      <c r="AN791" s="29">
        <v>0</v>
      </c>
      <c r="AO791" s="29">
        <v>0</v>
      </c>
      <c r="AP791" s="29">
        <v>0</v>
      </c>
      <c r="AQ791" s="29">
        <v>415</v>
      </c>
      <c r="AR791" s="29">
        <v>435</v>
      </c>
      <c r="AS791" s="29">
        <v>345</v>
      </c>
      <c r="AT791" s="29">
        <v>433</v>
      </c>
      <c r="AU791" s="175"/>
      <c r="AV791" s="175"/>
      <c r="AW791" s="175"/>
      <c r="AX791" s="175"/>
      <c r="AY791" s="175"/>
      <c r="AZ791" s="175"/>
      <c r="BA791" s="175"/>
      <c r="BB791" s="175"/>
      <c r="BC791" s="175"/>
      <c r="BD791" s="175"/>
      <c r="BE791" s="175"/>
      <c r="BF791" s="175"/>
      <c r="BG791" s="175"/>
      <c r="BH791" s="175"/>
      <c r="BR791" s="2"/>
      <c r="BV791" s="2"/>
    </row>
    <row r="792" spans="1:74" ht="15.75">
      <c r="A792" s="175"/>
      <c r="B792" s="175"/>
      <c r="C792" s="175"/>
      <c r="D792" s="175"/>
      <c r="E792" s="175"/>
      <c r="F792" s="175"/>
      <c r="G792" s="175"/>
      <c r="H792" s="175"/>
      <c r="I792" s="175"/>
      <c r="J792" s="175"/>
      <c r="K792" s="175"/>
      <c r="L792" s="175"/>
      <c r="M792" s="175"/>
      <c r="N792" s="175"/>
      <c r="O792" s="175"/>
      <c r="P792" s="175"/>
      <c r="Q792" s="175"/>
      <c r="R792" s="175"/>
      <c r="S792" s="175"/>
      <c r="T792" s="175"/>
      <c r="U792" s="175"/>
      <c r="V792" s="175"/>
      <c r="W792" s="175"/>
      <c r="X792" s="175"/>
      <c r="Y792" s="175"/>
      <c r="Z792" s="175"/>
      <c r="AA792" s="175"/>
      <c r="AB792" s="175"/>
      <c r="AC792" s="175"/>
      <c r="AD792" s="175"/>
      <c r="AE792" s="175"/>
      <c r="AF792" s="175"/>
      <c r="AG792" s="175"/>
      <c r="AH792" s="175"/>
      <c r="AI792" s="175"/>
      <c r="AJ792" s="175"/>
      <c r="AK792" s="175"/>
      <c r="AL792" s="51" t="s">
        <v>6025</v>
      </c>
      <c r="AM792" s="29">
        <v>0</v>
      </c>
      <c r="AN792" s="29">
        <v>0</v>
      </c>
      <c r="AO792" s="29">
        <v>0</v>
      </c>
      <c r="AP792" s="29">
        <v>2</v>
      </c>
      <c r="AQ792" s="29">
        <v>15</v>
      </c>
      <c r="AR792" s="29">
        <v>39</v>
      </c>
      <c r="AS792" s="29">
        <v>174</v>
      </c>
      <c r="AT792" s="29">
        <v>257</v>
      </c>
      <c r="AU792" s="175"/>
      <c r="AV792" s="175"/>
      <c r="AW792" s="175"/>
      <c r="AX792" s="175"/>
      <c r="AY792" s="175"/>
      <c r="AZ792" s="175"/>
      <c r="BA792" s="175"/>
      <c r="BB792" s="175"/>
      <c r="BC792" s="175"/>
      <c r="BD792" s="175"/>
      <c r="BE792" s="175"/>
      <c r="BF792" s="175"/>
      <c r="BG792" s="175"/>
      <c r="BH792" s="175"/>
      <c r="BR792" s="2"/>
      <c r="BV792" s="2"/>
    </row>
    <row r="793" spans="1:74" ht="15.75">
      <c r="A793" s="175"/>
      <c r="B793" s="175"/>
      <c r="C793" s="175"/>
      <c r="D793" s="175"/>
      <c r="E793" s="175"/>
      <c r="F793" s="175"/>
      <c r="G793" s="175"/>
      <c r="H793" s="175"/>
      <c r="I793" s="175"/>
      <c r="J793" s="175"/>
      <c r="K793" s="175"/>
      <c r="L793" s="175"/>
      <c r="M793" s="175"/>
      <c r="N793" s="175"/>
      <c r="O793" s="175"/>
      <c r="P793" s="175"/>
      <c r="Q793" s="175"/>
      <c r="R793" s="175"/>
      <c r="S793" s="175"/>
      <c r="T793" s="175"/>
      <c r="U793" s="175"/>
      <c r="V793" s="175"/>
      <c r="W793" s="175"/>
      <c r="X793" s="175"/>
      <c r="Y793" s="175"/>
      <c r="Z793" s="175"/>
      <c r="AA793" s="175"/>
      <c r="AB793" s="175"/>
      <c r="AC793" s="175"/>
      <c r="AD793" s="175"/>
      <c r="AE793" s="175"/>
      <c r="AF793" s="175"/>
      <c r="AG793" s="175"/>
      <c r="AH793" s="175"/>
      <c r="AI793" s="175"/>
      <c r="AJ793" s="175"/>
      <c r="AK793" s="175"/>
      <c r="AL793" s="175"/>
      <c r="AM793" s="175"/>
      <c r="AN793" s="175"/>
      <c r="AO793" s="175"/>
      <c r="AP793" s="175"/>
      <c r="AQ793" s="175"/>
      <c r="AR793" s="175"/>
      <c r="AS793" s="175"/>
      <c r="AT793" s="175"/>
      <c r="AU793" s="175"/>
      <c r="AV793" s="175"/>
      <c r="AW793" s="175"/>
      <c r="AX793" s="175"/>
      <c r="AY793" s="175"/>
      <c r="AZ793" s="175"/>
      <c r="BA793" s="175"/>
      <c r="BB793" s="175"/>
      <c r="BC793" s="175"/>
      <c r="BD793" s="175"/>
      <c r="BE793" s="175"/>
      <c r="BF793" s="175"/>
      <c r="BG793" s="175"/>
      <c r="BH793" s="175"/>
      <c r="BR793" s="2"/>
      <c r="BV793" s="2"/>
    </row>
    <row r="794" spans="1:74" ht="15.75">
      <c r="A794" s="175"/>
      <c r="B794" s="175"/>
      <c r="C794" s="175"/>
      <c r="D794" s="175"/>
      <c r="E794" s="175"/>
      <c r="F794" s="175"/>
      <c r="G794" s="175"/>
      <c r="H794" s="175"/>
      <c r="I794" s="175"/>
      <c r="J794" s="175"/>
      <c r="K794" s="175"/>
      <c r="L794" s="175"/>
      <c r="M794" s="175"/>
      <c r="N794" s="175"/>
      <c r="O794" s="175"/>
      <c r="P794" s="175"/>
      <c r="Q794" s="175"/>
      <c r="R794" s="175"/>
      <c r="S794" s="175"/>
      <c r="T794" s="175"/>
      <c r="U794" s="175"/>
      <c r="V794" s="175"/>
      <c r="W794" s="175"/>
      <c r="X794" s="175"/>
      <c r="Y794" s="175"/>
      <c r="Z794" s="175"/>
      <c r="AA794" s="175"/>
      <c r="AB794" s="175"/>
      <c r="AC794" s="175"/>
      <c r="AD794" s="175"/>
      <c r="AE794" s="175"/>
      <c r="AF794" s="175"/>
      <c r="AG794" s="175"/>
      <c r="AH794" s="175"/>
      <c r="AI794" s="175"/>
      <c r="AJ794" s="175"/>
      <c r="AK794" s="175"/>
      <c r="AL794" s="175"/>
      <c r="AM794" s="175"/>
      <c r="AN794" s="175"/>
      <c r="AO794" s="175"/>
      <c r="AP794" s="175"/>
      <c r="AQ794" s="175"/>
      <c r="AR794" s="175"/>
      <c r="AS794" s="175"/>
      <c r="AT794" s="175"/>
      <c r="AU794" s="175"/>
      <c r="AV794" s="175"/>
      <c r="AW794" s="175"/>
      <c r="AX794" s="175"/>
      <c r="AY794" s="175"/>
      <c r="AZ794" s="175"/>
      <c r="BA794" s="175"/>
      <c r="BB794" s="175"/>
      <c r="BC794" s="175"/>
      <c r="BD794" s="175"/>
      <c r="BE794" s="175"/>
      <c r="BF794" s="175"/>
      <c r="BG794" s="175"/>
      <c r="BH794" s="175"/>
      <c r="BR794" s="2"/>
      <c r="BV794" s="2"/>
    </row>
    <row r="795" spans="1:74" ht="15.75">
      <c r="A795" s="175"/>
      <c r="B795" s="175"/>
      <c r="C795" s="175"/>
      <c r="D795" s="175"/>
      <c r="E795" s="175"/>
      <c r="F795" s="175"/>
      <c r="G795" s="175"/>
      <c r="H795" s="175"/>
      <c r="I795" s="175"/>
      <c r="J795" s="175"/>
      <c r="K795" s="175"/>
      <c r="L795" s="175"/>
      <c r="M795" s="175"/>
      <c r="N795" s="175"/>
      <c r="O795" s="175"/>
      <c r="P795" s="175"/>
      <c r="Q795" s="175"/>
      <c r="R795" s="175"/>
      <c r="S795" s="175"/>
      <c r="T795" s="175"/>
      <c r="U795" s="175"/>
      <c r="V795" s="175"/>
      <c r="W795" s="175"/>
      <c r="X795" s="175"/>
      <c r="Y795" s="175"/>
      <c r="Z795" s="175"/>
      <c r="AA795" s="175"/>
      <c r="AB795" s="175"/>
      <c r="AC795" s="175"/>
      <c r="AD795" s="175"/>
      <c r="AE795" s="175"/>
      <c r="AF795" s="175"/>
      <c r="AG795" s="175"/>
      <c r="AH795" s="175"/>
      <c r="AI795" s="175"/>
      <c r="AJ795" s="175"/>
      <c r="AK795" s="175"/>
      <c r="AL795" s="175"/>
      <c r="AM795" s="175"/>
      <c r="AN795" s="175"/>
      <c r="AO795" s="175"/>
      <c r="AP795" s="175"/>
      <c r="AQ795" s="175"/>
      <c r="AR795" s="175"/>
      <c r="AS795" s="175"/>
      <c r="AT795" s="175"/>
      <c r="AU795" s="175"/>
      <c r="AV795" s="175"/>
      <c r="AW795" s="175"/>
      <c r="AX795" s="175"/>
      <c r="AY795" s="175"/>
      <c r="AZ795" s="175"/>
      <c r="BA795" s="175"/>
      <c r="BB795" s="175"/>
      <c r="BC795" s="175"/>
      <c r="BD795" s="175"/>
      <c r="BE795" s="175"/>
      <c r="BF795" s="175"/>
      <c r="BG795" s="175"/>
      <c r="BH795" s="175"/>
      <c r="BR795" s="2"/>
      <c r="BV795" s="2"/>
    </row>
    <row r="796" spans="1:74" ht="15.75">
      <c r="A796" s="175"/>
      <c r="B796" s="175"/>
      <c r="C796" s="175"/>
      <c r="D796" s="175"/>
      <c r="E796" s="175"/>
      <c r="F796" s="175"/>
      <c r="G796" s="175"/>
      <c r="H796" s="175"/>
      <c r="I796" s="175"/>
      <c r="J796" s="175"/>
      <c r="K796" s="175"/>
      <c r="L796" s="175"/>
      <c r="M796" s="175"/>
      <c r="N796" s="175"/>
      <c r="O796" s="175"/>
      <c r="P796" s="175"/>
      <c r="Q796" s="175"/>
      <c r="R796" s="175"/>
      <c r="S796" s="175"/>
      <c r="T796" s="175"/>
      <c r="U796" s="175"/>
      <c r="V796" s="175"/>
      <c r="W796" s="175"/>
      <c r="X796" s="175"/>
      <c r="Y796" s="175"/>
      <c r="Z796" s="175"/>
      <c r="AA796" s="175"/>
      <c r="AB796" s="175"/>
      <c r="AC796" s="175"/>
      <c r="AD796" s="175"/>
      <c r="AE796" s="175"/>
      <c r="AF796" s="175"/>
      <c r="AG796" s="175"/>
      <c r="AH796" s="175"/>
      <c r="AI796" s="175"/>
      <c r="AJ796" s="175"/>
      <c r="AK796" s="175"/>
      <c r="AL796" s="175"/>
      <c r="AM796" s="175"/>
      <c r="AN796" s="175"/>
      <c r="AO796" s="175"/>
      <c r="AP796" s="175"/>
      <c r="AQ796" s="175"/>
      <c r="AR796" s="175"/>
      <c r="AS796" s="175"/>
      <c r="AT796" s="175"/>
      <c r="AU796" s="175"/>
      <c r="AV796" s="175"/>
      <c r="AW796" s="175"/>
      <c r="AX796" s="175"/>
      <c r="AY796" s="175"/>
      <c r="AZ796" s="175"/>
      <c r="BA796" s="175"/>
      <c r="BB796" s="175"/>
      <c r="BC796" s="175"/>
      <c r="BD796" s="175"/>
      <c r="BE796" s="175"/>
      <c r="BF796" s="175"/>
      <c r="BG796" s="175"/>
      <c r="BH796" s="175"/>
      <c r="BR796" s="2"/>
      <c r="BV796" s="2"/>
    </row>
    <row r="797" spans="1:74" ht="15.75">
      <c r="A797" s="175"/>
      <c r="B797" s="175"/>
      <c r="C797" s="175"/>
      <c r="D797" s="175"/>
      <c r="E797" s="175"/>
      <c r="F797" s="175"/>
      <c r="G797" s="175"/>
      <c r="H797" s="175"/>
      <c r="I797" s="175"/>
      <c r="J797" s="175"/>
      <c r="K797" s="175"/>
      <c r="L797" s="175"/>
      <c r="M797" s="175"/>
      <c r="N797" s="175"/>
      <c r="O797" s="175"/>
      <c r="P797" s="175"/>
      <c r="Q797" s="175"/>
      <c r="R797" s="175"/>
      <c r="S797" s="175"/>
      <c r="T797" s="175"/>
      <c r="U797" s="175"/>
      <c r="V797" s="175"/>
      <c r="W797" s="175"/>
      <c r="X797" s="175"/>
      <c r="Y797" s="175"/>
      <c r="Z797" s="175"/>
      <c r="AA797" s="175"/>
      <c r="AB797" s="175"/>
      <c r="AC797" s="175"/>
      <c r="AD797" s="175"/>
      <c r="AE797" s="175"/>
      <c r="AF797" s="175"/>
      <c r="AG797" s="175"/>
      <c r="AH797" s="175"/>
      <c r="AI797" s="175"/>
      <c r="AJ797" s="175"/>
      <c r="AK797" s="175"/>
      <c r="AL797" s="175"/>
      <c r="AM797" s="175"/>
      <c r="AN797" s="175"/>
      <c r="AO797" s="175"/>
      <c r="AP797" s="175"/>
      <c r="AQ797" s="175"/>
      <c r="AR797" s="175"/>
      <c r="AS797" s="175"/>
      <c r="AT797" s="175"/>
      <c r="AU797" s="175"/>
      <c r="AV797" s="175"/>
      <c r="AW797" s="175"/>
      <c r="AX797" s="175"/>
      <c r="AY797" s="175"/>
      <c r="AZ797" s="175"/>
      <c r="BA797" s="175"/>
      <c r="BB797" s="175"/>
      <c r="BC797" s="175"/>
      <c r="BD797" s="175"/>
      <c r="BE797" s="175"/>
      <c r="BF797" s="175"/>
      <c r="BG797" s="175"/>
      <c r="BH797" s="175"/>
      <c r="BR797" s="2"/>
      <c r="BV797" s="2"/>
    </row>
    <row r="798" spans="1:74" ht="15.75">
      <c r="A798" s="175"/>
      <c r="B798" s="175"/>
      <c r="C798" s="175"/>
      <c r="D798" s="175"/>
      <c r="E798" s="175"/>
      <c r="F798" s="175"/>
      <c r="G798" s="175"/>
      <c r="H798" s="175"/>
      <c r="I798" s="175"/>
      <c r="J798" s="175"/>
      <c r="K798" s="175"/>
      <c r="L798" s="175"/>
      <c r="M798" s="175"/>
      <c r="N798" s="175"/>
      <c r="O798" s="175"/>
      <c r="P798" s="175"/>
      <c r="Q798" s="175"/>
      <c r="R798" s="175"/>
      <c r="S798" s="175"/>
      <c r="T798" s="175"/>
      <c r="U798" s="175"/>
      <c r="V798" s="175"/>
      <c r="W798" s="175"/>
      <c r="X798" s="175"/>
      <c r="Y798" s="175"/>
      <c r="Z798" s="175"/>
      <c r="AA798" s="175"/>
      <c r="AB798" s="175"/>
      <c r="AC798" s="175"/>
      <c r="AD798" s="175"/>
      <c r="AE798" s="175"/>
      <c r="AF798" s="175"/>
      <c r="AG798" s="175"/>
      <c r="AH798" s="175"/>
      <c r="AI798" s="175"/>
      <c r="AJ798" s="175"/>
      <c r="AK798" s="175"/>
      <c r="AL798" s="175"/>
      <c r="AM798" s="175"/>
      <c r="AN798" s="175"/>
      <c r="AO798" s="175"/>
      <c r="AP798" s="175"/>
      <c r="AQ798" s="175"/>
      <c r="AR798" s="175"/>
      <c r="AS798" s="175"/>
      <c r="AT798" s="175"/>
      <c r="AU798" s="175"/>
      <c r="AV798" s="175"/>
      <c r="AW798" s="175"/>
      <c r="AX798" s="175"/>
      <c r="AY798" s="175"/>
      <c r="AZ798" s="175"/>
      <c r="BA798" s="175"/>
      <c r="BB798" s="175"/>
      <c r="BC798" s="175"/>
      <c r="BD798" s="175"/>
      <c r="BE798" s="175"/>
      <c r="BF798" s="175"/>
      <c r="BG798" s="175"/>
      <c r="BH798" s="175"/>
      <c r="BR798" s="2"/>
      <c r="BV798" s="2"/>
    </row>
    <row r="802" spans="1:74" ht="36">
      <c r="A802" s="176" t="s">
        <v>5985</v>
      </c>
      <c r="B802" s="176" t="s">
        <v>26</v>
      </c>
      <c r="C802" s="176" t="s">
        <v>5960</v>
      </c>
      <c r="D802" s="176" t="s">
        <v>5961</v>
      </c>
      <c r="E802" s="176" t="s">
        <v>5962</v>
      </c>
      <c r="F802" s="176" t="s">
        <v>5963</v>
      </c>
      <c r="G802" s="176" t="s">
        <v>5964</v>
      </c>
      <c r="H802" s="176" t="s">
        <v>5965</v>
      </c>
      <c r="I802" s="176" t="s">
        <v>5966</v>
      </c>
      <c r="J802" s="177" t="s">
        <v>6026</v>
      </c>
      <c r="K802" s="178"/>
      <c r="L802" s="51" t="s">
        <v>6087</v>
      </c>
      <c r="M802" s="175"/>
      <c r="N802" s="175"/>
      <c r="O802" s="175"/>
      <c r="P802" s="175"/>
      <c r="Q802" s="175"/>
      <c r="R802" s="175"/>
      <c r="S802" s="178" t="s">
        <v>5985</v>
      </c>
      <c r="T802" s="178"/>
      <c r="U802" s="178"/>
      <c r="V802" s="178"/>
      <c r="W802" s="178"/>
      <c r="X802" s="178"/>
      <c r="Y802" s="178"/>
      <c r="Z802" s="178"/>
      <c r="AA802" s="175"/>
      <c r="AB802" s="175"/>
      <c r="AC802" s="175"/>
      <c r="AD802" s="175"/>
      <c r="AE802" s="175"/>
      <c r="AF802" s="175"/>
      <c r="AG802" s="175"/>
      <c r="AH802" s="175"/>
      <c r="AI802" s="175"/>
      <c r="AJ802" s="175"/>
      <c r="AK802" s="175"/>
      <c r="AL802" s="51" t="s">
        <v>5970</v>
      </c>
      <c r="AM802" s="29" t="s">
        <v>5985</v>
      </c>
      <c r="AN802" s="29"/>
      <c r="AO802" s="29"/>
      <c r="AP802" s="29"/>
      <c r="AQ802" s="178"/>
      <c r="AR802" s="178"/>
      <c r="AS802" s="178"/>
      <c r="AT802" s="178"/>
      <c r="AU802" s="175"/>
      <c r="AV802" s="175"/>
      <c r="AW802" s="175"/>
      <c r="AX802" s="175"/>
      <c r="AY802" s="175"/>
      <c r="AZ802" s="175"/>
      <c r="BA802" s="175"/>
      <c r="BB802" s="175"/>
      <c r="BC802" s="175"/>
      <c r="BD802" s="175"/>
      <c r="BE802" s="175"/>
      <c r="BF802" s="175"/>
      <c r="BG802" s="175"/>
      <c r="BH802" s="175"/>
      <c r="BI802" s="175"/>
      <c r="BJ802" s="175"/>
      <c r="BK802" s="175"/>
      <c r="BL802" s="175"/>
      <c r="BM802" s="175"/>
      <c r="BN802" s="175"/>
      <c r="BO802" s="175"/>
      <c r="BR802" s="2"/>
      <c r="BV802" s="2"/>
    </row>
    <row r="803" spans="1:74" ht="15.75">
      <c r="A803" s="179" t="s">
        <v>54</v>
      </c>
      <c r="B803" s="179" t="s">
        <v>38</v>
      </c>
      <c r="C803" s="52">
        <v>9</v>
      </c>
      <c r="D803" s="181">
        <v>9</v>
      </c>
      <c r="E803" s="52">
        <v>5</v>
      </c>
      <c r="F803" s="52">
        <v>3</v>
      </c>
      <c r="G803" s="52">
        <v>0</v>
      </c>
      <c r="H803" s="52">
        <v>1</v>
      </c>
      <c r="I803" s="52">
        <v>0</v>
      </c>
      <c r="J803" s="181">
        <f t="shared" ref="J803:J818" si="114">SUM(E803:I803)</f>
        <v>9</v>
      </c>
      <c r="K803" s="178"/>
      <c r="L803" s="182"/>
      <c r="M803" s="175"/>
      <c r="N803" s="175"/>
      <c r="O803" s="175"/>
      <c r="P803" s="175"/>
      <c r="Q803" s="175"/>
      <c r="R803" s="175"/>
      <c r="S803" s="179" t="s">
        <v>5971</v>
      </c>
      <c r="T803" s="179" t="s">
        <v>39</v>
      </c>
      <c r="U803" s="179" t="s">
        <v>40</v>
      </c>
      <c r="V803" s="179" t="s">
        <v>41</v>
      </c>
      <c r="W803" s="179" t="s">
        <v>42</v>
      </c>
      <c r="X803" s="179" t="s">
        <v>43</v>
      </c>
      <c r="Y803" s="179" t="s">
        <v>44</v>
      </c>
      <c r="Z803" s="178"/>
      <c r="AA803" s="175"/>
      <c r="AB803" s="175"/>
      <c r="AC803" s="175"/>
      <c r="AD803" s="175"/>
      <c r="AE803" s="175"/>
      <c r="AF803" s="175"/>
      <c r="AG803" s="175"/>
      <c r="AH803" s="175"/>
      <c r="AI803" s="175"/>
      <c r="AJ803" s="175"/>
      <c r="AK803" s="175"/>
      <c r="AL803" s="178" t="s">
        <v>5972</v>
      </c>
      <c r="AM803" s="29"/>
      <c r="AN803" s="29"/>
      <c r="AO803" s="29"/>
      <c r="AP803" s="29"/>
      <c r="AQ803" s="178"/>
      <c r="AR803" s="178"/>
      <c r="AS803" s="178"/>
      <c r="AT803" s="178"/>
      <c r="AU803" s="175"/>
      <c r="AV803" s="175"/>
      <c r="AW803" s="175"/>
      <c r="AX803" s="175"/>
      <c r="AY803" s="175"/>
      <c r="AZ803" s="175"/>
      <c r="BA803" s="175"/>
      <c r="BB803" s="175"/>
      <c r="BC803" s="175"/>
      <c r="BD803" s="175"/>
      <c r="BE803" s="175"/>
      <c r="BF803" s="175"/>
      <c r="BG803" s="175"/>
      <c r="BH803" s="175"/>
      <c r="BI803" s="175"/>
      <c r="BJ803" s="175"/>
      <c r="BK803" s="175"/>
      <c r="BL803" s="175"/>
      <c r="BM803" s="175"/>
      <c r="BN803" s="175"/>
      <c r="BO803" s="175"/>
      <c r="BR803" s="2"/>
      <c r="BV803" s="2"/>
    </row>
    <row r="804" spans="1:74" ht="15.75">
      <c r="A804" s="183" t="s">
        <v>37</v>
      </c>
      <c r="B804" s="183" t="s">
        <v>46</v>
      </c>
      <c r="C804" s="42">
        <v>10</v>
      </c>
      <c r="D804" s="185">
        <v>9</v>
      </c>
      <c r="E804" s="42">
        <v>5</v>
      </c>
      <c r="F804" s="42">
        <v>3</v>
      </c>
      <c r="G804" s="42">
        <v>0</v>
      </c>
      <c r="H804" s="42">
        <v>1</v>
      </c>
      <c r="I804" s="42">
        <v>0</v>
      </c>
      <c r="J804" s="185">
        <f t="shared" si="114"/>
        <v>9</v>
      </c>
      <c r="K804" s="186"/>
      <c r="L804" s="186"/>
      <c r="M804" s="175"/>
      <c r="N804" s="175"/>
      <c r="O804" s="175"/>
      <c r="P804" s="175"/>
      <c r="Q804" s="175"/>
      <c r="R804" s="175"/>
      <c r="S804" s="179" t="s">
        <v>6042</v>
      </c>
      <c r="T804" s="179">
        <f>E803</f>
        <v>5</v>
      </c>
      <c r="U804" s="179">
        <f>F803</f>
        <v>3</v>
      </c>
      <c r="V804" s="179">
        <f>G803</f>
        <v>0</v>
      </c>
      <c r="W804" s="179">
        <f>H803</f>
        <v>1</v>
      </c>
      <c r="X804" s="179">
        <f>I803</f>
        <v>0</v>
      </c>
      <c r="Y804" s="179">
        <f>SUM(T804:X804)</f>
        <v>9</v>
      </c>
      <c r="Z804" s="187"/>
      <c r="AA804" s="175"/>
      <c r="AB804" s="175"/>
      <c r="AC804" s="175"/>
      <c r="AD804" s="175"/>
      <c r="AE804" s="175"/>
      <c r="AF804" s="175"/>
      <c r="AG804" s="175"/>
      <c r="AH804" s="175"/>
      <c r="AI804" s="175"/>
      <c r="AJ804" s="175"/>
      <c r="AK804" s="175"/>
      <c r="AL804" s="178" t="s">
        <v>5974</v>
      </c>
      <c r="AM804" s="29"/>
      <c r="AN804" s="29"/>
      <c r="AO804" s="29"/>
      <c r="AP804" s="29"/>
      <c r="AQ804" s="178"/>
      <c r="AR804" s="178"/>
      <c r="AS804" s="178"/>
      <c r="AT804" s="178"/>
      <c r="AU804" s="175"/>
      <c r="AV804" s="175"/>
      <c r="AW804" s="175"/>
      <c r="AX804" s="175"/>
      <c r="AY804" s="175"/>
      <c r="AZ804" s="175"/>
      <c r="BA804" s="175"/>
      <c r="BB804" s="175"/>
      <c r="BC804" s="175"/>
      <c r="BD804" s="175"/>
      <c r="BE804" s="175"/>
      <c r="BF804" s="175"/>
      <c r="BG804" s="175"/>
      <c r="BH804" s="175"/>
      <c r="BI804" s="175"/>
      <c r="BJ804" s="175"/>
      <c r="BK804" s="175"/>
      <c r="BL804" s="175"/>
      <c r="BM804" s="175"/>
      <c r="BN804" s="175"/>
      <c r="BO804" s="175"/>
      <c r="BR804" s="2"/>
      <c r="BV804" s="2"/>
    </row>
    <row r="805" spans="1:74" ht="15.75">
      <c r="A805" s="183" t="s">
        <v>37</v>
      </c>
      <c r="B805" s="183" t="s">
        <v>49</v>
      </c>
      <c r="C805" s="171">
        <v>97</v>
      </c>
      <c r="D805" s="185">
        <v>95</v>
      </c>
      <c r="E805" s="42">
        <v>0</v>
      </c>
      <c r="F805" s="42">
        <v>0</v>
      </c>
      <c r="G805" s="42">
        <v>0</v>
      </c>
      <c r="H805" s="42">
        <v>4</v>
      </c>
      <c r="I805" s="42">
        <v>91</v>
      </c>
      <c r="J805" s="185">
        <f t="shared" si="114"/>
        <v>95</v>
      </c>
      <c r="K805" s="186"/>
      <c r="L805" s="186"/>
      <c r="M805" s="175"/>
      <c r="N805" s="175"/>
      <c r="O805" s="175"/>
      <c r="P805" s="175"/>
      <c r="Q805" s="175"/>
      <c r="R805" s="175"/>
      <c r="S805" s="179" t="s">
        <v>5973</v>
      </c>
      <c r="T805" s="179">
        <f>SUM(E804:E808)</f>
        <v>6</v>
      </c>
      <c r="U805" s="179">
        <f>SUM(F804:F808)</f>
        <v>24</v>
      </c>
      <c r="V805" s="179">
        <f>SUM(G804:G808)</f>
        <v>6</v>
      </c>
      <c r="W805" s="179">
        <f>SUM(H804:H808)</f>
        <v>55</v>
      </c>
      <c r="X805" s="179">
        <f>SUM(I804:I808)</f>
        <v>166</v>
      </c>
      <c r="Y805" s="179">
        <f>SUM(T805:X805)</f>
        <v>257</v>
      </c>
      <c r="Z805" s="187"/>
      <c r="AA805" s="175"/>
      <c r="AB805" s="175"/>
      <c r="AC805" s="175"/>
      <c r="AD805" s="175"/>
      <c r="AE805" s="175"/>
      <c r="AF805" s="175"/>
      <c r="AG805" s="175"/>
      <c r="AH805" s="175"/>
      <c r="AI805" s="175"/>
      <c r="AJ805" s="175"/>
      <c r="AK805" s="175"/>
      <c r="AL805" s="178"/>
      <c r="AM805" s="29"/>
      <c r="AN805" s="29"/>
      <c r="AO805" s="29"/>
      <c r="AP805" s="29"/>
      <c r="AQ805" s="178"/>
      <c r="AR805" s="178"/>
      <c r="AS805" s="178"/>
      <c r="AT805" s="178"/>
      <c r="AU805" s="175"/>
      <c r="AV805" s="175"/>
      <c r="AW805" s="175"/>
      <c r="AX805" s="175"/>
      <c r="AY805" s="175"/>
      <c r="AZ805" s="175"/>
      <c r="BA805" s="175"/>
      <c r="BB805" s="175"/>
      <c r="BC805" s="175"/>
      <c r="BD805" s="175"/>
      <c r="BE805" s="175"/>
      <c r="BF805" s="175"/>
      <c r="BG805" s="175"/>
      <c r="BH805" s="175"/>
      <c r="BI805" s="175"/>
      <c r="BJ805" s="175"/>
      <c r="BK805" s="175"/>
      <c r="BL805" s="175"/>
      <c r="BM805" s="175"/>
      <c r="BN805" s="175"/>
      <c r="BO805" s="175"/>
      <c r="BR805" s="2"/>
      <c r="BV805" s="2"/>
    </row>
    <row r="806" spans="1:74" ht="15.75">
      <c r="A806" s="183" t="s">
        <v>37</v>
      </c>
      <c r="B806" s="183" t="s">
        <v>50</v>
      </c>
      <c r="C806" s="171">
        <v>0</v>
      </c>
      <c r="D806" s="185">
        <v>0</v>
      </c>
      <c r="E806" s="42">
        <v>0</v>
      </c>
      <c r="F806" s="42">
        <v>0</v>
      </c>
      <c r="G806" s="42">
        <v>0</v>
      </c>
      <c r="H806" s="42">
        <v>0</v>
      </c>
      <c r="I806" s="42">
        <v>0</v>
      </c>
      <c r="J806" s="185">
        <f t="shared" si="114"/>
        <v>0</v>
      </c>
      <c r="K806" s="186"/>
      <c r="L806" s="186"/>
      <c r="M806" s="175"/>
      <c r="N806" s="175"/>
      <c r="O806" s="175"/>
      <c r="P806" s="175"/>
      <c r="Q806" s="175"/>
      <c r="R806" s="175"/>
      <c r="S806" s="179" t="s">
        <v>5976</v>
      </c>
      <c r="T806" s="179">
        <f>SUM(E809:E813)</f>
        <v>10</v>
      </c>
      <c r="U806" s="179">
        <f>SUM(F809:F813)</f>
        <v>49</v>
      </c>
      <c r="V806" s="179">
        <f>SUM(G809:G813)</f>
        <v>22</v>
      </c>
      <c r="W806" s="179">
        <f>SUM(H809:H813)</f>
        <v>97</v>
      </c>
      <c r="X806" s="179">
        <f>SUM(I809:I813)</f>
        <v>345</v>
      </c>
      <c r="Y806" s="179">
        <f>SUM(T806:X806)</f>
        <v>523</v>
      </c>
      <c r="Z806" s="187"/>
      <c r="AA806" s="175"/>
      <c r="AB806" s="175"/>
      <c r="AC806" s="175"/>
      <c r="AD806" s="175"/>
      <c r="AE806" s="175"/>
      <c r="AF806" s="175"/>
      <c r="AG806" s="175"/>
      <c r="AH806" s="175"/>
      <c r="AI806" s="175"/>
      <c r="AJ806" s="175"/>
      <c r="AK806" s="175"/>
      <c r="AL806" s="178" t="s">
        <v>48</v>
      </c>
      <c r="AM806" s="178" t="s">
        <v>5978</v>
      </c>
      <c r="AN806" s="178" t="s">
        <v>5979</v>
      </c>
      <c r="AO806" s="178" t="s">
        <v>5980</v>
      </c>
      <c r="AP806" s="178" t="s">
        <v>5981</v>
      </c>
      <c r="AQ806" s="178" t="s">
        <v>5982</v>
      </c>
      <c r="AR806" s="178" t="s">
        <v>5983</v>
      </c>
      <c r="AS806" s="178" t="s">
        <v>5984</v>
      </c>
      <c r="AT806" s="178" t="s">
        <v>5985</v>
      </c>
      <c r="AU806" s="175"/>
      <c r="AV806" s="175"/>
      <c r="AW806" s="175"/>
      <c r="AX806" s="175"/>
      <c r="AY806" s="175"/>
      <c r="AZ806" s="175"/>
      <c r="BA806" s="175"/>
      <c r="BB806" s="175"/>
      <c r="BC806" s="175"/>
      <c r="BD806" s="175"/>
      <c r="BE806" s="175"/>
      <c r="BF806" s="175"/>
      <c r="BG806" s="175"/>
      <c r="BH806" s="175"/>
      <c r="BI806" s="175"/>
      <c r="BJ806" s="175"/>
      <c r="BK806" s="175"/>
      <c r="BL806" s="175"/>
      <c r="BM806" s="175"/>
      <c r="BN806" s="175"/>
      <c r="BO806" s="175"/>
      <c r="BR806" s="2"/>
      <c r="BV806" s="2"/>
    </row>
    <row r="807" spans="1:74" ht="15.75">
      <c r="A807" s="183" t="s">
        <v>37</v>
      </c>
      <c r="B807" s="183" t="s">
        <v>53</v>
      </c>
      <c r="C807" s="171">
        <v>0</v>
      </c>
      <c r="D807" s="185">
        <v>0</v>
      </c>
      <c r="E807" s="42">
        <v>0</v>
      </c>
      <c r="F807" s="42">
        <v>0</v>
      </c>
      <c r="G807" s="42">
        <v>0</v>
      </c>
      <c r="H807" s="42">
        <v>0</v>
      </c>
      <c r="I807" s="42">
        <v>0</v>
      </c>
      <c r="J807" s="185">
        <f t="shared" si="114"/>
        <v>0</v>
      </c>
      <c r="K807" s="186"/>
      <c r="L807" s="186"/>
      <c r="M807" s="175"/>
      <c r="N807" s="175"/>
      <c r="O807" s="175"/>
      <c r="P807" s="175"/>
      <c r="Q807" s="175"/>
      <c r="R807" s="175"/>
      <c r="S807" s="179" t="s">
        <v>5977</v>
      </c>
      <c r="T807" s="179">
        <f>SUM(E814:E818)</f>
        <v>21</v>
      </c>
      <c r="U807" s="179">
        <f>SUM(F814:F818)</f>
        <v>101</v>
      </c>
      <c r="V807" s="179">
        <f>SUM(G814:G818)</f>
        <v>48</v>
      </c>
      <c r="W807" s="179">
        <f>SUM(H814:H818)</f>
        <v>103</v>
      </c>
      <c r="X807" s="179">
        <f>SUM(I814:I818)</f>
        <v>0</v>
      </c>
      <c r="Y807" s="179">
        <f>SUM(T807:X807)</f>
        <v>273</v>
      </c>
      <c r="Z807" s="187"/>
      <c r="AA807" s="175"/>
      <c r="AB807" s="175"/>
      <c r="AC807" s="175"/>
      <c r="AD807" s="175"/>
      <c r="AE807" s="175"/>
      <c r="AF807" s="175"/>
      <c r="AG807" s="175"/>
      <c r="AH807" s="175"/>
      <c r="AI807" s="175"/>
      <c r="AJ807" s="175"/>
      <c r="AK807" s="175"/>
      <c r="AL807" s="178" t="s">
        <v>6006</v>
      </c>
      <c r="AM807" s="29">
        <v>0</v>
      </c>
      <c r="AN807" s="29">
        <v>0</v>
      </c>
      <c r="AO807" s="29">
        <v>0</v>
      </c>
      <c r="AP807" s="29">
        <v>0</v>
      </c>
      <c r="AQ807" s="29">
        <v>0</v>
      </c>
      <c r="AR807" s="29">
        <v>0</v>
      </c>
      <c r="AS807" s="29">
        <v>0</v>
      </c>
      <c r="AT807" s="29">
        <v>0</v>
      </c>
      <c r="AU807" s="175"/>
      <c r="AV807" s="175"/>
      <c r="AW807" s="175"/>
      <c r="AX807" s="175"/>
      <c r="AY807" s="175"/>
      <c r="AZ807" s="175"/>
      <c r="BA807" s="175"/>
      <c r="BB807" s="175"/>
      <c r="BC807" s="175"/>
      <c r="BD807" s="175"/>
      <c r="BE807" s="175"/>
      <c r="BF807" s="175"/>
      <c r="BG807" s="175"/>
      <c r="BH807" s="175"/>
      <c r="BI807" s="175"/>
      <c r="BJ807" s="175"/>
      <c r="BK807" s="175"/>
      <c r="BL807" s="175"/>
      <c r="BM807" s="175"/>
      <c r="BN807" s="175"/>
      <c r="BO807" s="175"/>
      <c r="BR807" s="2"/>
      <c r="BV807" s="2"/>
    </row>
    <row r="808" spans="1:74" ht="15.75">
      <c r="A808" s="183" t="s">
        <v>37</v>
      </c>
      <c r="B808" s="183" t="s">
        <v>38</v>
      </c>
      <c r="C808" s="171">
        <v>153</v>
      </c>
      <c r="D808" s="185">
        <v>153</v>
      </c>
      <c r="E808" s="42">
        <v>1</v>
      </c>
      <c r="F808" s="42">
        <v>21</v>
      </c>
      <c r="G808" s="42">
        <v>6</v>
      </c>
      <c r="H808" s="42">
        <v>50</v>
      </c>
      <c r="I808" s="42">
        <v>75</v>
      </c>
      <c r="J808" s="185">
        <f t="shared" si="114"/>
        <v>153</v>
      </c>
      <c r="K808" s="186"/>
      <c r="L808" s="186"/>
      <c r="M808" s="175"/>
      <c r="N808" s="175"/>
      <c r="O808" s="175"/>
      <c r="P808" s="175"/>
      <c r="Q808" s="175"/>
      <c r="R808" s="175"/>
      <c r="S808" s="178"/>
      <c r="T808" s="178">
        <f t="shared" ref="T808:Y808" si="115">SUM(T804:T807)</f>
        <v>42</v>
      </c>
      <c r="U808" s="178">
        <f t="shared" si="115"/>
        <v>177</v>
      </c>
      <c r="V808" s="178">
        <f t="shared" si="115"/>
        <v>76</v>
      </c>
      <c r="W808" s="178">
        <f t="shared" si="115"/>
        <v>256</v>
      </c>
      <c r="X808" s="178">
        <f t="shared" si="115"/>
        <v>511</v>
      </c>
      <c r="Y808" s="178">
        <f t="shared" si="115"/>
        <v>1062</v>
      </c>
      <c r="Z808" s="187"/>
      <c r="AA808" s="175"/>
      <c r="AB808" s="175"/>
      <c r="AC808" s="175"/>
      <c r="AD808" s="175"/>
      <c r="AE808" s="175"/>
      <c r="AF808" s="175"/>
      <c r="AG808" s="175"/>
      <c r="AH808" s="175"/>
      <c r="AI808" s="175"/>
      <c r="AJ808" s="175"/>
      <c r="AK808" s="175"/>
      <c r="AL808" s="178" t="s">
        <v>6008</v>
      </c>
      <c r="AM808" s="29">
        <v>0</v>
      </c>
      <c r="AN808" s="29">
        <v>0</v>
      </c>
      <c r="AO808" s="29">
        <v>0</v>
      </c>
      <c r="AP808" s="29">
        <v>0</v>
      </c>
      <c r="AQ808" s="29">
        <v>0</v>
      </c>
      <c r="AR808" s="29">
        <v>0</v>
      </c>
      <c r="AS808" s="29">
        <v>0</v>
      </c>
      <c r="AT808" s="29">
        <v>0</v>
      </c>
      <c r="AU808" s="175"/>
      <c r="AV808" s="175"/>
      <c r="AW808" s="175"/>
      <c r="AX808" s="175"/>
      <c r="AY808" s="175"/>
      <c r="AZ808" s="175"/>
      <c r="BA808" s="175"/>
      <c r="BB808" s="175"/>
      <c r="BC808" s="175"/>
      <c r="BD808" s="175"/>
      <c r="BE808" s="175"/>
      <c r="BF808" s="175"/>
      <c r="BG808" s="175"/>
      <c r="BH808" s="175"/>
      <c r="BI808" s="175"/>
      <c r="BJ808" s="175"/>
      <c r="BK808" s="175"/>
      <c r="BL808" s="175"/>
      <c r="BM808" s="175"/>
      <c r="BN808" s="175"/>
      <c r="BO808" s="175"/>
      <c r="BR808" s="2"/>
      <c r="BV808" s="2"/>
    </row>
    <row r="809" spans="1:74" ht="15.75">
      <c r="A809" s="179" t="s">
        <v>45</v>
      </c>
      <c r="B809" s="179" t="s">
        <v>46</v>
      </c>
      <c r="C809" s="188">
        <v>88</v>
      </c>
      <c r="D809" s="181">
        <v>86</v>
      </c>
      <c r="E809" s="52">
        <v>6</v>
      </c>
      <c r="F809" s="52">
        <v>24</v>
      </c>
      <c r="G809" s="52">
        <v>5</v>
      </c>
      <c r="H809" s="52">
        <v>51</v>
      </c>
      <c r="I809" s="52">
        <v>0</v>
      </c>
      <c r="J809" s="181">
        <f t="shared" si="114"/>
        <v>86</v>
      </c>
      <c r="K809" s="178"/>
      <c r="L809" s="178"/>
      <c r="M809" s="175"/>
      <c r="N809" s="175"/>
      <c r="O809" s="175"/>
      <c r="P809" s="175"/>
      <c r="Q809" s="175"/>
      <c r="R809" s="175"/>
      <c r="S809" s="179" t="s">
        <v>6014</v>
      </c>
      <c r="T809" s="179" t="s">
        <v>39</v>
      </c>
      <c r="U809" s="179" t="s">
        <v>40</v>
      </c>
      <c r="V809" s="179" t="s">
        <v>41</v>
      </c>
      <c r="W809" s="179" t="s">
        <v>42</v>
      </c>
      <c r="X809" s="179" t="s">
        <v>43</v>
      </c>
      <c r="Y809" s="179" t="s">
        <v>44</v>
      </c>
      <c r="Z809" s="178"/>
      <c r="AA809" s="175"/>
      <c r="AB809" s="175"/>
      <c r="AC809" s="175"/>
      <c r="AD809" s="175"/>
      <c r="AE809" s="175"/>
      <c r="AF809" s="175"/>
      <c r="AG809" s="175"/>
      <c r="AH809" s="175"/>
      <c r="AI809" s="175"/>
      <c r="AJ809" s="175"/>
      <c r="AK809" s="175"/>
      <c r="AL809" s="178" t="s">
        <v>6010</v>
      </c>
      <c r="AM809" s="29">
        <v>0</v>
      </c>
      <c r="AN809" s="29">
        <v>0</v>
      </c>
      <c r="AO809" s="29">
        <v>0</v>
      </c>
      <c r="AP809" s="29">
        <v>0</v>
      </c>
      <c r="AQ809" s="29">
        <v>0</v>
      </c>
      <c r="AR809" s="29">
        <v>0</v>
      </c>
      <c r="AS809" s="29">
        <v>0</v>
      </c>
      <c r="AT809" s="29">
        <v>0</v>
      </c>
      <c r="AU809" s="175"/>
      <c r="AV809" s="175"/>
      <c r="AW809" s="175"/>
      <c r="AX809" s="175"/>
      <c r="AY809" s="175"/>
      <c r="AZ809" s="175"/>
      <c r="BA809" s="175"/>
      <c r="BB809" s="175"/>
      <c r="BC809" s="175"/>
      <c r="BD809" s="175"/>
      <c r="BE809" s="175"/>
      <c r="BF809" s="175"/>
      <c r="BG809" s="175"/>
      <c r="BH809" s="175"/>
      <c r="BI809" s="175"/>
      <c r="BJ809" s="175"/>
      <c r="BK809" s="175"/>
      <c r="BL809" s="175"/>
      <c r="BM809" s="175"/>
      <c r="BN809" s="175"/>
      <c r="BO809" s="175"/>
      <c r="BR809" s="2"/>
      <c r="BV809" s="2"/>
    </row>
    <row r="810" spans="1:74" ht="15.75">
      <c r="A810" s="179" t="s">
        <v>45</v>
      </c>
      <c r="B810" s="179" t="s">
        <v>49</v>
      </c>
      <c r="C810" s="188">
        <v>4</v>
      </c>
      <c r="D810" s="181">
        <v>3</v>
      </c>
      <c r="E810" s="52">
        <v>0</v>
      </c>
      <c r="F810" s="52">
        <v>0</v>
      </c>
      <c r="G810" s="52">
        <v>0</v>
      </c>
      <c r="H810" s="52">
        <v>3</v>
      </c>
      <c r="I810" s="52">
        <v>0</v>
      </c>
      <c r="J810" s="181">
        <f t="shared" si="114"/>
        <v>3</v>
      </c>
      <c r="K810" s="178"/>
      <c r="L810" s="178"/>
      <c r="M810" s="175"/>
      <c r="N810" s="175"/>
      <c r="O810" s="175"/>
      <c r="P810" s="175"/>
      <c r="Q810" s="175"/>
      <c r="R810" s="175"/>
      <c r="S810" s="179" t="s">
        <v>6042</v>
      </c>
      <c r="T810" s="179">
        <v>0</v>
      </c>
      <c r="U810" s="179">
        <v>1</v>
      </c>
      <c r="V810" s="179">
        <v>0</v>
      </c>
      <c r="W810" s="179">
        <v>0</v>
      </c>
      <c r="X810" s="179">
        <v>0</v>
      </c>
      <c r="Y810" s="179">
        <f>SUM(T810:X810)</f>
        <v>1</v>
      </c>
      <c r="Z810" s="187"/>
      <c r="AA810" s="175"/>
      <c r="AB810" s="175"/>
      <c r="AC810" s="175"/>
      <c r="AD810" s="175"/>
      <c r="AE810" s="175"/>
      <c r="AF810" s="175"/>
      <c r="AG810" s="175"/>
      <c r="AH810" s="175"/>
      <c r="AI810" s="175"/>
      <c r="AJ810" s="175"/>
      <c r="AK810" s="175"/>
      <c r="AL810" s="178" t="s">
        <v>6011</v>
      </c>
      <c r="AM810" s="29">
        <v>0</v>
      </c>
      <c r="AN810" s="29">
        <v>0</v>
      </c>
      <c r="AO810" s="29">
        <v>0</v>
      </c>
      <c r="AP810" s="29">
        <v>0</v>
      </c>
      <c r="AQ810" s="29">
        <v>0</v>
      </c>
      <c r="AR810" s="29">
        <v>0</v>
      </c>
      <c r="AS810" s="29">
        <v>0</v>
      </c>
      <c r="AT810" s="29">
        <v>0</v>
      </c>
      <c r="AU810" s="175"/>
      <c r="AV810" s="175"/>
      <c r="AW810" s="175"/>
      <c r="AX810" s="175"/>
      <c r="AY810" s="175"/>
      <c r="AZ810" s="175"/>
      <c r="BA810" s="175"/>
      <c r="BB810" s="175"/>
      <c r="BC810" s="175"/>
      <c r="BD810" s="175"/>
      <c r="BE810" s="175"/>
      <c r="BF810" s="175"/>
      <c r="BG810" s="175"/>
      <c r="BH810" s="175"/>
      <c r="BI810" s="175"/>
      <c r="BJ810" s="175"/>
      <c r="BK810" s="175"/>
      <c r="BL810" s="175"/>
      <c r="BM810" s="175"/>
      <c r="BN810" s="175"/>
      <c r="BO810" s="175"/>
      <c r="BR810" s="2"/>
      <c r="BV810" s="2"/>
    </row>
    <row r="811" spans="1:74" ht="15.75">
      <c r="A811" s="179" t="s">
        <v>45</v>
      </c>
      <c r="B811" s="179" t="s">
        <v>50</v>
      </c>
      <c r="C811" s="188">
        <v>0</v>
      </c>
      <c r="D811" s="181">
        <v>0</v>
      </c>
      <c r="E811" s="52">
        <v>0</v>
      </c>
      <c r="F811" s="52">
        <v>0</v>
      </c>
      <c r="G811" s="52">
        <v>0</v>
      </c>
      <c r="H811" s="52">
        <v>0</v>
      </c>
      <c r="I811" s="52">
        <v>0</v>
      </c>
      <c r="J811" s="181">
        <f t="shared" si="114"/>
        <v>0</v>
      </c>
      <c r="K811" s="178"/>
      <c r="L811" s="178"/>
      <c r="M811" s="175"/>
      <c r="N811" s="175"/>
      <c r="O811" s="175"/>
      <c r="P811" s="175"/>
      <c r="Q811" s="175"/>
      <c r="R811" s="175"/>
      <c r="S811" s="179" t="s">
        <v>5973</v>
      </c>
      <c r="T811" s="189">
        <f>E804</f>
        <v>5</v>
      </c>
      <c r="U811" s="189">
        <f>F804</f>
        <v>3</v>
      </c>
      <c r="V811" s="189">
        <f>G804</f>
        <v>0</v>
      </c>
      <c r="W811" s="189">
        <f>H804</f>
        <v>1</v>
      </c>
      <c r="X811" s="189">
        <f>I804</f>
        <v>0</v>
      </c>
      <c r="Y811" s="179">
        <f>SUM(T811:X811)</f>
        <v>9</v>
      </c>
      <c r="Z811" s="187"/>
      <c r="AA811" s="175"/>
      <c r="AB811" s="175"/>
      <c r="AC811" s="175"/>
      <c r="AD811" s="175"/>
      <c r="AE811" s="175"/>
      <c r="AF811" s="175"/>
      <c r="AG811" s="175"/>
      <c r="AH811" s="175"/>
      <c r="AI811" s="175"/>
      <c r="AJ811" s="175"/>
      <c r="AK811" s="175"/>
      <c r="AL811" s="178" t="s">
        <v>6086</v>
      </c>
      <c r="AM811" s="29">
        <v>0</v>
      </c>
      <c r="AN811" s="29">
        <v>0</v>
      </c>
      <c r="AO811" s="29">
        <v>0</v>
      </c>
      <c r="AP811" s="29">
        <v>0</v>
      </c>
      <c r="AQ811" s="29">
        <v>0</v>
      </c>
      <c r="AR811" s="29">
        <v>415</v>
      </c>
      <c r="AS811" s="29">
        <v>435</v>
      </c>
      <c r="AT811" s="194">
        <v>345</v>
      </c>
      <c r="AU811" s="175"/>
      <c r="AV811" s="175"/>
      <c r="AW811" s="175"/>
      <c r="AX811" s="175"/>
      <c r="AY811" s="175"/>
      <c r="AZ811" s="175"/>
      <c r="BA811" s="175"/>
      <c r="BB811" s="175"/>
      <c r="BC811" s="175"/>
      <c r="BD811" s="175"/>
      <c r="BE811" s="175"/>
      <c r="BF811" s="175"/>
      <c r="BG811" s="175"/>
      <c r="BH811" s="175"/>
      <c r="BI811" s="175"/>
      <c r="BJ811" s="175"/>
      <c r="BK811" s="175"/>
      <c r="BL811" s="175"/>
      <c r="BM811" s="175"/>
      <c r="BN811" s="175"/>
      <c r="BO811" s="175"/>
      <c r="BR811" s="2"/>
      <c r="BV811" s="2"/>
    </row>
    <row r="812" spans="1:74" ht="15.75">
      <c r="A812" s="179" t="s">
        <v>45</v>
      </c>
      <c r="B812" s="179" t="s">
        <v>53</v>
      </c>
      <c r="C812" s="188">
        <v>0</v>
      </c>
      <c r="D812" s="181">
        <v>0</v>
      </c>
      <c r="E812" s="52">
        <v>0</v>
      </c>
      <c r="F812" s="52">
        <v>0</v>
      </c>
      <c r="G812" s="52">
        <v>0</v>
      </c>
      <c r="H812" s="52">
        <v>0</v>
      </c>
      <c r="I812" s="52">
        <v>0</v>
      </c>
      <c r="J812" s="181">
        <f t="shared" si="114"/>
        <v>0</v>
      </c>
      <c r="K812" s="178"/>
      <c r="L812" s="178"/>
      <c r="M812" s="175"/>
      <c r="N812" s="175"/>
      <c r="O812" s="175"/>
      <c r="P812" s="175"/>
      <c r="Q812" s="175"/>
      <c r="R812" s="175"/>
      <c r="S812" s="179" t="s">
        <v>5976</v>
      </c>
      <c r="T812" s="179">
        <f>E809</f>
        <v>6</v>
      </c>
      <c r="U812" s="179">
        <f>F809</f>
        <v>24</v>
      </c>
      <c r="V812" s="179">
        <f>G809</f>
        <v>5</v>
      </c>
      <c r="W812" s="179">
        <f>H809</f>
        <v>51</v>
      </c>
      <c r="X812" s="179">
        <f>I809</f>
        <v>0</v>
      </c>
      <c r="Y812" s="179">
        <f>SUM(T812:X812)</f>
        <v>86</v>
      </c>
      <c r="Z812" s="187"/>
      <c r="AA812" s="175"/>
      <c r="AB812" s="175"/>
      <c r="AC812" s="175"/>
      <c r="AD812" s="175"/>
      <c r="AE812" s="175"/>
      <c r="AF812" s="175"/>
      <c r="AG812" s="175"/>
      <c r="AH812" s="175"/>
      <c r="AI812" s="175"/>
      <c r="AJ812" s="175"/>
      <c r="AK812" s="175"/>
      <c r="AL812" s="178"/>
      <c r="AM812" s="178"/>
      <c r="AN812" s="178"/>
      <c r="AO812" s="178"/>
      <c r="AP812" s="178"/>
      <c r="AQ812" s="178"/>
      <c r="AR812" s="178"/>
      <c r="AS812" s="178"/>
      <c r="AT812" s="178"/>
      <c r="AU812" s="175"/>
      <c r="AV812" s="175"/>
      <c r="AW812" s="175"/>
      <c r="AX812" s="175"/>
      <c r="AY812" s="175"/>
      <c r="AZ812" s="175"/>
      <c r="BA812" s="175"/>
      <c r="BB812" s="175"/>
      <c r="BC812" s="175"/>
      <c r="BD812" s="175"/>
      <c r="BE812" s="175"/>
      <c r="BF812" s="175"/>
      <c r="BG812" s="175"/>
      <c r="BH812" s="175"/>
      <c r="BI812" s="175"/>
      <c r="BJ812" s="175"/>
      <c r="BK812" s="175"/>
      <c r="BL812" s="175"/>
      <c r="BM812" s="175"/>
      <c r="BN812" s="175"/>
      <c r="BO812" s="175"/>
      <c r="BR812" s="2"/>
      <c r="BV812" s="2"/>
    </row>
    <row r="813" spans="1:74" ht="15.75">
      <c r="A813" s="179" t="s">
        <v>45</v>
      </c>
      <c r="B813" s="179" t="s">
        <v>38</v>
      </c>
      <c r="C813" s="188">
        <v>435</v>
      </c>
      <c r="D813" s="181">
        <v>434</v>
      </c>
      <c r="E813" s="52">
        <v>4</v>
      </c>
      <c r="F813" s="52">
        <v>25</v>
      </c>
      <c r="G813" s="52">
        <v>17</v>
      </c>
      <c r="H813" s="52">
        <v>43</v>
      </c>
      <c r="I813" s="52">
        <v>345</v>
      </c>
      <c r="J813" s="181">
        <f t="shared" si="114"/>
        <v>434</v>
      </c>
      <c r="K813" s="178"/>
      <c r="L813" s="182"/>
      <c r="M813" s="175"/>
      <c r="N813" s="175"/>
      <c r="O813" s="175"/>
      <c r="P813" s="175"/>
      <c r="Q813" s="175"/>
      <c r="R813" s="175"/>
      <c r="S813" s="179" t="s">
        <v>5977</v>
      </c>
      <c r="T813" s="189">
        <f>E814</f>
        <v>5</v>
      </c>
      <c r="U813" s="189">
        <f>F814</f>
        <v>27</v>
      </c>
      <c r="V813" s="189">
        <f>G814</f>
        <v>8</v>
      </c>
      <c r="W813" s="189">
        <f>H814</f>
        <v>56</v>
      </c>
      <c r="X813" s="189">
        <f>I814</f>
        <v>0</v>
      </c>
      <c r="Y813" s="179">
        <f>SUM(T813:X813)</f>
        <v>96</v>
      </c>
      <c r="Z813" s="187"/>
      <c r="AA813" s="175"/>
      <c r="AB813" s="175"/>
      <c r="AC813" s="175"/>
      <c r="AD813" s="175"/>
      <c r="AE813" s="175"/>
      <c r="AF813" s="175"/>
      <c r="AG813" s="175"/>
      <c r="AH813" s="175"/>
      <c r="AI813" s="175"/>
      <c r="AJ813" s="175"/>
      <c r="AK813" s="175"/>
      <c r="AL813" s="178" t="s">
        <v>48</v>
      </c>
      <c r="AM813" s="178" t="s">
        <v>6021</v>
      </c>
      <c r="AN813" s="178" t="s">
        <v>5979</v>
      </c>
      <c r="AO813" s="178" t="s">
        <v>5980</v>
      </c>
      <c r="AP813" s="178" t="s">
        <v>5981</v>
      </c>
      <c r="AQ813" s="178" t="s">
        <v>5982</v>
      </c>
      <c r="AR813" s="178" t="s">
        <v>5983</v>
      </c>
      <c r="AS813" s="178" t="s">
        <v>5984</v>
      </c>
      <c r="AT813" s="178" t="s">
        <v>5985</v>
      </c>
      <c r="AU813" s="175"/>
      <c r="AV813" s="175"/>
      <c r="AW813" s="175"/>
      <c r="AX813" s="175"/>
      <c r="AY813" s="175"/>
      <c r="AZ813" s="175"/>
      <c r="BA813" s="175"/>
      <c r="BB813" s="175"/>
      <c r="BC813" s="175"/>
      <c r="BD813" s="175"/>
      <c r="BE813" s="175"/>
      <c r="BF813" s="175"/>
      <c r="BG813" s="175"/>
      <c r="BH813" s="175"/>
      <c r="BI813" s="175"/>
      <c r="BJ813" s="175"/>
      <c r="BK813" s="175"/>
      <c r="BL813" s="175"/>
      <c r="BM813" s="175"/>
      <c r="BN813" s="175"/>
      <c r="BO813" s="175"/>
      <c r="BR813" s="2"/>
      <c r="BV813" s="2"/>
    </row>
    <row r="814" spans="1:74" ht="15.75">
      <c r="A814" s="183" t="s">
        <v>47</v>
      </c>
      <c r="B814" s="183" t="s">
        <v>46</v>
      </c>
      <c r="C814" s="171">
        <v>99</v>
      </c>
      <c r="D814" s="185">
        <v>96</v>
      </c>
      <c r="E814" s="42">
        <v>5</v>
      </c>
      <c r="F814" s="42">
        <v>27</v>
      </c>
      <c r="G814" s="42">
        <v>8</v>
      </c>
      <c r="H814" s="42">
        <v>56</v>
      </c>
      <c r="I814" s="42">
        <v>0</v>
      </c>
      <c r="J814" s="185">
        <f t="shared" si="114"/>
        <v>96</v>
      </c>
      <c r="K814" s="186"/>
      <c r="L814" s="186"/>
      <c r="M814" s="175"/>
      <c r="N814" s="175"/>
      <c r="O814" s="175"/>
      <c r="P814" s="175"/>
      <c r="Q814" s="175"/>
      <c r="R814" s="175"/>
      <c r="S814" s="178"/>
      <c r="T814" s="178">
        <f t="shared" ref="T814:Y814" si="116">SUM(T810:T813)</f>
        <v>16</v>
      </c>
      <c r="U814" s="178">
        <f t="shared" si="116"/>
        <v>55</v>
      </c>
      <c r="V814" s="178">
        <f t="shared" si="116"/>
        <v>13</v>
      </c>
      <c r="W814" s="178">
        <f t="shared" si="116"/>
        <v>108</v>
      </c>
      <c r="X814" s="178">
        <f t="shared" si="116"/>
        <v>0</v>
      </c>
      <c r="Y814" s="178">
        <f t="shared" si="116"/>
        <v>192</v>
      </c>
      <c r="Z814" s="187"/>
      <c r="AA814" s="175"/>
      <c r="AB814" s="175"/>
      <c r="AC814" s="175"/>
      <c r="AD814" s="175"/>
      <c r="AE814" s="175"/>
      <c r="AF814" s="175"/>
      <c r="AG814" s="175"/>
      <c r="AH814" s="175"/>
      <c r="AI814" s="175"/>
      <c r="AJ814" s="175"/>
      <c r="AK814" s="175"/>
      <c r="AL814" s="178" t="s">
        <v>6015</v>
      </c>
      <c r="AM814" s="29">
        <v>3</v>
      </c>
      <c r="AN814" s="29">
        <v>0</v>
      </c>
      <c r="AO814" s="29">
        <v>1</v>
      </c>
      <c r="AP814" s="29">
        <v>1</v>
      </c>
      <c r="AQ814" s="29">
        <v>1</v>
      </c>
      <c r="AR814" s="29">
        <v>0</v>
      </c>
      <c r="AS814" s="29">
        <v>0</v>
      </c>
      <c r="AT814" s="29">
        <v>0</v>
      </c>
      <c r="AU814" s="175"/>
      <c r="AV814" s="175"/>
      <c r="AW814" s="175"/>
      <c r="AX814" s="175"/>
      <c r="AY814" s="175"/>
      <c r="AZ814" s="175"/>
      <c r="BA814" s="175"/>
      <c r="BB814" s="175"/>
      <c r="BC814" s="175"/>
      <c r="BD814" s="175"/>
      <c r="BE814" s="175"/>
      <c r="BF814" s="175"/>
      <c r="BG814" s="175"/>
      <c r="BH814" s="175"/>
      <c r="BI814" s="175"/>
      <c r="BJ814" s="175"/>
      <c r="BK814" s="175"/>
      <c r="BL814" s="175"/>
      <c r="BM814" s="175"/>
      <c r="BN814" s="175"/>
      <c r="BO814" s="175"/>
      <c r="BR814" s="2"/>
      <c r="BV814" s="2"/>
    </row>
    <row r="815" spans="1:74" ht="15.75">
      <c r="A815" s="183" t="s">
        <v>47</v>
      </c>
      <c r="B815" s="183" t="s">
        <v>49</v>
      </c>
      <c r="C815" s="171">
        <v>173</v>
      </c>
      <c r="D815" s="185">
        <v>129</v>
      </c>
      <c r="E815" s="42">
        <v>12</v>
      </c>
      <c r="F815" s="42">
        <v>44</v>
      </c>
      <c r="G815" s="42">
        <v>30</v>
      </c>
      <c r="H815" s="42">
        <v>43</v>
      </c>
      <c r="I815" s="42"/>
      <c r="J815" s="185">
        <f t="shared" si="114"/>
        <v>129</v>
      </c>
      <c r="K815" s="186"/>
      <c r="L815" s="186"/>
      <c r="M815" s="175"/>
      <c r="N815" s="175"/>
      <c r="O815" s="175"/>
      <c r="P815" s="175"/>
      <c r="Q815" s="175"/>
      <c r="R815" s="175"/>
      <c r="S815" s="179" t="s">
        <v>6023</v>
      </c>
      <c r="T815" s="179" t="s">
        <v>39</v>
      </c>
      <c r="U815" s="179" t="s">
        <v>40</v>
      </c>
      <c r="V815" s="179" t="s">
        <v>41</v>
      </c>
      <c r="W815" s="179" t="s">
        <v>42</v>
      </c>
      <c r="X815" s="179" t="s">
        <v>43</v>
      </c>
      <c r="Y815" s="179" t="s">
        <v>6024</v>
      </c>
      <c r="Z815" s="190"/>
      <c r="AA815" s="175"/>
      <c r="AB815" s="175"/>
      <c r="AC815" s="175"/>
      <c r="AD815" s="175"/>
      <c r="AE815" s="175"/>
      <c r="AF815" s="175"/>
      <c r="AG815" s="175"/>
      <c r="AH815" s="175"/>
      <c r="AI815" s="175"/>
      <c r="AJ815" s="175"/>
      <c r="AK815" s="175"/>
      <c r="AL815" s="178" t="s">
        <v>6016</v>
      </c>
      <c r="AM815" s="29">
        <v>3</v>
      </c>
      <c r="AN815" s="29">
        <v>3</v>
      </c>
      <c r="AO815" s="29">
        <v>1</v>
      </c>
      <c r="AP815" s="29">
        <v>1</v>
      </c>
      <c r="AQ815" s="29">
        <v>1</v>
      </c>
      <c r="AR815" s="29">
        <v>0</v>
      </c>
      <c r="AS815" s="29">
        <v>0</v>
      </c>
      <c r="AT815" s="29">
        <v>0</v>
      </c>
      <c r="AU815" s="175"/>
      <c r="AV815" s="175"/>
      <c r="AW815" s="175"/>
      <c r="AX815" s="175"/>
      <c r="AY815" s="175"/>
      <c r="AZ815" s="175"/>
      <c r="BA815" s="175"/>
      <c r="BB815" s="175"/>
      <c r="BC815" s="175"/>
      <c r="BD815" s="175"/>
      <c r="BE815" s="175"/>
      <c r="BF815" s="175"/>
      <c r="BG815" s="175"/>
      <c r="BH815" s="175"/>
      <c r="BI815" s="175"/>
      <c r="BJ815" s="175"/>
      <c r="BK815" s="175"/>
      <c r="BL815" s="175"/>
      <c r="BM815" s="175"/>
      <c r="BN815" s="175"/>
      <c r="BO815" s="175"/>
      <c r="BR815" s="2"/>
      <c r="BV815" s="2"/>
    </row>
    <row r="816" spans="1:74" ht="15.75">
      <c r="A816" s="183" t="s">
        <v>47</v>
      </c>
      <c r="B816" s="183" t="s">
        <v>50</v>
      </c>
      <c r="C816" s="171">
        <v>7</v>
      </c>
      <c r="D816" s="185">
        <v>6</v>
      </c>
      <c r="E816" s="42">
        <v>0</v>
      </c>
      <c r="F816" s="42">
        <v>3</v>
      </c>
      <c r="G816" s="42">
        <v>3</v>
      </c>
      <c r="H816" s="42">
        <v>0</v>
      </c>
      <c r="I816" s="42">
        <v>0</v>
      </c>
      <c r="J816" s="185">
        <f t="shared" si="114"/>
        <v>6</v>
      </c>
      <c r="K816" s="186"/>
      <c r="L816" s="186"/>
      <c r="M816" s="175"/>
      <c r="N816" s="175"/>
      <c r="O816" s="175"/>
      <c r="P816" s="175"/>
      <c r="Q816" s="175"/>
      <c r="R816" s="175"/>
      <c r="S816" s="179" t="s">
        <v>6042</v>
      </c>
      <c r="T816" s="189">
        <f t="shared" ref="T816:X819" si="117" xml:space="preserve"> T804-T810</f>
        <v>5</v>
      </c>
      <c r="U816" s="189">
        <f t="shared" si="117"/>
        <v>2</v>
      </c>
      <c r="V816" s="189">
        <f t="shared" si="117"/>
        <v>0</v>
      </c>
      <c r="W816" s="189">
        <f t="shared" si="117"/>
        <v>1</v>
      </c>
      <c r="X816" s="189">
        <f t="shared" si="117"/>
        <v>0</v>
      </c>
      <c r="Y816" s="189">
        <f>SUM(T816:W816)</f>
        <v>8</v>
      </c>
      <c r="Z816" s="187">
        <f>SUM(T816:X816)</f>
        <v>8</v>
      </c>
      <c r="AA816" s="175"/>
      <c r="AB816" s="175"/>
      <c r="AC816" s="175"/>
      <c r="AD816" s="175"/>
      <c r="AE816" s="175"/>
      <c r="AF816" s="175"/>
      <c r="AG816" s="175"/>
      <c r="AH816" s="175"/>
      <c r="AI816" s="175"/>
      <c r="AJ816" s="175"/>
      <c r="AK816" s="175"/>
      <c r="AL816" s="178" t="s">
        <v>6017</v>
      </c>
      <c r="AM816" s="29">
        <v>10</v>
      </c>
      <c r="AN816" s="29">
        <v>3</v>
      </c>
      <c r="AO816" s="29">
        <v>5</v>
      </c>
      <c r="AP816" s="29">
        <v>3</v>
      </c>
      <c r="AQ816" s="29">
        <v>2</v>
      </c>
      <c r="AR816" s="29">
        <v>0</v>
      </c>
      <c r="AS816" s="29">
        <v>0</v>
      </c>
      <c r="AT816" s="29">
        <v>0</v>
      </c>
      <c r="AU816" s="175"/>
      <c r="AV816" s="175"/>
      <c r="AW816" s="175"/>
      <c r="AX816" s="175"/>
      <c r="AY816" s="175"/>
      <c r="AZ816" s="175"/>
      <c r="BA816" s="175"/>
      <c r="BB816" s="175"/>
      <c r="BC816" s="175"/>
      <c r="BD816" s="175"/>
      <c r="BE816" s="175"/>
      <c r="BF816" s="175"/>
      <c r="BG816" s="175"/>
      <c r="BH816" s="175"/>
      <c r="BI816" s="175"/>
      <c r="BJ816" s="175"/>
      <c r="BK816" s="175"/>
      <c r="BL816" s="175"/>
      <c r="BM816" s="175"/>
      <c r="BN816" s="175"/>
      <c r="BO816" s="175"/>
      <c r="BR816" s="2"/>
      <c r="BV816" s="2"/>
    </row>
    <row r="817" spans="1:74" ht="15.75">
      <c r="A817" s="183" t="s">
        <v>47</v>
      </c>
      <c r="B817" s="183" t="s">
        <v>53</v>
      </c>
      <c r="C817" s="171">
        <v>1</v>
      </c>
      <c r="D817" s="185">
        <v>1</v>
      </c>
      <c r="E817" s="42">
        <v>0</v>
      </c>
      <c r="F817" s="42">
        <v>0</v>
      </c>
      <c r="G817" s="42">
        <v>0</v>
      </c>
      <c r="H817" s="42">
        <v>1</v>
      </c>
      <c r="I817" s="42">
        <v>0</v>
      </c>
      <c r="J817" s="185">
        <f t="shared" si="114"/>
        <v>1</v>
      </c>
      <c r="K817" s="186"/>
      <c r="L817" s="186"/>
      <c r="M817" s="175"/>
      <c r="N817" s="175"/>
      <c r="O817" s="175"/>
      <c r="P817" s="175"/>
      <c r="Q817" s="175"/>
      <c r="R817" s="175"/>
      <c r="S817" s="179" t="s">
        <v>5973</v>
      </c>
      <c r="T817" s="189">
        <f t="shared" si="117"/>
        <v>1</v>
      </c>
      <c r="U817" s="189">
        <f t="shared" si="117"/>
        <v>21</v>
      </c>
      <c r="V817" s="189">
        <f t="shared" si="117"/>
        <v>6</v>
      </c>
      <c r="W817" s="189">
        <f t="shared" si="117"/>
        <v>54</v>
      </c>
      <c r="X817" s="189">
        <f t="shared" si="117"/>
        <v>166</v>
      </c>
      <c r="Y817" s="189">
        <f>SUM(T817:W817)</f>
        <v>82</v>
      </c>
      <c r="Z817" s="187">
        <f>SUM(T817:X817)</f>
        <v>248</v>
      </c>
      <c r="AA817" s="175"/>
      <c r="AB817" s="175"/>
      <c r="AC817" s="175"/>
      <c r="AD817" s="175"/>
      <c r="AE817" s="175"/>
      <c r="AF817" s="175"/>
      <c r="AG817" s="175"/>
      <c r="AH817" s="175"/>
      <c r="AI817" s="175"/>
      <c r="AJ817" s="175"/>
      <c r="AK817" s="175"/>
      <c r="AL817" s="178" t="s">
        <v>6018</v>
      </c>
      <c r="AM817" s="29">
        <v>51</v>
      </c>
      <c r="AN817" s="29">
        <v>46</v>
      </c>
      <c r="AO817" s="29">
        <v>37</v>
      </c>
      <c r="AP817" s="29">
        <v>28</v>
      </c>
      <c r="AQ817" s="29">
        <v>23</v>
      </c>
      <c r="AR817" s="29">
        <v>12</v>
      </c>
      <c r="AS817" s="29">
        <v>18</v>
      </c>
      <c r="AT817" s="29">
        <v>8</v>
      </c>
      <c r="AU817" s="175"/>
      <c r="AV817" s="175"/>
      <c r="AW817" s="175"/>
      <c r="AX817" s="175"/>
      <c r="AY817" s="175"/>
      <c r="AZ817" s="175"/>
      <c r="BA817" s="175"/>
      <c r="BB817" s="175"/>
      <c r="BC817" s="175"/>
      <c r="BD817" s="175"/>
      <c r="BE817" s="175"/>
      <c r="BF817" s="175"/>
      <c r="BG817" s="175"/>
      <c r="BH817" s="175"/>
      <c r="BI817" s="175"/>
      <c r="BJ817" s="175"/>
      <c r="BK817" s="175"/>
      <c r="BL817" s="175"/>
      <c r="BM817" s="175"/>
      <c r="BN817" s="175"/>
      <c r="BO817" s="175"/>
      <c r="BR817" s="2"/>
      <c r="BV817" s="2"/>
    </row>
    <row r="818" spans="1:74" ht="15.75">
      <c r="A818" s="183" t="s">
        <v>47</v>
      </c>
      <c r="B818" s="183" t="s">
        <v>38</v>
      </c>
      <c r="C818" s="171">
        <v>50</v>
      </c>
      <c r="D818" s="185">
        <v>41</v>
      </c>
      <c r="E818" s="42">
        <v>4</v>
      </c>
      <c r="F818" s="42">
        <v>27</v>
      </c>
      <c r="G818" s="42">
        <v>7</v>
      </c>
      <c r="H818" s="42">
        <v>3</v>
      </c>
      <c r="I818" s="42">
        <v>0</v>
      </c>
      <c r="J818" s="185">
        <f t="shared" si="114"/>
        <v>41</v>
      </c>
      <c r="K818" s="186"/>
      <c r="L818" s="186"/>
      <c r="M818" s="175"/>
      <c r="N818" s="175"/>
      <c r="O818" s="175"/>
      <c r="P818" s="175"/>
      <c r="Q818" s="175"/>
      <c r="R818" s="175"/>
      <c r="S818" s="179" t="s">
        <v>5976</v>
      </c>
      <c r="T818" s="189">
        <f t="shared" si="117"/>
        <v>4</v>
      </c>
      <c r="U818" s="189">
        <f t="shared" si="117"/>
        <v>25</v>
      </c>
      <c r="V818" s="189">
        <f t="shared" si="117"/>
        <v>17</v>
      </c>
      <c r="W818" s="189">
        <f t="shared" si="117"/>
        <v>46</v>
      </c>
      <c r="X818" s="189">
        <f t="shared" si="117"/>
        <v>345</v>
      </c>
      <c r="Y818" s="189">
        <f>SUM(T818:W818)</f>
        <v>92</v>
      </c>
      <c r="Z818" s="187">
        <f>SUM(T818:X818)</f>
        <v>437</v>
      </c>
      <c r="AA818" s="175"/>
      <c r="AB818" s="175"/>
      <c r="AC818" s="175"/>
      <c r="AD818" s="175"/>
      <c r="AE818" s="175"/>
      <c r="AF818" s="175"/>
      <c r="AG818" s="175"/>
      <c r="AH818" s="175"/>
      <c r="AI818" s="175"/>
      <c r="AJ818" s="175"/>
      <c r="AK818" s="175"/>
      <c r="AL818" s="178" t="s">
        <v>6019</v>
      </c>
      <c r="AM818" s="29">
        <v>713</v>
      </c>
      <c r="AN818" s="29">
        <v>352</v>
      </c>
      <c r="AO818" s="29">
        <v>266</v>
      </c>
      <c r="AP818" s="29">
        <v>249</v>
      </c>
      <c r="AQ818" s="29">
        <v>156</v>
      </c>
      <c r="AR818" s="29">
        <v>84</v>
      </c>
      <c r="AS818" s="29">
        <v>62</v>
      </c>
      <c r="AT818" s="29">
        <v>82</v>
      </c>
      <c r="AU818" s="175"/>
      <c r="AV818" s="175"/>
      <c r="AW818" s="175"/>
      <c r="AX818" s="175"/>
      <c r="AY818" s="175"/>
      <c r="AZ818" s="175"/>
      <c r="BA818" s="175"/>
      <c r="BB818" s="175"/>
      <c r="BC818" s="175"/>
      <c r="BD818" s="175"/>
      <c r="BE818" s="175"/>
      <c r="BF818" s="175"/>
      <c r="BG818" s="175"/>
      <c r="BH818" s="175"/>
      <c r="BI818" s="175"/>
      <c r="BJ818" s="175"/>
      <c r="BK818" s="175"/>
      <c r="BL818" s="175"/>
      <c r="BM818" s="175"/>
      <c r="BN818" s="175"/>
      <c r="BO818" s="175"/>
      <c r="BR818" s="2"/>
      <c r="BV818" s="2"/>
    </row>
    <row r="819" spans="1:74" ht="15.75">
      <c r="A819" s="179" t="s">
        <v>6026</v>
      </c>
      <c r="B819" s="179"/>
      <c r="C819" s="191">
        <f t="shared" ref="C819:J819" si="118" xml:space="preserve"> SUM(C803:C818)</f>
        <v>1126</v>
      </c>
      <c r="D819" s="179">
        <f t="shared" si="118"/>
        <v>1062</v>
      </c>
      <c r="E819" s="191">
        <f t="shared" si="118"/>
        <v>42</v>
      </c>
      <c r="F819" s="191">
        <f t="shared" si="118"/>
        <v>177</v>
      </c>
      <c r="G819" s="191">
        <f t="shared" si="118"/>
        <v>76</v>
      </c>
      <c r="H819" s="191">
        <f t="shared" si="118"/>
        <v>256</v>
      </c>
      <c r="I819" s="191">
        <f t="shared" si="118"/>
        <v>511</v>
      </c>
      <c r="J819" s="179">
        <f t="shared" si="118"/>
        <v>1062</v>
      </c>
      <c r="K819" s="178"/>
      <c r="L819" s="178"/>
      <c r="M819" s="175"/>
      <c r="N819" s="175"/>
      <c r="O819" s="175"/>
      <c r="P819" s="175"/>
      <c r="Q819" s="175"/>
      <c r="R819" s="175"/>
      <c r="S819" s="179" t="s">
        <v>5977</v>
      </c>
      <c r="T819" s="189">
        <f t="shared" si="117"/>
        <v>16</v>
      </c>
      <c r="U819" s="189">
        <f t="shared" si="117"/>
        <v>74</v>
      </c>
      <c r="V819" s="189">
        <f t="shared" si="117"/>
        <v>40</v>
      </c>
      <c r="W819" s="189">
        <f t="shared" si="117"/>
        <v>47</v>
      </c>
      <c r="X819" s="189">
        <f t="shared" si="117"/>
        <v>0</v>
      </c>
      <c r="Y819" s="189">
        <f>SUM(T819:W819)</f>
        <v>177</v>
      </c>
      <c r="Z819" s="187">
        <f>SUM(T819:X819)</f>
        <v>177</v>
      </c>
      <c r="AA819" s="175"/>
      <c r="AB819" s="175"/>
      <c r="AC819" s="175"/>
      <c r="AD819" s="175"/>
      <c r="AE819" s="175"/>
      <c r="AF819" s="175"/>
      <c r="AG819" s="175"/>
      <c r="AH819" s="175"/>
      <c r="AI819" s="175"/>
      <c r="AJ819" s="175"/>
      <c r="AK819" s="175"/>
      <c r="AL819" s="178" t="s">
        <v>6012</v>
      </c>
      <c r="AM819" s="29">
        <v>364</v>
      </c>
      <c r="AN819" s="29">
        <v>349</v>
      </c>
      <c r="AO819" s="29">
        <v>510</v>
      </c>
      <c r="AP819" s="29">
        <v>535</v>
      </c>
      <c r="AQ819" s="29">
        <v>579</v>
      </c>
      <c r="AR819" s="29">
        <v>91</v>
      </c>
      <c r="AS819" s="29">
        <v>181</v>
      </c>
      <c r="AT819" s="29">
        <v>166</v>
      </c>
      <c r="AU819" s="175"/>
      <c r="AV819" s="175"/>
      <c r="AW819" s="175"/>
      <c r="AX819" s="175"/>
      <c r="AY819" s="175"/>
      <c r="AZ819" s="175"/>
      <c r="BA819" s="175"/>
      <c r="BB819" s="175"/>
      <c r="BC819" s="175"/>
      <c r="BD819" s="175"/>
      <c r="BE819" s="175"/>
      <c r="BF819" s="175"/>
      <c r="BG819" s="175"/>
      <c r="BH819" s="175"/>
      <c r="BI819" s="175"/>
      <c r="BJ819" s="175"/>
      <c r="BK819" s="175"/>
      <c r="BL819" s="175"/>
      <c r="BM819" s="175"/>
      <c r="BN819" s="175"/>
      <c r="BO819" s="175"/>
      <c r="BR819" s="2"/>
      <c r="BV819" s="2"/>
    </row>
    <row r="820" spans="1:74" ht="15.75">
      <c r="A820" s="175"/>
      <c r="B820" s="175"/>
      <c r="C820" s="175"/>
      <c r="D820" s="175"/>
      <c r="E820" s="175"/>
      <c r="F820" s="175"/>
      <c r="G820" s="175"/>
      <c r="H820" s="175"/>
      <c r="I820" s="175"/>
      <c r="J820" s="175"/>
      <c r="K820" s="175"/>
      <c r="L820" s="175"/>
      <c r="M820" s="175"/>
      <c r="N820" s="175"/>
      <c r="O820" s="175"/>
      <c r="P820" s="175"/>
      <c r="Q820" s="175"/>
      <c r="R820" s="175"/>
      <c r="S820" s="192"/>
      <c r="T820" s="193">
        <f t="shared" ref="T820:Z820" si="119">SUM(T816:T819)</f>
        <v>26</v>
      </c>
      <c r="U820" s="193">
        <f t="shared" si="119"/>
        <v>122</v>
      </c>
      <c r="V820" s="193">
        <f t="shared" si="119"/>
        <v>63</v>
      </c>
      <c r="W820" s="193">
        <f t="shared" si="119"/>
        <v>148</v>
      </c>
      <c r="X820" s="193">
        <f t="shared" si="119"/>
        <v>511</v>
      </c>
      <c r="Y820" s="193">
        <f t="shared" si="119"/>
        <v>359</v>
      </c>
      <c r="Z820" s="193">
        <f t="shared" si="119"/>
        <v>870</v>
      </c>
      <c r="AA820" s="175"/>
      <c r="AB820" s="175"/>
      <c r="AC820" s="175"/>
      <c r="AD820" s="175"/>
      <c r="AE820" s="175"/>
      <c r="AF820" s="175"/>
      <c r="AG820" s="175"/>
      <c r="AH820" s="175"/>
      <c r="AI820" s="175"/>
      <c r="AJ820" s="175"/>
      <c r="AK820" s="175"/>
      <c r="AL820" s="178" t="s">
        <v>6020</v>
      </c>
      <c r="AM820" s="29">
        <v>1</v>
      </c>
      <c r="AN820" s="29">
        <v>28</v>
      </c>
      <c r="AO820" s="29">
        <v>72</v>
      </c>
      <c r="AP820" s="29">
        <v>273</v>
      </c>
      <c r="AQ820" s="29">
        <v>355</v>
      </c>
      <c r="AR820" s="29">
        <v>161</v>
      </c>
      <c r="AS820" s="29">
        <v>145</v>
      </c>
      <c r="AT820" s="29">
        <v>92</v>
      </c>
      <c r="AU820" s="175"/>
      <c r="AV820" s="175"/>
      <c r="AW820" s="175"/>
      <c r="AX820" s="175"/>
      <c r="AY820" s="175"/>
      <c r="AZ820" s="175"/>
      <c r="BA820" s="175"/>
      <c r="BB820" s="175"/>
      <c r="BC820" s="175"/>
      <c r="BD820" s="175"/>
      <c r="BE820" s="175"/>
      <c r="BF820" s="175"/>
      <c r="BG820" s="175"/>
      <c r="BH820" s="175"/>
      <c r="BI820" s="175"/>
      <c r="BJ820" s="175"/>
      <c r="BK820" s="175"/>
      <c r="BL820" s="175"/>
      <c r="BM820" s="175"/>
      <c r="BN820" s="175"/>
      <c r="BO820" s="175"/>
      <c r="BR820" s="2"/>
      <c r="BV820" s="2"/>
    </row>
    <row r="821" spans="1:74" ht="15.75">
      <c r="A821" s="175"/>
      <c r="B821" s="175"/>
      <c r="C821" s="175"/>
      <c r="D821" s="175"/>
      <c r="E821" s="175"/>
      <c r="F821" s="175"/>
      <c r="G821" s="175"/>
      <c r="H821" s="175"/>
      <c r="I821" s="175"/>
      <c r="J821" s="175"/>
      <c r="K821" s="175"/>
      <c r="L821" s="175"/>
      <c r="M821" s="175"/>
      <c r="N821" s="175"/>
      <c r="O821" s="175"/>
      <c r="P821" s="175"/>
      <c r="Q821" s="175"/>
      <c r="R821" s="175"/>
      <c r="S821" s="175"/>
      <c r="T821" s="175"/>
      <c r="U821" s="175"/>
      <c r="V821" s="175"/>
      <c r="W821" s="175"/>
      <c r="X821" s="175"/>
      <c r="Y821" s="175"/>
      <c r="Z821" s="175"/>
      <c r="AA821" s="175"/>
      <c r="AB821" s="175"/>
      <c r="AC821" s="175"/>
      <c r="AD821" s="175"/>
      <c r="AE821" s="175"/>
      <c r="AF821" s="175"/>
      <c r="AG821" s="175"/>
      <c r="AH821" s="175"/>
      <c r="AI821" s="175"/>
      <c r="AJ821" s="175"/>
      <c r="AK821" s="175"/>
      <c r="AL821" s="178" t="s">
        <v>6013</v>
      </c>
      <c r="AM821" s="29">
        <v>0</v>
      </c>
      <c r="AN821" s="29">
        <v>0</v>
      </c>
      <c r="AO821" s="29">
        <v>0</v>
      </c>
      <c r="AP821" s="29">
        <v>0</v>
      </c>
      <c r="AQ821" s="29">
        <v>0</v>
      </c>
      <c r="AR821" s="29">
        <v>415</v>
      </c>
      <c r="AS821" s="29">
        <v>435</v>
      </c>
      <c r="AT821" s="29">
        <v>345</v>
      </c>
      <c r="AU821" s="175"/>
      <c r="AV821" s="175"/>
      <c r="AW821" s="175"/>
      <c r="AX821" s="175"/>
      <c r="AY821" s="175"/>
      <c r="AZ821" s="175"/>
      <c r="BA821" s="175"/>
      <c r="BB821" s="175"/>
      <c r="BC821" s="175"/>
      <c r="BD821" s="175"/>
      <c r="BE821" s="175"/>
      <c r="BF821" s="175"/>
      <c r="BG821" s="175"/>
      <c r="BH821" s="175"/>
      <c r="BI821" s="175"/>
      <c r="BJ821" s="175"/>
      <c r="BK821" s="175"/>
      <c r="BL821" s="175"/>
      <c r="BM821" s="175"/>
      <c r="BN821" s="175"/>
      <c r="BO821" s="175"/>
      <c r="BR821" s="2"/>
      <c r="BV821" s="2"/>
    </row>
    <row r="822" spans="1:74" ht="15.75">
      <c r="A822" s="175"/>
      <c r="B822" s="175"/>
      <c r="C822" s="175"/>
      <c r="D822" s="175"/>
      <c r="E822" s="175"/>
      <c r="F822" s="175"/>
      <c r="G822" s="175"/>
      <c r="H822" s="175"/>
      <c r="I822" s="175"/>
      <c r="J822" s="175"/>
      <c r="K822" s="175"/>
      <c r="L822" s="175"/>
      <c r="M822" s="175"/>
      <c r="N822" s="175"/>
      <c r="O822" s="175"/>
      <c r="P822" s="175"/>
      <c r="Q822" s="175"/>
      <c r="R822" s="175"/>
      <c r="S822" s="175"/>
      <c r="T822" s="175"/>
      <c r="U822" s="175"/>
      <c r="V822" s="175"/>
      <c r="W822" s="175"/>
      <c r="X822" s="175"/>
      <c r="Y822" s="175"/>
      <c r="Z822" s="175"/>
      <c r="AA822" s="175"/>
      <c r="AB822" s="175"/>
      <c r="AC822" s="175"/>
      <c r="AD822" s="175"/>
      <c r="AE822" s="175"/>
      <c r="AF822" s="175"/>
      <c r="AG822" s="175"/>
      <c r="AH822" s="175"/>
      <c r="AI822" s="175"/>
      <c r="AJ822" s="175"/>
      <c r="AK822" s="175"/>
      <c r="AL822" s="178" t="s">
        <v>6025</v>
      </c>
      <c r="AM822" s="29">
        <v>0</v>
      </c>
      <c r="AN822" s="29">
        <v>0</v>
      </c>
      <c r="AO822" s="29">
        <v>0</v>
      </c>
      <c r="AP822" s="29">
        <v>0</v>
      </c>
      <c r="AQ822" s="29">
        <v>2</v>
      </c>
      <c r="AR822" s="29">
        <v>15</v>
      </c>
      <c r="AS822" s="29">
        <v>39</v>
      </c>
      <c r="AT822" s="29">
        <v>174</v>
      </c>
      <c r="AU822" s="175"/>
      <c r="AV822" s="175"/>
      <c r="AW822" s="175"/>
      <c r="AX822" s="175"/>
      <c r="AY822" s="175"/>
      <c r="AZ822" s="175"/>
      <c r="BA822" s="175"/>
      <c r="BB822" s="175"/>
      <c r="BC822" s="175"/>
      <c r="BD822" s="175"/>
      <c r="BE822" s="175"/>
      <c r="BF822" s="175"/>
      <c r="BG822" s="175"/>
      <c r="BH822" s="175"/>
      <c r="BI822" s="175"/>
      <c r="BJ822" s="175"/>
      <c r="BK822" s="175"/>
      <c r="BL822" s="175"/>
      <c r="BM822" s="175"/>
      <c r="BN822" s="175"/>
      <c r="BO822" s="175"/>
      <c r="BR822" s="2"/>
      <c r="BV822" s="2"/>
    </row>
    <row r="823" spans="1:74" ht="15.75">
      <c r="A823" s="175"/>
      <c r="B823" s="175"/>
      <c r="C823" s="175"/>
      <c r="D823" s="175"/>
      <c r="E823" s="175"/>
      <c r="F823" s="175"/>
      <c r="G823" s="175"/>
      <c r="H823" s="175"/>
      <c r="I823" s="175"/>
      <c r="J823" s="175"/>
      <c r="K823" s="175"/>
      <c r="L823" s="175"/>
      <c r="M823" s="175"/>
      <c r="N823" s="175"/>
      <c r="O823" s="175"/>
      <c r="P823" s="175"/>
      <c r="Q823" s="175"/>
      <c r="R823" s="175"/>
      <c r="S823" s="175"/>
      <c r="T823" s="175"/>
      <c r="U823" s="175"/>
      <c r="V823" s="175"/>
      <c r="W823" s="175"/>
      <c r="X823" s="175"/>
      <c r="Y823" s="175"/>
      <c r="Z823" s="175"/>
      <c r="AA823" s="175"/>
      <c r="AB823" s="175"/>
      <c r="AC823" s="175"/>
      <c r="AD823" s="175"/>
      <c r="AE823" s="175"/>
      <c r="AF823" s="175"/>
      <c r="AG823" s="175"/>
      <c r="AH823" s="175"/>
      <c r="AI823" s="175"/>
      <c r="AJ823" s="175"/>
      <c r="AK823" s="175"/>
      <c r="AL823" s="175"/>
      <c r="AM823" s="175"/>
      <c r="AN823" s="175"/>
      <c r="AO823" s="175"/>
      <c r="AP823" s="175"/>
      <c r="AQ823" s="175"/>
      <c r="AR823" s="175"/>
      <c r="AS823" s="175"/>
      <c r="AT823" s="175"/>
      <c r="AU823" s="175"/>
      <c r="AV823" s="175"/>
      <c r="AW823" s="175"/>
      <c r="AX823" s="175"/>
      <c r="AY823" s="175"/>
      <c r="AZ823" s="175"/>
      <c r="BA823" s="175"/>
      <c r="BB823" s="175"/>
      <c r="BC823" s="175"/>
      <c r="BD823" s="175"/>
      <c r="BE823" s="175"/>
      <c r="BF823" s="175"/>
      <c r="BG823" s="175"/>
      <c r="BH823" s="175"/>
      <c r="BI823" s="175"/>
      <c r="BJ823" s="175"/>
      <c r="BK823" s="175"/>
      <c r="BL823" s="175"/>
      <c r="BM823" s="175"/>
      <c r="BN823" s="175"/>
      <c r="BO823" s="175"/>
      <c r="BR823" s="2"/>
      <c r="BV823" s="2"/>
    </row>
    <row r="827" spans="1:74" ht="44.25" customHeight="1">
      <c r="A827" s="139" t="s">
        <v>5984</v>
      </c>
      <c r="B827" s="139" t="s">
        <v>26</v>
      </c>
      <c r="C827" s="139" t="s">
        <v>5960</v>
      </c>
      <c r="D827" s="139" t="s">
        <v>5961</v>
      </c>
      <c r="E827" s="139" t="s">
        <v>5962</v>
      </c>
      <c r="F827" s="139" t="s">
        <v>5963</v>
      </c>
      <c r="G827" s="139" t="s">
        <v>5964</v>
      </c>
      <c r="H827" s="139" t="s">
        <v>5965</v>
      </c>
      <c r="I827" s="139" t="s">
        <v>5966</v>
      </c>
      <c r="J827" s="157" t="s">
        <v>6026</v>
      </c>
      <c r="L827" s="1" t="s">
        <v>6088</v>
      </c>
      <c r="S827" s="2" t="s">
        <v>5984</v>
      </c>
      <c r="AL827" s="1" t="s">
        <v>5970</v>
      </c>
      <c r="AM827" s="30" t="s">
        <v>5984</v>
      </c>
      <c r="AN827" s="30"/>
      <c r="AO827" s="30"/>
      <c r="AP827" s="30"/>
      <c r="BR827" s="2"/>
      <c r="BV827" s="2"/>
    </row>
    <row r="828" spans="1:74">
      <c r="A828" s="37" t="s">
        <v>54</v>
      </c>
      <c r="B828" s="37" t="s">
        <v>38</v>
      </c>
      <c r="C828" s="52">
        <v>18</v>
      </c>
      <c r="D828" s="161">
        <v>18</v>
      </c>
      <c r="E828" s="52">
        <v>4</v>
      </c>
      <c r="F828" s="52">
        <v>10</v>
      </c>
      <c r="G828" s="52">
        <v>0</v>
      </c>
      <c r="H828" s="52">
        <v>4</v>
      </c>
      <c r="I828" s="52">
        <v>0</v>
      </c>
      <c r="J828" s="161">
        <f t="shared" ref="J828:J843" si="120">SUM(E828:I828)</f>
        <v>18</v>
      </c>
      <c r="L828" s="195">
        <v>18</v>
      </c>
      <c r="S828" s="37" t="s">
        <v>5971</v>
      </c>
      <c r="T828" s="37" t="s">
        <v>39</v>
      </c>
      <c r="U828" s="37" t="s">
        <v>40</v>
      </c>
      <c r="V828" s="37" t="s">
        <v>41</v>
      </c>
      <c r="W828" s="37" t="s">
        <v>42</v>
      </c>
      <c r="X828" s="37" t="s">
        <v>43</v>
      </c>
      <c r="Y828" s="37" t="s">
        <v>44</v>
      </c>
      <c r="AL828" s="2" t="s">
        <v>5972</v>
      </c>
      <c r="AM828" s="30"/>
      <c r="AN828" s="30"/>
      <c r="AO828" s="30"/>
      <c r="AP828" s="30"/>
      <c r="BR828" s="2"/>
      <c r="BV828" s="2"/>
    </row>
    <row r="829" spans="1:74">
      <c r="A829" s="49" t="s">
        <v>37</v>
      </c>
      <c r="B829" s="49" t="s">
        <v>46</v>
      </c>
      <c r="C829" s="42">
        <v>17</v>
      </c>
      <c r="D829" s="168">
        <v>17</v>
      </c>
      <c r="E829" s="42">
        <v>4</v>
      </c>
      <c r="F829" s="42">
        <v>10</v>
      </c>
      <c r="G829" s="42">
        <v>0</v>
      </c>
      <c r="H829" s="42">
        <v>3</v>
      </c>
      <c r="I829" s="42">
        <v>0</v>
      </c>
      <c r="J829" s="168">
        <f t="shared" si="120"/>
        <v>17</v>
      </c>
      <c r="K829" s="67"/>
      <c r="L829" s="196"/>
      <c r="S829" s="37" t="s">
        <v>6042</v>
      </c>
      <c r="T829" s="37">
        <v>4</v>
      </c>
      <c r="U829" s="37">
        <v>10</v>
      </c>
      <c r="V829" s="37">
        <v>0</v>
      </c>
      <c r="W829" s="37">
        <v>4</v>
      </c>
      <c r="X829" s="37">
        <v>0</v>
      </c>
      <c r="Y829" s="37">
        <f>SUM(T829:X829)</f>
        <v>18</v>
      </c>
      <c r="Z829" s="164">
        <v>18</v>
      </c>
      <c r="AL829" s="2" t="s">
        <v>5974</v>
      </c>
      <c r="AM829" s="30"/>
      <c r="AN829" s="30"/>
      <c r="AO829" s="30"/>
      <c r="AP829" s="30"/>
      <c r="BR829" s="2"/>
      <c r="BV829" s="2"/>
    </row>
    <row r="830" spans="1:74">
      <c r="A830" s="49" t="s">
        <v>37</v>
      </c>
      <c r="B830" s="49" t="s">
        <v>49</v>
      </c>
      <c r="C830" s="171">
        <v>125</v>
      </c>
      <c r="D830" s="168">
        <v>125</v>
      </c>
      <c r="E830" s="42">
        <v>0</v>
      </c>
      <c r="F830" s="42">
        <v>0</v>
      </c>
      <c r="G830" s="42">
        <v>0</v>
      </c>
      <c r="H830" s="42">
        <v>2</v>
      </c>
      <c r="I830" s="42">
        <v>123</v>
      </c>
      <c r="J830" s="168">
        <f t="shared" si="120"/>
        <v>125</v>
      </c>
      <c r="K830" s="67"/>
      <c r="L830" s="196"/>
      <c r="S830" s="37" t="s">
        <v>5973</v>
      </c>
      <c r="T830" s="37">
        <v>6</v>
      </c>
      <c r="U830" s="37">
        <v>27</v>
      </c>
      <c r="V830" s="37">
        <v>10</v>
      </c>
      <c r="W830" s="37">
        <v>36</v>
      </c>
      <c r="X830" s="37">
        <v>181</v>
      </c>
      <c r="Y830" s="37">
        <f>SUM(T830:X830)</f>
        <v>260</v>
      </c>
      <c r="Z830" s="164">
        <v>260</v>
      </c>
      <c r="AM830" s="30"/>
      <c r="AN830" s="30"/>
      <c r="AO830" s="30"/>
      <c r="AP830" s="30"/>
      <c r="BR830" s="2"/>
      <c r="BV830" s="2"/>
    </row>
    <row r="831" spans="1:74">
      <c r="A831" s="49" t="s">
        <v>37</v>
      </c>
      <c r="B831" s="49" t="s">
        <v>50</v>
      </c>
      <c r="C831" s="171">
        <v>1</v>
      </c>
      <c r="D831" s="168">
        <v>1</v>
      </c>
      <c r="E831" s="42">
        <v>0</v>
      </c>
      <c r="F831" s="42">
        <v>1</v>
      </c>
      <c r="G831" s="42">
        <v>0</v>
      </c>
      <c r="H831" s="42">
        <v>0</v>
      </c>
      <c r="I831" s="42">
        <v>0</v>
      </c>
      <c r="J831" s="168">
        <f t="shared" si="120"/>
        <v>1</v>
      </c>
      <c r="K831" s="67"/>
      <c r="L831" s="196"/>
      <c r="S831" s="37" t="s">
        <v>5976</v>
      </c>
      <c r="T831" s="37">
        <v>12</v>
      </c>
      <c r="U831" s="37">
        <v>75</v>
      </c>
      <c r="V831" s="37">
        <v>36</v>
      </c>
      <c r="W831" s="37">
        <v>97</v>
      </c>
      <c r="X831" s="37">
        <v>435</v>
      </c>
      <c r="Y831" s="37">
        <f>SUM(T831:X831)</f>
        <v>655</v>
      </c>
      <c r="Z831" s="164">
        <v>655</v>
      </c>
      <c r="AL831" s="2" t="s">
        <v>48</v>
      </c>
      <c r="AM831" s="2" t="s">
        <v>5978</v>
      </c>
      <c r="AN831" s="2" t="s">
        <v>5979</v>
      </c>
      <c r="AO831" s="2" t="s">
        <v>5980</v>
      </c>
      <c r="AP831" s="2" t="s">
        <v>5981</v>
      </c>
      <c r="AQ831" s="2" t="s">
        <v>5982</v>
      </c>
      <c r="AR831" s="2" t="s">
        <v>5983</v>
      </c>
      <c r="AS831" s="2" t="s">
        <v>5984</v>
      </c>
      <c r="BR831" s="2"/>
      <c r="BV831" s="2"/>
    </row>
    <row r="832" spans="1:74">
      <c r="A832" s="49" t="s">
        <v>37</v>
      </c>
      <c r="B832" s="49" t="s">
        <v>53</v>
      </c>
      <c r="C832" s="171">
        <v>1</v>
      </c>
      <c r="D832" s="168">
        <v>1</v>
      </c>
      <c r="E832" s="42">
        <v>0</v>
      </c>
      <c r="F832" s="42">
        <v>1</v>
      </c>
      <c r="G832" s="42">
        <v>0</v>
      </c>
      <c r="H832" s="42">
        <v>0</v>
      </c>
      <c r="I832" s="42">
        <v>0</v>
      </c>
      <c r="J832" s="168">
        <f t="shared" si="120"/>
        <v>1</v>
      </c>
      <c r="K832" s="67"/>
      <c r="L832" s="196"/>
      <c r="S832" s="37" t="s">
        <v>5977</v>
      </c>
      <c r="T832" s="37">
        <v>4</v>
      </c>
      <c r="U832" s="37">
        <v>45</v>
      </c>
      <c r="V832" s="37">
        <v>7</v>
      </c>
      <c r="W832" s="37">
        <v>10</v>
      </c>
      <c r="X832" s="37">
        <v>0</v>
      </c>
      <c r="Y832" s="37">
        <f>SUM(T832:X832)</f>
        <v>66</v>
      </c>
      <c r="Z832" s="164">
        <v>66</v>
      </c>
      <c r="AL832" s="2" t="s">
        <v>6006</v>
      </c>
      <c r="AM832" s="30">
        <v>0</v>
      </c>
      <c r="AN832" s="30">
        <v>0</v>
      </c>
      <c r="AO832" s="30">
        <v>0</v>
      </c>
      <c r="AP832" s="30">
        <v>0</v>
      </c>
      <c r="AQ832" s="30">
        <v>0</v>
      </c>
      <c r="AR832" s="30">
        <v>0</v>
      </c>
      <c r="AS832" s="30">
        <v>0</v>
      </c>
      <c r="BR832" s="2"/>
      <c r="BV832" s="2"/>
    </row>
    <row r="833" spans="1:74">
      <c r="A833" s="49" t="s">
        <v>37</v>
      </c>
      <c r="B833" s="49" t="s">
        <v>38</v>
      </c>
      <c r="C833" s="171">
        <v>118</v>
      </c>
      <c r="D833" s="168">
        <v>116</v>
      </c>
      <c r="E833" s="42">
        <v>2</v>
      </c>
      <c r="F833" s="42">
        <v>15</v>
      </c>
      <c r="G833" s="42">
        <v>10</v>
      </c>
      <c r="H833" s="42">
        <v>31</v>
      </c>
      <c r="I833" s="42">
        <v>58</v>
      </c>
      <c r="J833" s="168">
        <f t="shared" si="120"/>
        <v>116</v>
      </c>
      <c r="K833" s="67"/>
      <c r="L833" s="196">
        <v>260</v>
      </c>
      <c r="T833" s="2">
        <f t="shared" ref="T833:Y833" si="121">SUM(T829:T832)</f>
        <v>26</v>
      </c>
      <c r="U833" s="2">
        <f t="shared" si="121"/>
        <v>157</v>
      </c>
      <c r="V833" s="2">
        <f t="shared" si="121"/>
        <v>53</v>
      </c>
      <c r="W833" s="2">
        <f t="shared" si="121"/>
        <v>147</v>
      </c>
      <c r="X833" s="2">
        <f t="shared" si="121"/>
        <v>616</v>
      </c>
      <c r="Y833" s="2">
        <f t="shared" si="121"/>
        <v>999</v>
      </c>
      <c r="Z833" s="164">
        <v>998</v>
      </c>
      <c r="AL833" s="2" t="s">
        <v>6008</v>
      </c>
      <c r="AM833" s="30">
        <v>0</v>
      </c>
      <c r="AN833" s="30">
        <v>0</v>
      </c>
      <c r="AO833" s="30">
        <v>0</v>
      </c>
      <c r="AP833" s="30">
        <v>0</v>
      </c>
      <c r="AQ833" s="30">
        <v>0</v>
      </c>
      <c r="AR833" s="30">
        <v>0</v>
      </c>
      <c r="AS833" s="30">
        <v>0</v>
      </c>
      <c r="BR833" s="2"/>
      <c r="BV833" s="2"/>
    </row>
    <row r="834" spans="1:74">
      <c r="A834" s="37" t="s">
        <v>45</v>
      </c>
      <c r="B834" s="37" t="s">
        <v>46</v>
      </c>
      <c r="C834" s="188">
        <v>75</v>
      </c>
      <c r="D834" s="161">
        <v>75</v>
      </c>
      <c r="E834" s="52">
        <v>6</v>
      </c>
      <c r="F834" s="52">
        <v>25</v>
      </c>
      <c r="G834" s="52">
        <v>9</v>
      </c>
      <c r="H834" s="52">
        <v>35</v>
      </c>
      <c r="I834" s="52">
        <v>0</v>
      </c>
      <c r="J834" s="161">
        <f t="shared" si="120"/>
        <v>75</v>
      </c>
      <c r="L834" s="197"/>
      <c r="S834" s="37" t="s">
        <v>6014</v>
      </c>
      <c r="T834" s="37" t="s">
        <v>39</v>
      </c>
      <c r="U834" s="37" t="s">
        <v>40</v>
      </c>
      <c r="V834" s="37" t="s">
        <v>41</v>
      </c>
      <c r="W834" s="37" t="s">
        <v>42</v>
      </c>
      <c r="X834" s="37" t="s">
        <v>43</v>
      </c>
      <c r="Y834" s="37" t="s">
        <v>44</v>
      </c>
      <c r="AA834" s="63"/>
      <c r="AB834" s="63"/>
      <c r="AL834" s="2" t="s">
        <v>6010</v>
      </c>
      <c r="AM834" s="30">
        <v>0</v>
      </c>
      <c r="AN834" s="30">
        <v>0</v>
      </c>
      <c r="AO834" s="30">
        <v>0</v>
      </c>
      <c r="AP834" s="30">
        <v>0</v>
      </c>
      <c r="AQ834" s="30">
        <v>0</v>
      </c>
      <c r="AR834" s="30">
        <v>0</v>
      </c>
      <c r="AS834" s="30">
        <v>0</v>
      </c>
      <c r="BR834" s="2"/>
      <c r="BV834" s="2"/>
    </row>
    <row r="835" spans="1:74">
      <c r="A835" s="37" t="s">
        <v>45</v>
      </c>
      <c r="B835" s="37" t="s">
        <v>49</v>
      </c>
      <c r="C835" s="188">
        <v>5</v>
      </c>
      <c r="D835" s="161">
        <v>5</v>
      </c>
      <c r="E835" s="52">
        <v>0</v>
      </c>
      <c r="F835" s="52">
        <v>0</v>
      </c>
      <c r="G835" s="52">
        <v>0</v>
      </c>
      <c r="H835" s="52">
        <v>4</v>
      </c>
      <c r="I835" s="52">
        <v>1</v>
      </c>
      <c r="J835" s="161">
        <f t="shared" si="120"/>
        <v>5</v>
      </c>
      <c r="L835" s="197"/>
      <c r="S835" s="37" t="s">
        <v>6042</v>
      </c>
      <c r="T835" s="37">
        <v>0</v>
      </c>
      <c r="U835" s="37">
        <v>0</v>
      </c>
      <c r="V835" s="37">
        <v>0</v>
      </c>
      <c r="W835" s="37">
        <v>0</v>
      </c>
      <c r="X835" s="37">
        <v>0</v>
      </c>
      <c r="Y835" s="37">
        <f>SUM(T835:X835)</f>
        <v>0</v>
      </c>
      <c r="Z835" s="164">
        <v>0</v>
      </c>
      <c r="AA835" s="63"/>
      <c r="AB835" s="63"/>
      <c r="AL835" s="2" t="s">
        <v>6011</v>
      </c>
      <c r="AM835" s="30">
        <v>0</v>
      </c>
      <c r="AN835" s="30">
        <v>0</v>
      </c>
      <c r="AO835" s="30">
        <v>0</v>
      </c>
      <c r="AP835" s="30">
        <v>0</v>
      </c>
      <c r="AQ835" s="30">
        <v>0</v>
      </c>
      <c r="AR835" s="30">
        <v>0</v>
      </c>
      <c r="AS835" s="30">
        <v>0</v>
      </c>
      <c r="BR835" s="2"/>
      <c r="BV835" s="2"/>
    </row>
    <row r="836" spans="1:74">
      <c r="A836" s="37" t="s">
        <v>45</v>
      </c>
      <c r="B836" s="37" t="s">
        <v>50</v>
      </c>
      <c r="C836" s="188">
        <v>5</v>
      </c>
      <c r="D836" s="161">
        <v>5</v>
      </c>
      <c r="E836" s="52">
        <v>0</v>
      </c>
      <c r="F836" s="52">
        <v>4</v>
      </c>
      <c r="G836" s="52">
        <v>0</v>
      </c>
      <c r="H836" s="52">
        <v>1</v>
      </c>
      <c r="I836" s="52">
        <v>0</v>
      </c>
      <c r="J836" s="161">
        <f t="shared" si="120"/>
        <v>5</v>
      </c>
      <c r="L836" s="197"/>
      <c r="S836" s="37" t="s">
        <v>5973</v>
      </c>
      <c r="T836" s="53">
        <v>4</v>
      </c>
      <c r="U836" s="53">
        <v>10</v>
      </c>
      <c r="V836" s="53">
        <v>0</v>
      </c>
      <c r="W836" s="53">
        <v>3</v>
      </c>
      <c r="X836" s="53">
        <v>0</v>
      </c>
      <c r="Y836" s="37">
        <f>SUM(T836:X836)</f>
        <v>17</v>
      </c>
      <c r="Z836" s="164">
        <v>17</v>
      </c>
      <c r="AA836" s="63"/>
      <c r="AB836" s="63"/>
      <c r="AL836" s="2" t="s">
        <v>6086</v>
      </c>
      <c r="AM836" s="30">
        <v>0</v>
      </c>
      <c r="AN836" s="30">
        <v>0</v>
      </c>
      <c r="AO836" s="30">
        <v>0</v>
      </c>
      <c r="AP836" s="30">
        <v>0</v>
      </c>
      <c r="AQ836" s="30">
        <v>0</v>
      </c>
      <c r="AR836" s="30">
        <v>415</v>
      </c>
      <c r="AS836" s="30">
        <v>435</v>
      </c>
      <c r="BR836" s="2"/>
      <c r="BV836" s="2"/>
    </row>
    <row r="837" spans="1:74">
      <c r="A837" s="37" t="s">
        <v>45</v>
      </c>
      <c r="B837" s="37" t="s">
        <v>53</v>
      </c>
      <c r="C837" s="188">
        <v>3</v>
      </c>
      <c r="D837" s="161">
        <v>3</v>
      </c>
      <c r="E837" s="52">
        <v>0</v>
      </c>
      <c r="F837" s="52">
        <v>2</v>
      </c>
      <c r="G837" s="52">
        <v>0</v>
      </c>
      <c r="H837" s="52">
        <v>1</v>
      </c>
      <c r="I837" s="52">
        <v>0</v>
      </c>
      <c r="J837" s="161">
        <f t="shared" si="120"/>
        <v>3</v>
      </c>
      <c r="L837" s="197"/>
      <c r="S837" s="37" t="s">
        <v>5976</v>
      </c>
      <c r="T837" s="37">
        <v>6</v>
      </c>
      <c r="U837" s="37">
        <v>25</v>
      </c>
      <c r="V837" s="37">
        <v>9</v>
      </c>
      <c r="W837" s="37">
        <v>35</v>
      </c>
      <c r="X837" s="37">
        <v>0</v>
      </c>
      <c r="Y837" s="37">
        <f>SUM(T837:X837)</f>
        <v>75</v>
      </c>
      <c r="Z837" s="164">
        <v>75</v>
      </c>
      <c r="AA837" s="63"/>
      <c r="AB837" s="63"/>
      <c r="BR837" s="2"/>
      <c r="BV837" s="2"/>
    </row>
    <row r="838" spans="1:74">
      <c r="A838" s="37" t="s">
        <v>45</v>
      </c>
      <c r="B838" s="37" t="s">
        <v>38</v>
      </c>
      <c r="C838" s="188">
        <v>613</v>
      </c>
      <c r="D838" s="161">
        <v>567</v>
      </c>
      <c r="E838" s="52">
        <v>6</v>
      </c>
      <c r="F838" s="52">
        <v>44</v>
      </c>
      <c r="G838" s="52">
        <v>27</v>
      </c>
      <c r="H838" s="52">
        <v>56</v>
      </c>
      <c r="I838" s="52">
        <v>434</v>
      </c>
      <c r="J838" s="161">
        <f t="shared" si="120"/>
        <v>567</v>
      </c>
      <c r="L838" s="195">
        <v>655</v>
      </c>
      <c r="S838" s="37" t="s">
        <v>5977</v>
      </c>
      <c r="T838" s="53">
        <v>0</v>
      </c>
      <c r="U838" s="53">
        <v>26</v>
      </c>
      <c r="V838" s="53">
        <v>0</v>
      </c>
      <c r="W838" s="53">
        <v>1</v>
      </c>
      <c r="X838" s="53">
        <v>0</v>
      </c>
      <c r="Y838" s="37">
        <f>SUM(T838:X838)</f>
        <v>27</v>
      </c>
      <c r="Z838" s="164">
        <v>27</v>
      </c>
      <c r="AA838" s="63"/>
      <c r="AB838" s="63"/>
      <c r="AL838" s="2" t="s">
        <v>48</v>
      </c>
      <c r="AM838" s="2" t="s">
        <v>6021</v>
      </c>
      <c r="AN838" s="2" t="s">
        <v>5979</v>
      </c>
      <c r="AO838" s="2" t="s">
        <v>5980</v>
      </c>
      <c r="AP838" s="2" t="s">
        <v>5981</v>
      </c>
      <c r="AQ838" s="2" t="s">
        <v>5982</v>
      </c>
      <c r="AR838" s="2" t="s">
        <v>5983</v>
      </c>
      <c r="AS838" s="2" t="s">
        <v>5984</v>
      </c>
      <c r="BR838" s="2"/>
      <c r="BV838" s="2"/>
    </row>
    <row r="839" spans="1:74">
      <c r="A839" s="49" t="s">
        <v>47</v>
      </c>
      <c r="B839" s="49" t="s">
        <v>46</v>
      </c>
      <c r="C839" s="171">
        <v>28</v>
      </c>
      <c r="D839" s="168">
        <v>27</v>
      </c>
      <c r="E839" s="42">
        <v>0</v>
      </c>
      <c r="F839" s="42">
        <v>26</v>
      </c>
      <c r="G839" s="42">
        <v>0</v>
      </c>
      <c r="H839" s="42">
        <v>1</v>
      </c>
      <c r="I839" s="42">
        <v>0</v>
      </c>
      <c r="J839" s="168">
        <f t="shared" si="120"/>
        <v>27</v>
      </c>
      <c r="K839" s="67"/>
      <c r="L839" s="196"/>
      <c r="T839" s="2">
        <f t="shared" ref="T839:Y839" si="122">SUM(T835:T838)</f>
        <v>10</v>
      </c>
      <c r="U839" s="2">
        <f t="shared" si="122"/>
        <v>61</v>
      </c>
      <c r="V839" s="2">
        <f t="shared" si="122"/>
        <v>9</v>
      </c>
      <c r="W839" s="2">
        <f t="shared" si="122"/>
        <v>39</v>
      </c>
      <c r="X839" s="2">
        <f t="shared" si="122"/>
        <v>0</v>
      </c>
      <c r="Y839" s="2">
        <f t="shared" si="122"/>
        <v>119</v>
      </c>
      <c r="Z839" s="164">
        <v>119</v>
      </c>
      <c r="AA839" s="63"/>
      <c r="AB839" s="63"/>
      <c r="AL839" s="2" t="s">
        <v>6015</v>
      </c>
      <c r="AM839" s="30">
        <v>3</v>
      </c>
      <c r="AN839" s="30">
        <v>0</v>
      </c>
      <c r="AO839" s="30">
        <v>1</v>
      </c>
      <c r="AP839" s="30">
        <v>1</v>
      </c>
      <c r="AQ839" s="30">
        <v>1</v>
      </c>
      <c r="AR839" s="30">
        <v>0</v>
      </c>
      <c r="AS839" s="30">
        <v>0</v>
      </c>
      <c r="BR839" s="2"/>
      <c r="BV839" s="2"/>
    </row>
    <row r="840" spans="1:74">
      <c r="A840" s="49" t="s">
        <v>47</v>
      </c>
      <c r="B840" s="49" t="s">
        <v>49</v>
      </c>
      <c r="C840" s="171">
        <v>41</v>
      </c>
      <c r="D840" s="168">
        <v>33</v>
      </c>
      <c r="E840" s="42">
        <v>4</v>
      </c>
      <c r="F840" s="42">
        <v>13</v>
      </c>
      <c r="G840" s="42">
        <v>7</v>
      </c>
      <c r="H840" s="42">
        <v>9</v>
      </c>
      <c r="I840" s="42">
        <v>0</v>
      </c>
      <c r="J840" s="168">
        <f t="shared" si="120"/>
        <v>33</v>
      </c>
      <c r="K840" s="67"/>
      <c r="L840" s="196"/>
      <c r="S840" s="37" t="s">
        <v>6023</v>
      </c>
      <c r="T840" s="37" t="s">
        <v>39</v>
      </c>
      <c r="U840" s="37" t="s">
        <v>40</v>
      </c>
      <c r="V840" s="37" t="s">
        <v>41</v>
      </c>
      <c r="W840" s="37" t="s">
        <v>42</v>
      </c>
      <c r="X840" s="37" t="s">
        <v>43</v>
      </c>
      <c r="Y840" s="37" t="s">
        <v>6024</v>
      </c>
      <c r="Z840" s="74"/>
      <c r="AA840" s="63"/>
      <c r="AB840" s="63"/>
      <c r="AL840" s="2" t="s">
        <v>6016</v>
      </c>
      <c r="AM840" s="30">
        <v>3</v>
      </c>
      <c r="AN840" s="30">
        <v>3</v>
      </c>
      <c r="AO840" s="30">
        <v>1</v>
      </c>
      <c r="AP840" s="30">
        <v>1</v>
      </c>
      <c r="AQ840" s="30">
        <v>1</v>
      </c>
      <c r="AR840" s="30">
        <v>0</v>
      </c>
      <c r="AS840" s="30">
        <v>0</v>
      </c>
      <c r="BR840" s="2"/>
      <c r="BV840" s="2"/>
    </row>
    <row r="841" spans="1:74">
      <c r="A841" s="49" t="s">
        <v>47</v>
      </c>
      <c r="B841" s="49" t="s">
        <v>50</v>
      </c>
      <c r="C841" s="171">
        <v>2</v>
      </c>
      <c r="D841" s="168">
        <v>2</v>
      </c>
      <c r="E841" s="42">
        <v>0</v>
      </c>
      <c r="F841" s="42">
        <v>2</v>
      </c>
      <c r="G841" s="42">
        <v>0</v>
      </c>
      <c r="H841" s="42">
        <v>0</v>
      </c>
      <c r="I841" s="42">
        <v>0</v>
      </c>
      <c r="J841" s="168">
        <f t="shared" si="120"/>
        <v>2</v>
      </c>
      <c r="K841" s="67"/>
      <c r="L841" s="196"/>
      <c r="S841" s="37" t="s">
        <v>6042</v>
      </c>
      <c r="T841" s="53">
        <f t="shared" ref="T841:X844" si="123" xml:space="preserve"> T829-T835</f>
        <v>4</v>
      </c>
      <c r="U841" s="53">
        <f t="shared" si="123"/>
        <v>10</v>
      </c>
      <c r="V841" s="53">
        <f t="shared" si="123"/>
        <v>0</v>
      </c>
      <c r="W841" s="53">
        <f t="shared" si="123"/>
        <v>4</v>
      </c>
      <c r="X841" s="53">
        <f t="shared" si="123"/>
        <v>0</v>
      </c>
      <c r="Y841" s="53">
        <f>SUM(T841:W841)</f>
        <v>18</v>
      </c>
      <c r="Z841" s="164">
        <f>SUM(T841:X841)</f>
        <v>18</v>
      </c>
      <c r="AA841" s="63"/>
      <c r="AB841" s="63"/>
      <c r="AL841" s="2" t="s">
        <v>6017</v>
      </c>
      <c r="AM841" s="30">
        <v>10</v>
      </c>
      <c r="AN841" s="30">
        <v>3</v>
      </c>
      <c r="AO841" s="30">
        <v>5</v>
      </c>
      <c r="AP841" s="30">
        <v>3</v>
      </c>
      <c r="AQ841" s="30">
        <v>2</v>
      </c>
      <c r="AR841" s="30">
        <v>0</v>
      </c>
      <c r="AS841" s="30">
        <v>0</v>
      </c>
      <c r="BR841" s="2"/>
      <c r="BV841" s="2"/>
    </row>
    <row r="842" spans="1:74">
      <c r="A842" s="49" t="s">
        <v>47</v>
      </c>
      <c r="B842" s="49" t="s">
        <v>53</v>
      </c>
      <c r="C842" s="171">
        <v>2</v>
      </c>
      <c r="D842" s="168">
        <v>2</v>
      </c>
      <c r="E842" s="42">
        <v>0</v>
      </c>
      <c r="F842" s="42">
        <v>2</v>
      </c>
      <c r="G842" s="42">
        <v>0</v>
      </c>
      <c r="H842" s="42">
        <v>0</v>
      </c>
      <c r="I842" s="42">
        <v>0</v>
      </c>
      <c r="J842" s="168">
        <f t="shared" si="120"/>
        <v>2</v>
      </c>
      <c r="K842" s="67"/>
      <c r="L842" s="196"/>
      <c r="S842" s="37" t="s">
        <v>5973</v>
      </c>
      <c r="T842" s="53">
        <f t="shared" si="123"/>
        <v>2</v>
      </c>
      <c r="U842" s="53">
        <f t="shared" si="123"/>
        <v>17</v>
      </c>
      <c r="V842" s="53">
        <f t="shared" si="123"/>
        <v>10</v>
      </c>
      <c r="W842" s="53">
        <f t="shared" si="123"/>
        <v>33</v>
      </c>
      <c r="X842" s="53">
        <f t="shared" si="123"/>
        <v>181</v>
      </c>
      <c r="Y842" s="53">
        <f>SUM(T842:W842)</f>
        <v>62</v>
      </c>
      <c r="Z842" s="164">
        <f>SUM(T842:X842)</f>
        <v>243</v>
      </c>
      <c r="AA842" s="63"/>
      <c r="AB842" s="63"/>
      <c r="AL842" s="2" t="s">
        <v>6018</v>
      </c>
      <c r="AM842" s="30">
        <v>51</v>
      </c>
      <c r="AN842" s="30">
        <v>46</v>
      </c>
      <c r="AO842" s="30">
        <v>37</v>
      </c>
      <c r="AP842" s="30">
        <v>28</v>
      </c>
      <c r="AQ842" s="30">
        <v>23</v>
      </c>
      <c r="AR842" s="30">
        <v>12</v>
      </c>
      <c r="AS842" s="30">
        <v>18</v>
      </c>
      <c r="BR842" s="2"/>
      <c r="BV842" s="2"/>
    </row>
    <row r="843" spans="1:74">
      <c r="A843" s="49" t="s">
        <v>47</v>
      </c>
      <c r="B843" s="49" t="s">
        <v>38</v>
      </c>
      <c r="C843" s="171">
        <v>2</v>
      </c>
      <c r="D843" s="168">
        <v>2</v>
      </c>
      <c r="E843" s="42">
        <v>0</v>
      </c>
      <c r="F843" s="42">
        <v>2</v>
      </c>
      <c r="G843" s="42">
        <v>0</v>
      </c>
      <c r="H843" s="42">
        <v>0</v>
      </c>
      <c r="I843" s="42">
        <v>0</v>
      </c>
      <c r="J843" s="168">
        <f t="shared" si="120"/>
        <v>2</v>
      </c>
      <c r="K843" s="67"/>
      <c r="L843" s="196">
        <v>66</v>
      </c>
      <c r="S843" s="37" t="s">
        <v>5976</v>
      </c>
      <c r="T843" s="53">
        <f t="shared" si="123"/>
        <v>6</v>
      </c>
      <c r="U843" s="53">
        <f t="shared" si="123"/>
        <v>50</v>
      </c>
      <c r="V843" s="53">
        <f t="shared" si="123"/>
        <v>27</v>
      </c>
      <c r="W843" s="53">
        <f t="shared" si="123"/>
        <v>62</v>
      </c>
      <c r="X843" s="53">
        <f t="shared" si="123"/>
        <v>435</v>
      </c>
      <c r="Y843" s="53">
        <f>SUM(T843:W843)</f>
        <v>145</v>
      </c>
      <c r="Z843" s="164">
        <f>SUM(T843:X843)</f>
        <v>580</v>
      </c>
      <c r="AA843" s="63"/>
      <c r="AB843" s="63"/>
      <c r="AL843" s="2" t="s">
        <v>6019</v>
      </c>
      <c r="AM843" s="30">
        <v>713</v>
      </c>
      <c r="AN843" s="30">
        <v>352</v>
      </c>
      <c r="AO843" s="30">
        <v>266</v>
      </c>
      <c r="AP843" s="30">
        <v>249</v>
      </c>
      <c r="AQ843" s="30">
        <v>156</v>
      </c>
      <c r="AR843" s="30">
        <v>84</v>
      </c>
      <c r="AS843" s="30">
        <v>62</v>
      </c>
      <c r="BR843" s="2"/>
      <c r="BV843" s="2"/>
    </row>
    <row r="844" spans="1:74">
      <c r="A844" s="37" t="s">
        <v>6026</v>
      </c>
      <c r="B844" s="37"/>
      <c r="C844" s="174">
        <f t="shared" ref="C844:J844" si="124" xml:space="preserve"> SUM(C828:C843)</f>
        <v>1056</v>
      </c>
      <c r="D844" s="37">
        <f t="shared" si="124"/>
        <v>999</v>
      </c>
      <c r="E844" s="174">
        <f t="shared" si="124"/>
        <v>26</v>
      </c>
      <c r="F844" s="174">
        <f t="shared" si="124"/>
        <v>157</v>
      </c>
      <c r="G844" s="174">
        <f t="shared" si="124"/>
        <v>53</v>
      </c>
      <c r="H844" s="174">
        <f t="shared" si="124"/>
        <v>147</v>
      </c>
      <c r="I844" s="174">
        <f t="shared" si="124"/>
        <v>616</v>
      </c>
      <c r="J844" s="37">
        <f t="shared" si="124"/>
        <v>999</v>
      </c>
      <c r="L844" s="197">
        <f>SUM(L828:L843)</f>
        <v>999</v>
      </c>
      <c r="S844" s="37" t="s">
        <v>5977</v>
      </c>
      <c r="T844" s="53">
        <f t="shared" si="123"/>
        <v>4</v>
      </c>
      <c r="U844" s="53">
        <f t="shared" si="123"/>
        <v>19</v>
      </c>
      <c r="V844" s="53">
        <f t="shared" si="123"/>
        <v>7</v>
      </c>
      <c r="W844" s="53">
        <f t="shared" si="123"/>
        <v>9</v>
      </c>
      <c r="X844" s="53">
        <f t="shared" si="123"/>
        <v>0</v>
      </c>
      <c r="Y844" s="53">
        <f>SUM(T844:W844)</f>
        <v>39</v>
      </c>
      <c r="Z844" s="164">
        <f>SUM(T844:X844)</f>
        <v>39</v>
      </c>
      <c r="AA844" s="63"/>
      <c r="AB844" s="63"/>
      <c r="AL844" s="2" t="s">
        <v>6012</v>
      </c>
      <c r="AM844" s="30">
        <v>364</v>
      </c>
      <c r="AN844" s="30">
        <v>349</v>
      </c>
      <c r="AO844" s="30">
        <v>510</v>
      </c>
      <c r="AP844" s="30">
        <v>535</v>
      </c>
      <c r="AQ844" s="30">
        <v>579</v>
      </c>
      <c r="AR844" s="30">
        <v>91</v>
      </c>
      <c r="AS844" s="30">
        <v>181</v>
      </c>
      <c r="BR844" s="2"/>
      <c r="BV844" s="2"/>
    </row>
    <row r="845" spans="1:74">
      <c r="S845" s="63"/>
      <c r="T845" s="198">
        <f t="shared" ref="T845:Z845" si="125">SUM(T841:T844)</f>
        <v>16</v>
      </c>
      <c r="U845" s="198">
        <f t="shared" si="125"/>
        <v>96</v>
      </c>
      <c r="V845" s="198">
        <f t="shared" si="125"/>
        <v>44</v>
      </c>
      <c r="W845" s="198">
        <f t="shared" si="125"/>
        <v>108</v>
      </c>
      <c r="X845" s="198">
        <f t="shared" si="125"/>
        <v>616</v>
      </c>
      <c r="Y845" s="198">
        <f t="shared" si="125"/>
        <v>264</v>
      </c>
      <c r="Z845" s="198">
        <f t="shared" si="125"/>
        <v>880</v>
      </c>
      <c r="AA845" s="63"/>
      <c r="AB845" s="63"/>
      <c r="AL845" s="2" t="s">
        <v>6020</v>
      </c>
      <c r="AM845" s="30">
        <v>1</v>
      </c>
      <c r="AN845" s="30">
        <v>28</v>
      </c>
      <c r="AO845" s="30">
        <v>72</v>
      </c>
      <c r="AP845" s="30">
        <v>273</v>
      </c>
      <c r="AQ845" s="30">
        <v>355</v>
      </c>
      <c r="AR845" s="30">
        <v>161</v>
      </c>
      <c r="AS845" s="30">
        <v>145</v>
      </c>
      <c r="BR845" s="2"/>
      <c r="BV845" s="2"/>
    </row>
    <row r="846" spans="1:74">
      <c r="S846" s="63"/>
      <c r="T846" s="74"/>
      <c r="U846" s="74"/>
      <c r="V846" s="74"/>
      <c r="W846" s="74"/>
      <c r="X846" s="74"/>
      <c r="Y846" s="74"/>
      <c r="Z846" s="74"/>
      <c r="AA846" s="63"/>
      <c r="AB846" s="63"/>
      <c r="AL846" s="2" t="s">
        <v>6013</v>
      </c>
      <c r="AM846" s="30">
        <v>0</v>
      </c>
      <c r="AN846" s="30">
        <v>0</v>
      </c>
      <c r="AO846" s="30">
        <v>0</v>
      </c>
      <c r="AP846" s="30">
        <v>0</v>
      </c>
      <c r="AQ846" s="30">
        <v>0</v>
      </c>
      <c r="AR846" s="30">
        <v>415</v>
      </c>
      <c r="AS846" s="30">
        <v>435</v>
      </c>
      <c r="BR846" s="2"/>
      <c r="BV846" s="2"/>
    </row>
    <row r="847" spans="1:74">
      <c r="S847" s="63"/>
      <c r="T847" s="74"/>
      <c r="U847" s="74"/>
      <c r="V847" s="74"/>
      <c r="W847" s="74"/>
      <c r="X847" s="74"/>
      <c r="Y847" s="74"/>
      <c r="Z847" s="74"/>
      <c r="AA847" s="63"/>
      <c r="AB847" s="63"/>
      <c r="AL847" s="2" t="s">
        <v>6025</v>
      </c>
      <c r="AM847" s="30">
        <v>0</v>
      </c>
      <c r="AN847" s="30">
        <v>0</v>
      </c>
      <c r="AO847" s="30">
        <v>0</v>
      </c>
      <c r="AP847" s="30">
        <v>0</v>
      </c>
      <c r="AQ847" s="30">
        <v>2</v>
      </c>
      <c r="AR847" s="30">
        <v>15</v>
      </c>
      <c r="AS847" s="30">
        <v>39</v>
      </c>
      <c r="BR847" s="2"/>
      <c r="BV847" s="2"/>
    </row>
    <row r="848" spans="1:74">
      <c r="S848" s="63"/>
      <c r="T848" s="74"/>
      <c r="U848" s="74"/>
      <c r="V848" s="74"/>
      <c r="W848" s="74"/>
      <c r="X848" s="74"/>
      <c r="Y848" s="74"/>
      <c r="Z848" s="74"/>
      <c r="AA848" s="63"/>
      <c r="AB848" s="63"/>
      <c r="BR848" s="2"/>
      <c r="BV848" s="2"/>
    </row>
    <row r="849" spans="1:74">
      <c r="S849" s="63"/>
      <c r="T849" s="63"/>
      <c r="U849" s="63"/>
      <c r="V849" s="63"/>
      <c r="W849" s="63"/>
      <c r="X849" s="63"/>
      <c r="Y849" s="63"/>
      <c r="Z849" s="74"/>
      <c r="AA849" s="63"/>
      <c r="AB849" s="63"/>
      <c r="BR849" s="2"/>
      <c r="BV849" s="2"/>
    </row>
    <row r="850" spans="1:74">
      <c r="S850" s="63"/>
      <c r="T850" s="74"/>
      <c r="U850" s="74"/>
      <c r="V850" s="74"/>
      <c r="W850" s="74"/>
      <c r="X850" s="74"/>
      <c r="Y850" s="74"/>
      <c r="Z850" s="74"/>
      <c r="AA850" s="63"/>
      <c r="AB850" s="63"/>
      <c r="BR850" s="2"/>
      <c r="BV850" s="2"/>
    </row>
    <row r="851" spans="1:74">
      <c r="S851" s="63"/>
      <c r="T851" s="74"/>
      <c r="U851" s="74"/>
      <c r="V851" s="74"/>
      <c r="W851" s="74"/>
      <c r="X851" s="74"/>
      <c r="Y851" s="74"/>
      <c r="Z851" s="74"/>
      <c r="AA851" s="63"/>
      <c r="AB851" s="63"/>
      <c r="BR851" s="2"/>
      <c r="BV851" s="2"/>
    </row>
    <row r="852" spans="1:74">
      <c r="S852" s="63"/>
      <c r="T852" s="74"/>
      <c r="U852" s="74"/>
      <c r="V852" s="74"/>
      <c r="W852" s="74"/>
      <c r="X852" s="74"/>
      <c r="Y852" s="74"/>
      <c r="Z852" s="74"/>
      <c r="BR852" s="2"/>
      <c r="BV852" s="2"/>
    </row>
    <row r="853" spans="1:74">
      <c r="S853" s="63"/>
      <c r="T853" s="74"/>
      <c r="U853" s="74"/>
      <c r="V853" s="74"/>
      <c r="W853" s="74"/>
      <c r="X853" s="74"/>
      <c r="Y853" s="74"/>
      <c r="Z853" s="74"/>
      <c r="BR853" s="2"/>
      <c r="BV853" s="2"/>
    </row>
    <row r="854" spans="1:74" ht="38.25">
      <c r="A854" s="139" t="s">
        <v>5983</v>
      </c>
      <c r="B854" s="139" t="s">
        <v>26</v>
      </c>
      <c r="C854" s="139" t="s">
        <v>5960</v>
      </c>
      <c r="D854" s="139" t="s">
        <v>5961</v>
      </c>
      <c r="E854" s="139" t="s">
        <v>5962</v>
      </c>
      <c r="F854" s="139" t="s">
        <v>5963</v>
      </c>
      <c r="G854" s="139" t="s">
        <v>5964</v>
      </c>
      <c r="H854" s="139" t="s">
        <v>5965</v>
      </c>
      <c r="I854" s="139" t="s">
        <v>5966</v>
      </c>
      <c r="J854" s="157" t="s">
        <v>6026</v>
      </c>
      <c r="L854" s="1" t="s">
        <v>6089</v>
      </c>
      <c r="S854" s="2" t="s">
        <v>5983</v>
      </c>
      <c r="AL854" s="2" t="s">
        <v>6090</v>
      </c>
      <c r="AM854" s="30" t="s">
        <v>5983</v>
      </c>
      <c r="AN854" s="30"/>
      <c r="AO854" s="30"/>
      <c r="AP854" s="30"/>
      <c r="BR854" s="2"/>
      <c r="BV854" s="2"/>
    </row>
    <row r="855" spans="1:74">
      <c r="A855" s="37" t="s">
        <v>54</v>
      </c>
      <c r="B855" s="37" t="s">
        <v>38</v>
      </c>
      <c r="C855" s="37">
        <v>13</v>
      </c>
      <c r="D855" s="37">
        <v>12</v>
      </c>
      <c r="E855" s="37">
        <v>1</v>
      </c>
      <c r="F855" s="37">
        <v>7</v>
      </c>
      <c r="G855" s="37">
        <v>0</v>
      </c>
      <c r="H855" s="37">
        <v>4</v>
      </c>
      <c r="I855" s="37">
        <v>0</v>
      </c>
      <c r="J855" s="37">
        <f t="shared" ref="J855:J867" si="126">SUM(E855:I855)</f>
        <v>12</v>
      </c>
      <c r="L855" s="2">
        <v>12</v>
      </c>
      <c r="S855" s="37" t="s">
        <v>5971</v>
      </c>
      <c r="T855" s="37" t="s">
        <v>39</v>
      </c>
      <c r="U855" s="37" t="s">
        <v>40</v>
      </c>
      <c r="V855" s="37" t="s">
        <v>41</v>
      </c>
      <c r="W855" s="37" t="s">
        <v>42</v>
      </c>
      <c r="X855" s="37" t="s">
        <v>43</v>
      </c>
      <c r="Y855" s="37" t="s">
        <v>44</v>
      </c>
      <c r="AL855" s="2" t="s">
        <v>5972</v>
      </c>
      <c r="AM855" s="30"/>
      <c r="AN855" s="30"/>
      <c r="AO855" s="30"/>
      <c r="AP855" s="30"/>
      <c r="BR855" s="2"/>
      <c r="BV855" s="2"/>
    </row>
    <row r="856" spans="1:74">
      <c r="A856" s="49" t="s">
        <v>37</v>
      </c>
      <c r="B856" s="49" t="s">
        <v>46</v>
      </c>
      <c r="C856" s="49">
        <v>13</v>
      </c>
      <c r="D856" s="49">
        <v>12</v>
      </c>
      <c r="E856" s="49">
        <v>1</v>
      </c>
      <c r="F856" s="49">
        <v>7</v>
      </c>
      <c r="G856" s="49">
        <v>0</v>
      </c>
      <c r="H856" s="49">
        <v>4</v>
      </c>
      <c r="I856" s="49">
        <v>0</v>
      </c>
      <c r="J856" s="49">
        <f t="shared" si="126"/>
        <v>12</v>
      </c>
      <c r="K856" s="67"/>
      <c r="L856" s="67"/>
      <c r="S856" s="37" t="s">
        <v>6042</v>
      </c>
      <c r="T856" s="37">
        <v>1</v>
      </c>
      <c r="U856" s="37">
        <v>7</v>
      </c>
      <c r="V856" s="37">
        <v>0</v>
      </c>
      <c r="W856" s="37">
        <v>4</v>
      </c>
      <c r="X856" s="37">
        <v>0</v>
      </c>
      <c r="Y856" s="37">
        <f>SUM(T856:X856)</f>
        <v>12</v>
      </c>
      <c r="Z856" s="164">
        <v>12</v>
      </c>
      <c r="AA856" s="63"/>
      <c r="AL856" s="2" t="s">
        <v>5974</v>
      </c>
      <c r="AM856" s="30"/>
      <c r="AN856" s="30"/>
      <c r="AO856" s="30"/>
      <c r="AP856" s="30"/>
      <c r="BR856" s="2"/>
      <c r="BV856" s="2"/>
    </row>
    <row r="857" spans="1:74">
      <c r="A857" s="49" t="s">
        <v>37</v>
      </c>
      <c r="B857" s="49" t="s">
        <v>49</v>
      </c>
      <c r="C857" s="49">
        <v>56</v>
      </c>
      <c r="D857" s="49">
        <v>56</v>
      </c>
      <c r="E857" s="49">
        <v>0</v>
      </c>
      <c r="F857" s="49">
        <v>0</v>
      </c>
      <c r="G857" s="49">
        <v>0</v>
      </c>
      <c r="H857" s="49">
        <v>0</v>
      </c>
      <c r="I857" s="49">
        <v>56</v>
      </c>
      <c r="J857" s="49">
        <f t="shared" si="126"/>
        <v>56</v>
      </c>
      <c r="K857" s="67"/>
      <c r="L857" s="67"/>
      <c r="S857" s="37" t="s">
        <v>5973</v>
      </c>
      <c r="T857" s="37">
        <v>5</v>
      </c>
      <c r="U857" s="37">
        <v>40</v>
      </c>
      <c r="V857" s="37">
        <v>13</v>
      </c>
      <c r="W857" s="37">
        <v>38</v>
      </c>
      <c r="X857" s="37">
        <v>91</v>
      </c>
      <c r="Y857" s="37">
        <f>SUM(T857:X857)</f>
        <v>187</v>
      </c>
      <c r="Z857" s="164">
        <v>187</v>
      </c>
      <c r="AA857" s="63"/>
      <c r="AM857" s="30"/>
      <c r="AN857" s="30"/>
      <c r="AO857" s="30"/>
      <c r="AP857" s="30"/>
      <c r="BR857" s="2"/>
      <c r="BV857" s="2"/>
    </row>
    <row r="858" spans="1:74">
      <c r="A858" s="49" t="s">
        <v>37</v>
      </c>
      <c r="B858" s="49" t="s">
        <v>50</v>
      </c>
      <c r="C858" s="49">
        <v>1</v>
      </c>
      <c r="D858" s="49">
        <v>1</v>
      </c>
      <c r="E858" s="49">
        <v>0</v>
      </c>
      <c r="F858" s="49">
        <v>1</v>
      </c>
      <c r="G858" s="49">
        <v>0</v>
      </c>
      <c r="H858" s="49">
        <v>0</v>
      </c>
      <c r="I858" s="49">
        <v>0</v>
      </c>
      <c r="J858" s="49">
        <f t="shared" si="126"/>
        <v>1</v>
      </c>
      <c r="K858" s="67"/>
      <c r="L858" s="67"/>
      <c r="S858" s="37" t="s">
        <v>5976</v>
      </c>
      <c r="T858" s="37">
        <v>11</v>
      </c>
      <c r="U858" s="37">
        <v>96</v>
      </c>
      <c r="V858" s="37">
        <v>56</v>
      </c>
      <c r="W858" s="37">
        <v>87</v>
      </c>
      <c r="X858" s="37">
        <v>415</v>
      </c>
      <c r="Y858" s="37">
        <f>SUM(T858:X858)</f>
        <v>665</v>
      </c>
      <c r="Z858" s="164">
        <v>665</v>
      </c>
      <c r="AA858" s="63"/>
      <c r="AL858" s="2" t="s">
        <v>48</v>
      </c>
      <c r="AM858" s="2" t="s">
        <v>5978</v>
      </c>
      <c r="AN858" s="2" t="s">
        <v>5979</v>
      </c>
      <c r="AO858" s="2" t="s">
        <v>5980</v>
      </c>
      <c r="AP858" s="2" t="s">
        <v>5981</v>
      </c>
      <c r="AQ858" s="2" t="s">
        <v>5982</v>
      </c>
      <c r="AR858" s="2" t="s">
        <v>5983</v>
      </c>
      <c r="BR858" s="2"/>
      <c r="BV858" s="2"/>
    </row>
    <row r="859" spans="1:74">
      <c r="A859" s="49" t="s">
        <v>37</v>
      </c>
      <c r="B859" s="49" t="s">
        <v>38</v>
      </c>
      <c r="C859" s="49">
        <v>118</v>
      </c>
      <c r="D859" s="49">
        <v>118</v>
      </c>
      <c r="E859" s="49">
        <v>4</v>
      </c>
      <c r="F859" s="49">
        <v>32</v>
      </c>
      <c r="G859" s="49">
        <v>13</v>
      </c>
      <c r="H859" s="49">
        <v>34</v>
      </c>
      <c r="I859" s="49">
        <v>35</v>
      </c>
      <c r="J859" s="49">
        <f t="shared" si="126"/>
        <v>118</v>
      </c>
      <c r="K859" s="67"/>
      <c r="L859" s="67">
        <f>SUM(D856:D859)</f>
        <v>187</v>
      </c>
      <c r="S859" s="37" t="s">
        <v>5977</v>
      </c>
      <c r="T859" s="37">
        <v>0</v>
      </c>
      <c r="U859" s="37">
        <v>8</v>
      </c>
      <c r="V859" s="37">
        <v>0</v>
      </c>
      <c r="W859" s="37">
        <v>10</v>
      </c>
      <c r="X859" s="37">
        <v>0</v>
      </c>
      <c r="Y859" s="37">
        <f>SUM(T859:X859)</f>
        <v>18</v>
      </c>
      <c r="Z859" s="164">
        <v>18</v>
      </c>
      <c r="AA859" s="63"/>
      <c r="AL859" s="2" t="s">
        <v>6006</v>
      </c>
      <c r="AM859" s="30">
        <v>0</v>
      </c>
      <c r="AN859" s="30">
        <v>0</v>
      </c>
      <c r="AO859" s="30">
        <v>0</v>
      </c>
      <c r="AP859" s="30">
        <v>0</v>
      </c>
      <c r="AQ859" s="30">
        <v>0</v>
      </c>
      <c r="AR859" s="30">
        <v>0</v>
      </c>
      <c r="BR859" s="2"/>
      <c r="BV859" s="2"/>
    </row>
    <row r="860" spans="1:74">
      <c r="A860" s="37" t="s">
        <v>45</v>
      </c>
      <c r="B860" s="37" t="s">
        <v>46</v>
      </c>
      <c r="C860" s="37">
        <v>90</v>
      </c>
      <c r="D860" s="37">
        <v>89</v>
      </c>
      <c r="E860" s="37">
        <v>5</v>
      </c>
      <c r="F860" s="37">
        <v>39</v>
      </c>
      <c r="G860" s="37">
        <v>8</v>
      </c>
      <c r="H860" s="37">
        <v>37</v>
      </c>
      <c r="I860" s="37">
        <v>0</v>
      </c>
      <c r="J860" s="37">
        <f t="shared" si="126"/>
        <v>89</v>
      </c>
      <c r="T860" s="2">
        <f t="shared" ref="T860:Y860" si="127">SUM(T856:T859)</f>
        <v>17</v>
      </c>
      <c r="U860" s="2">
        <f t="shared" si="127"/>
        <v>151</v>
      </c>
      <c r="V860" s="2">
        <f t="shared" si="127"/>
        <v>69</v>
      </c>
      <c r="W860" s="2">
        <f t="shared" si="127"/>
        <v>139</v>
      </c>
      <c r="X860" s="2">
        <f t="shared" si="127"/>
        <v>506</v>
      </c>
      <c r="Y860" s="2">
        <f t="shared" si="127"/>
        <v>882</v>
      </c>
      <c r="Z860" s="164">
        <v>882</v>
      </c>
      <c r="AL860" s="2" t="s">
        <v>6008</v>
      </c>
      <c r="AM860" s="30">
        <v>0</v>
      </c>
      <c r="AN860" s="30">
        <v>0</v>
      </c>
      <c r="AO860" s="30">
        <v>0</v>
      </c>
      <c r="AP860" s="30">
        <v>0</v>
      </c>
      <c r="AQ860" s="30">
        <v>0</v>
      </c>
      <c r="AR860" s="30">
        <v>0</v>
      </c>
      <c r="BR860" s="2"/>
      <c r="BV860" s="2"/>
    </row>
    <row r="861" spans="1:74">
      <c r="A861" s="37" t="s">
        <v>45</v>
      </c>
      <c r="B861" s="37" t="s">
        <v>49</v>
      </c>
      <c r="C861" s="37">
        <v>12</v>
      </c>
      <c r="D861" s="37">
        <v>11</v>
      </c>
      <c r="E861" s="37">
        <v>0</v>
      </c>
      <c r="F861" s="37">
        <v>2</v>
      </c>
      <c r="G861" s="37">
        <v>2</v>
      </c>
      <c r="H861" s="37">
        <v>7</v>
      </c>
      <c r="I861" s="37">
        <v>0</v>
      </c>
      <c r="J861" s="37">
        <f t="shared" si="126"/>
        <v>11</v>
      </c>
      <c r="S861" s="37" t="s">
        <v>6014</v>
      </c>
      <c r="T861" s="37" t="s">
        <v>39</v>
      </c>
      <c r="U861" s="37" t="s">
        <v>40</v>
      </c>
      <c r="V861" s="37" t="s">
        <v>41</v>
      </c>
      <c r="W861" s="37" t="s">
        <v>42</v>
      </c>
      <c r="X861" s="37" t="s">
        <v>43</v>
      </c>
      <c r="Y861" s="37" t="s">
        <v>44</v>
      </c>
      <c r="AL861" s="2" t="s">
        <v>6010</v>
      </c>
      <c r="AM861" s="30">
        <v>0</v>
      </c>
      <c r="AN861" s="30">
        <v>0</v>
      </c>
      <c r="AO861" s="30">
        <v>0</v>
      </c>
      <c r="AP861" s="30">
        <v>0</v>
      </c>
      <c r="AQ861" s="30">
        <v>0</v>
      </c>
      <c r="AR861" s="30">
        <v>0</v>
      </c>
      <c r="BR861" s="2"/>
      <c r="BV861" s="2"/>
    </row>
    <row r="862" spans="1:74">
      <c r="A862" s="37" t="s">
        <v>45</v>
      </c>
      <c r="B862" s="37" t="s">
        <v>50</v>
      </c>
      <c r="C862" s="37">
        <v>1</v>
      </c>
      <c r="D862" s="37">
        <v>1</v>
      </c>
      <c r="E862" s="37">
        <v>0</v>
      </c>
      <c r="F862" s="37">
        <v>0</v>
      </c>
      <c r="G862" s="37">
        <v>1</v>
      </c>
      <c r="H862" s="37">
        <v>0</v>
      </c>
      <c r="I862" s="37">
        <v>0</v>
      </c>
      <c r="J862" s="37">
        <f t="shared" si="126"/>
        <v>1</v>
      </c>
      <c r="S862" s="37" t="s">
        <v>6042</v>
      </c>
      <c r="T862" s="37">
        <v>0</v>
      </c>
      <c r="U862" s="37">
        <v>0</v>
      </c>
      <c r="V862" s="37">
        <v>0</v>
      </c>
      <c r="W862" s="37">
        <v>0</v>
      </c>
      <c r="X862" s="37">
        <v>0</v>
      </c>
      <c r="Y862" s="37">
        <f>SUM(T862:X862)</f>
        <v>0</v>
      </c>
      <c r="Z862" s="164">
        <v>0</v>
      </c>
      <c r="AA862" s="63"/>
      <c r="AL862" s="2" t="s">
        <v>6011</v>
      </c>
      <c r="AM862" s="30">
        <v>0</v>
      </c>
      <c r="AN862" s="30">
        <v>0</v>
      </c>
      <c r="AO862" s="30">
        <v>0</v>
      </c>
      <c r="AP862" s="30">
        <v>0</v>
      </c>
      <c r="AQ862" s="30">
        <v>0</v>
      </c>
      <c r="AR862" s="30">
        <v>0</v>
      </c>
      <c r="BR862" s="2"/>
      <c r="BV862" s="2"/>
    </row>
    <row r="863" spans="1:74">
      <c r="A863" s="37" t="s">
        <v>45</v>
      </c>
      <c r="B863" s="37" t="s">
        <v>53</v>
      </c>
      <c r="C863" s="37">
        <v>2</v>
      </c>
      <c r="D863" s="37">
        <v>2</v>
      </c>
      <c r="E863" s="37">
        <v>0</v>
      </c>
      <c r="F863" s="37">
        <v>1</v>
      </c>
      <c r="G863" s="37">
        <v>0</v>
      </c>
      <c r="H863" s="37">
        <v>1</v>
      </c>
      <c r="I863" s="37">
        <v>0</v>
      </c>
      <c r="J863" s="37">
        <f t="shared" si="126"/>
        <v>2</v>
      </c>
      <c r="S863" s="37" t="s">
        <v>5973</v>
      </c>
      <c r="T863" s="53">
        <v>1</v>
      </c>
      <c r="U863" s="53">
        <v>7</v>
      </c>
      <c r="V863" s="53">
        <v>0</v>
      </c>
      <c r="W863" s="53">
        <v>4</v>
      </c>
      <c r="X863" s="53">
        <v>0</v>
      </c>
      <c r="Y863" s="37">
        <f>SUM(T863:X863)</f>
        <v>12</v>
      </c>
      <c r="Z863" s="164">
        <v>12</v>
      </c>
      <c r="AA863" s="63"/>
      <c r="AL863" s="2" t="s">
        <v>6086</v>
      </c>
      <c r="AM863" s="30">
        <v>0</v>
      </c>
      <c r="AN863" s="30">
        <v>0</v>
      </c>
      <c r="AO863" s="30">
        <v>0</v>
      </c>
      <c r="AP863" s="30">
        <v>0</v>
      </c>
      <c r="AQ863" s="30">
        <v>0</v>
      </c>
      <c r="AR863" s="30">
        <v>415</v>
      </c>
      <c r="BR863" s="2"/>
      <c r="BV863" s="2"/>
    </row>
    <row r="864" spans="1:74">
      <c r="A864" s="37" t="s">
        <v>45</v>
      </c>
      <c r="B864" s="37" t="s">
        <v>38</v>
      </c>
      <c r="C864" s="37">
        <v>565</v>
      </c>
      <c r="D864" s="37">
        <v>562</v>
      </c>
      <c r="E864" s="37">
        <v>6</v>
      </c>
      <c r="F864" s="37">
        <v>54</v>
      </c>
      <c r="G864" s="37">
        <v>45</v>
      </c>
      <c r="H864" s="37">
        <v>42</v>
      </c>
      <c r="I864" s="37">
        <v>415</v>
      </c>
      <c r="J864" s="37">
        <f t="shared" si="126"/>
        <v>562</v>
      </c>
      <c r="L864" s="2">
        <f xml:space="preserve"> SUM(D860:D864)</f>
        <v>665</v>
      </c>
      <c r="S864" s="37" t="s">
        <v>5976</v>
      </c>
      <c r="T864" s="37">
        <v>5</v>
      </c>
      <c r="U864" s="37">
        <v>39</v>
      </c>
      <c r="V864" s="37">
        <v>8</v>
      </c>
      <c r="W864" s="37">
        <v>37</v>
      </c>
      <c r="X864" s="37">
        <v>0</v>
      </c>
      <c r="Y864" s="37">
        <f>SUM(T864:X864)</f>
        <v>89</v>
      </c>
      <c r="Z864" s="164">
        <v>89</v>
      </c>
      <c r="AA864" s="63"/>
      <c r="BR864" s="2"/>
      <c r="BV864" s="2"/>
    </row>
    <row r="865" spans="1:74">
      <c r="A865" s="49" t="s">
        <v>47</v>
      </c>
      <c r="B865" s="49" t="s">
        <v>46</v>
      </c>
      <c r="C865" s="49">
        <v>3</v>
      </c>
      <c r="D865" s="49">
        <v>3</v>
      </c>
      <c r="E865" s="49">
        <v>0</v>
      </c>
      <c r="F865" s="49">
        <v>3</v>
      </c>
      <c r="G865" s="49">
        <v>0</v>
      </c>
      <c r="H865" s="49">
        <v>0</v>
      </c>
      <c r="I865" s="49">
        <v>0</v>
      </c>
      <c r="J865" s="49">
        <f t="shared" si="126"/>
        <v>3</v>
      </c>
      <c r="K865" s="67"/>
      <c r="L865" s="67"/>
      <c r="S865" s="37" t="s">
        <v>5977</v>
      </c>
      <c r="T865" s="53">
        <v>0</v>
      </c>
      <c r="U865" s="53">
        <v>3</v>
      </c>
      <c r="V865" s="53">
        <v>0</v>
      </c>
      <c r="W865" s="53">
        <v>0</v>
      </c>
      <c r="X865" s="53">
        <v>0</v>
      </c>
      <c r="Y865" s="37">
        <f>SUM(T865:X865)</f>
        <v>3</v>
      </c>
      <c r="Z865" s="164">
        <v>3</v>
      </c>
      <c r="AA865" s="63"/>
      <c r="AL865" s="2" t="s">
        <v>48</v>
      </c>
      <c r="AM865" s="2" t="s">
        <v>6021</v>
      </c>
      <c r="AN865" s="2" t="s">
        <v>5979</v>
      </c>
      <c r="AO865" s="2" t="s">
        <v>5980</v>
      </c>
      <c r="AP865" s="2" t="s">
        <v>5981</v>
      </c>
      <c r="AQ865" s="2" t="s">
        <v>5982</v>
      </c>
      <c r="AR865" s="2" t="s">
        <v>5983</v>
      </c>
      <c r="BR865" s="2"/>
      <c r="BV865" s="2"/>
    </row>
    <row r="866" spans="1:74">
      <c r="A866" s="49" t="s">
        <v>47</v>
      </c>
      <c r="B866" s="49" t="s">
        <v>49</v>
      </c>
      <c r="C866" s="49">
        <v>14</v>
      </c>
      <c r="D866" s="49">
        <v>14</v>
      </c>
      <c r="E866" s="49">
        <v>0</v>
      </c>
      <c r="F866" s="49">
        <v>4</v>
      </c>
      <c r="G866" s="49">
        <v>0</v>
      </c>
      <c r="H866" s="49">
        <v>10</v>
      </c>
      <c r="I866" s="49">
        <v>0</v>
      </c>
      <c r="J866" s="49">
        <f t="shared" si="126"/>
        <v>14</v>
      </c>
      <c r="K866" s="67"/>
      <c r="L866" s="67"/>
      <c r="T866" s="2">
        <f t="shared" ref="T866:Z866" si="128">SUM(T862:T865)</f>
        <v>6</v>
      </c>
      <c r="U866" s="2">
        <f t="shared" si="128"/>
        <v>49</v>
      </c>
      <c r="V866" s="2">
        <f t="shared" si="128"/>
        <v>8</v>
      </c>
      <c r="W866" s="2">
        <f t="shared" si="128"/>
        <v>41</v>
      </c>
      <c r="X866" s="2">
        <f t="shared" si="128"/>
        <v>0</v>
      </c>
      <c r="Y866" s="2">
        <f t="shared" si="128"/>
        <v>104</v>
      </c>
      <c r="Z866" s="2">
        <f t="shared" si="128"/>
        <v>104</v>
      </c>
      <c r="AL866" s="2" t="s">
        <v>6015</v>
      </c>
      <c r="AM866" s="30">
        <v>3</v>
      </c>
      <c r="AN866" s="30">
        <v>0</v>
      </c>
      <c r="AO866" s="30">
        <v>1</v>
      </c>
      <c r="AP866" s="30">
        <v>1</v>
      </c>
      <c r="AQ866" s="30">
        <v>1</v>
      </c>
      <c r="AR866" s="30">
        <v>0</v>
      </c>
      <c r="BR866" s="2"/>
      <c r="BV866" s="2"/>
    </row>
    <row r="867" spans="1:74">
      <c r="A867" s="49" t="s">
        <v>47</v>
      </c>
      <c r="B867" s="49" t="s">
        <v>38</v>
      </c>
      <c r="C867" s="49">
        <v>1</v>
      </c>
      <c r="D867" s="49">
        <v>1</v>
      </c>
      <c r="E867" s="49">
        <v>0</v>
      </c>
      <c r="F867" s="49">
        <v>1</v>
      </c>
      <c r="G867" s="49">
        <v>0</v>
      </c>
      <c r="H867" s="49">
        <v>0</v>
      </c>
      <c r="I867" s="49">
        <v>0</v>
      </c>
      <c r="J867" s="49">
        <f t="shared" si="126"/>
        <v>1</v>
      </c>
      <c r="K867" s="67"/>
      <c r="L867" s="67">
        <f>SUM(D865:D867)</f>
        <v>18</v>
      </c>
      <c r="S867" s="37" t="s">
        <v>6023</v>
      </c>
      <c r="T867" s="37" t="s">
        <v>39</v>
      </c>
      <c r="U867" s="37" t="s">
        <v>40</v>
      </c>
      <c r="V867" s="37" t="s">
        <v>41</v>
      </c>
      <c r="W867" s="37" t="s">
        <v>42</v>
      </c>
      <c r="X867" s="37" t="s">
        <v>43</v>
      </c>
      <c r="Y867" s="37" t="s">
        <v>6024</v>
      </c>
      <c r="Z867" s="74"/>
      <c r="AL867" s="2" t="s">
        <v>6016</v>
      </c>
      <c r="AM867" s="30">
        <v>3</v>
      </c>
      <c r="AN867" s="30">
        <v>3</v>
      </c>
      <c r="AO867" s="30">
        <v>1</v>
      </c>
      <c r="AP867" s="30">
        <v>1</v>
      </c>
      <c r="AQ867" s="30">
        <v>1</v>
      </c>
      <c r="AR867" s="30">
        <v>0</v>
      </c>
      <c r="BR867" s="2"/>
      <c r="BV867" s="2"/>
    </row>
    <row r="868" spans="1:74">
      <c r="A868" s="37" t="s">
        <v>6026</v>
      </c>
      <c r="B868" s="37"/>
      <c r="C868" s="37">
        <f t="shared" ref="C868:J868" si="129" xml:space="preserve"> SUM(C855:C867)</f>
        <v>889</v>
      </c>
      <c r="D868" s="37">
        <f t="shared" si="129"/>
        <v>882</v>
      </c>
      <c r="E868" s="37">
        <f t="shared" si="129"/>
        <v>17</v>
      </c>
      <c r="F868" s="37">
        <f t="shared" si="129"/>
        <v>151</v>
      </c>
      <c r="G868" s="37">
        <f t="shared" si="129"/>
        <v>69</v>
      </c>
      <c r="H868" s="37">
        <f t="shared" si="129"/>
        <v>139</v>
      </c>
      <c r="I868" s="37">
        <f t="shared" si="129"/>
        <v>506</v>
      </c>
      <c r="J868" s="37">
        <f t="shared" si="129"/>
        <v>882</v>
      </c>
      <c r="L868" s="2">
        <f>SUM(L855:L867)</f>
        <v>882</v>
      </c>
      <c r="S868" s="37" t="s">
        <v>6042</v>
      </c>
      <c r="T868" s="53">
        <f t="shared" ref="T868:X871" si="130" xml:space="preserve"> T856-T862</f>
        <v>1</v>
      </c>
      <c r="U868" s="53">
        <f t="shared" si="130"/>
        <v>7</v>
      </c>
      <c r="V868" s="53">
        <f t="shared" si="130"/>
        <v>0</v>
      </c>
      <c r="W868" s="53">
        <f t="shared" si="130"/>
        <v>4</v>
      </c>
      <c r="X868" s="53">
        <f t="shared" si="130"/>
        <v>0</v>
      </c>
      <c r="Y868" s="53">
        <f>SUM(T868:W868)</f>
        <v>12</v>
      </c>
      <c r="Z868" s="164">
        <f>SUM(T868:X868)</f>
        <v>12</v>
      </c>
      <c r="AA868" s="63"/>
      <c r="AL868" s="2" t="s">
        <v>6017</v>
      </c>
      <c r="AM868" s="30">
        <v>10</v>
      </c>
      <c r="AN868" s="30">
        <v>3</v>
      </c>
      <c r="AO868" s="30">
        <v>5</v>
      </c>
      <c r="AP868" s="30">
        <v>3</v>
      </c>
      <c r="AQ868" s="30">
        <v>2</v>
      </c>
      <c r="AR868" s="30">
        <v>0</v>
      </c>
      <c r="BR868" s="2"/>
      <c r="BV868" s="2"/>
    </row>
    <row r="869" spans="1:74">
      <c r="S869" s="37" t="s">
        <v>5973</v>
      </c>
      <c r="T869" s="53">
        <f t="shared" si="130"/>
        <v>4</v>
      </c>
      <c r="U869" s="53">
        <f t="shared" si="130"/>
        <v>33</v>
      </c>
      <c r="V869" s="53">
        <f t="shared" si="130"/>
        <v>13</v>
      </c>
      <c r="W869" s="53">
        <f t="shared" si="130"/>
        <v>34</v>
      </c>
      <c r="X869" s="53">
        <f t="shared" si="130"/>
        <v>91</v>
      </c>
      <c r="Y869" s="53">
        <f>SUM(T869:W869)</f>
        <v>84</v>
      </c>
      <c r="Z869" s="164">
        <f>SUM(T869:X869)</f>
        <v>175</v>
      </c>
      <c r="AA869" s="63"/>
      <c r="AL869" s="2" t="s">
        <v>6018</v>
      </c>
      <c r="AM869" s="30">
        <v>51</v>
      </c>
      <c r="AN869" s="30">
        <v>46</v>
      </c>
      <c r="AO869" s="30">
        <v>37</v>
      </c>
      <c r="AP869" s="30">
        <v>28</v>
      </c>
      <c r="AQ869" s="30">
        <v>23</v>
      </c>
      <c r="AR869" s="30">
        <v>12</v>
      </c>
      <c r="BR869" s="2"/>
      <c r="BV869" s="2"/>
    </row>
    <row r="870" spans="1:74">
      <c r="S870" s="37" t="s">
        <v>5976</v>
      </c>
      <c r="T870" s="53">
        <f t="shared" si="130"/>
        <v>6</v>
      </c>
      <c r="U870" s="53">
        <f t="shared" si="130"/>
        <v>57</v>
      </c>
      <c r="V870" s="53">
        <f t="shared" si="130"/>
        <v>48</v>
      </c>
      <c r="W870" s="53">
        <f t="shared" si="130"/>
        <v>50</v>
      </c>
      <c r="X870" s="53">
        <f t="shared" si="130"/>
        <v>415</v>
      </c>
      <c r="Y870" s="53">
        <f>SUM(T870:W870)</f>
        <v>161</v>
      </c>
      <c r="Z870" s="164">
        <f>SUM(T870:X870)</f>
        <v>576</v>
      </c>
      <c r="AA870" s="63"/>
      <c r="AL870" s="2" t="s">
        <v>6019</v>
      </c>
      <c r="AM870" s="30">
        <v>713</v>
      </c>
      <c r="AN870" s="30">
        <v>352</v>
      </c>
      <c r="AO870" s="30">
        <v>266</v>
      </c>
      <c r="AP870" s="30">
        <v>249</v>
      </c>
      <c r="AQ870" s="30">
        <v>156</v>
      </c>
      <c r="AR870" s="30">
        <v>84</v>
      </c>
      <c r="BR870" s="2"/>
      <c r="BV870" s="2"/>
    </row>
    <row r="871" spans="1:74">
      <c r="S871" s="37" t="s">
        <v>5977</v>
      </c>
      <c r="T871" s="53">
        <f t="shared" si="130"/>
        <v>0</v>
      </c>
      <c r="U871" s="53">
        <f t="shared" si="130"/>
        <v>5</v>
      </c>
      <c r="V871" s="53">
        <f t="shared" si="130"/>
        <v>0</v>
      </c>
      <c r="W871" s="53">
        <f t="shared" si="130"/>
        <v>10</v>
      </c>
      <c r="X871" s="53">
        <f t="shared" si="130"/>
        <v>0</v>
      </c>
      <c r="Y871" s="53">
        <f>SUM(T871:W871)</f>
        <v>15</v>
      </c>
      <c r="Z871" s="164">
        <f>SUM(T871:X871)</f>
        <v>15</v>
      </c>
      <c r="AA871" s="63"/>
      <c r="AL871" s="2" t="s">
        <v>6012</v>
      </c>
      <c r="AM871" s="30">
        <v>364</v>
      </c>
      <c r="AN871" s="30">
        <v>349</v>
      </c>
      <c r="AO871" s="30">
        <v>510</v>
      </c>
      <c r="AP871" s="30">
        <v>535</v>
      </c>
      <c r="AQ871" s="30">
        <v>579</v>
      </c>
      <c r="AR871" s="30">
        <v>91</v>
      </c>
      <c r="BR871" s="2"/>
      <c r="BV871" s="2"/>
    </row>
    <row r="872" spans="1:74">
      <c r="S872" s="63"/>
      <c r="T872" s="198">
        <f t="shared" ref="T872:Z872" si="131">SUM(T868:T871)</f>
        <v>11</v>
      </c>
      <c r="U872" s="198">
        <f t="shared" si="131"/>
        <v>102</v>
      </c>
      <c r="V872" s="198">
        <f t="shared" si="131"/>
        <v>61</v>
      </c>
      <c r="W872" s="198">
        <f t="shared" si="131"/>
        <v>98</v>
      </c>
      <c r="X872" s="198">
        <f t="shared" si="131"/>
        <v>506</v>
      </c>
      <c r="Y872" s="198">
        <f t="shared" si="131"/>
        <v>272</v>
      </c>
      <c r="Z872" s="198">
        <f t="shared" si="131"/>
        <v>778</v>
      </c>
      <c r="AL872" s="2" t="s">
        <v>6020</v>
      </c>
      <c r="AM872" s="30">
        <v>1</v>
      </c>
      <c r="AN872" s="30">
        <v>28</v>
      </c>
      <c r="AO872" s="30">
        <v>72</v>
      </c>
      <c r="AP872" s="30">
        <v>273</v>
      </c>
      <c r="AQ872" s="30">
        <v>355</v>
      </c>
      <c r="AR872" s="30">
        <v>161</v>
      </c>
      <c r="BR872" s="2"/>
      <c r="BV872" s="2"/>
    </row>
    <row r="873" spans="1:74">
      <c r="S873" s="63"/>
      <c r="T873" s="74"/>
      <c r="U873" s="74"/>
      <c r="V873" s="74"/>
      <c r="W873" s="74"/>
      <c r="X873" s="74"/>
      <c r="Y873" s="74"/>
      <c r="AL873" s="2" t="s">
        <v>6013</v>
      </c>
      <c r="AM873" s="30">
        <v>0</v>
      </c>
      <c r="AN873" s="30">
        <v>0</v>
      </c>
      <c r="AO873" s="30">
        <v>0</v>
      </c>
      <c r="AP873" s="30">
        <v>0</v>
      </c>
      <c r="AQ873" s="30">
        <v>0</v>
      </c>
      <c r="AR873" s="30">
        <v>415</v>
      </c>
      <c r="BR873" s="2"/>
      <c r="BV873" s="2"/>
    </row>
    <row r="874" spans="1:74">
      <c r="S874" s="63"/>
      <c r="T874" s="74"/>
      <c r="U874" s="74"/>
      <c r="V874" s="74"/>
      <c r="W874" s="74"/>
      <c r="X874" s="74"/>
      <c r="Y874" s="74"/>
      <c r="AL874" s="2" t="s">
        <v>6025</v>
      </c>
      <c r="AM874" s="30">
        <v>0</v>
      </c>
      <c r="AN874" s="30">
        <v>0</v>
      </c>
      <c r="AO874" s="30">
        <v>0</v>
      </c>
      <c r="AP874" s="30">
        <v>0</v>
      </c>
      <c r="AQ874" s="30">
        <v>2</v>
      </c>
      <c r="AR874" s="30">
        <v>15</v>
      </c>
      <c r="BR874" s="2"/>
      <c r="BV874" s="2"/>
    </row>
    <row r="880" spans="1:74" ht="45" customHeight="1">
      <c r="A880" s="139" t="s">
        <v>5982</v>
      </c>
      <c r="B880" s="139" t="s">
        <v>26</v>
      </c>
      <c r="C880" s="139" t="s">
        <v>5960</v>
      </c>
      <c r="D880" s="139" t="s">
        <v>5961</v>
      </c>
      <c r="E880" s="139" t="s">
        <v>5962</v>
      </c>
      <c r="F880" s="139" t="s">
        <v>5963</v>
      </c>
      <c r="G880" s="139" t="s">
        <v>5964</v>
      </c>
      <c r="H880" s="139" t="s">
        <v>5965</v>
      </c>
      <c r="I880" s="139" t="s">
        <v>5966</v>
      </c>
      <c r="J880" s="157" t="s">
        <v>6026</v>
      </c>
      <c r="K880" s="1"/>
      <c r="L880" s="1" t="s">
        <v>6091</v>
      </c>
      <c r="S880" s="2" t="s">
        <v>5982</v>
      </c>
      <c r="AL880" s="2" t="s">
        <v>6090</v>
      </c>
      <c r="AM880" s="30" t="s">
        <v>5982</v>
      </c>
      <c r="AN880" s="30"/>
      <c r="AO880" s="30"/>
      <c r="AP880" s="30"/>
      <c r="BR880" s="2"/>
      <c r="BV880" s="2"/>
    </row>
    <row r="881" spans="1:74">
      <c r="A881" s="199" t="s">
        <v>6046</v>
      </c>
      <c r="B881" s="199" t="s">
        <v>49</v>
      </c>
      <c r="C881" s="200">
        <v>1</v>
      </c>
      <c r="D881" s="200">
        <v>1</v>
      </c>
      <c r="E881" s="115">
        <v>0</v>
      </c>
      <c r="F881" s="115">
        <v>1</v>
      </c>
      <c r="G881" s="115">
        <v>0</v>
      </c>
      <c r="H881" s="115">
        <v>0</v>
      </c>
      <c r="I881" s="115">
        <v>0</v>
      </c>
      <c r="J881" s="37">
        <f t="shared" ref="J881:J905" si="132">SUM(E881:I881)</f>
        <v>1</v>
      </c>
      <c r="L881" s="2">
        <v>1</v>
      </c>
      <c r="S881" s="37" t="s">
        <v>5971</v>
      </c>
      <c r="T881" s="37" t="s">
        <v>39</v>
      </c>
      <c r="U881" s="37" t="s">
        <v>40</v>
      </c>
      <c r="V881" s="37" t="s">
        <v>41</v>
      </c>
      <c r="W881" s="37" t="s">
        <v>42</v>
      </c>
      <c r="X881" s="37" t="s">
        <v>43</v>
      </c>
      <c r="Y881" s="37" t="s">
        <v>44</v>
      </c>
      <c r="AL881" s="2" t="s">
        <v>5972</v>
      </c>
      <c r="AM881" s="30"/>
      <c r="AN881" s="30"/>
      <c r="AO881" s="30"/>
      <c r="AP881" s="30"/>
      <c r="BR881" s="2"/>
      <c r="BV881" s="2"/>
    </row>
    <row r="882" spans="1:74">
      <c r="A882" s="199" t="s">
        <v>55</v>
      </c>
      <c r="B882" s="199" t="s">
        <v>49</v>
      </c>
      <c r="C882" s="200">
        <v>1</v>
      </c>
      <c r="D882" s="200">
        <v>1</v>
      </c>
      <c r="E882" s="115">
        <v>0</v>
      </c>
      <c r="F882" s="115">
        <v>1</v>
      </c>
      <c r="G882" s="115">
        <v>0</v>
      </c>
      <c r="H882" s="115">
        <v>0</v>
      </c>
      <c r="I882" s="115">
        <v>0</v>
      </c>
      <c r="J882" s="37">
        <f t="shared" si="132"/>
        <v>1</v>
      </c>
      <c r="L882" s="2">
        <v>1</v>
      </c>
      <c r="S882" s="37" t="s">
        <v>6039</v>
      </c>
      <c r="T882" s="37">
        <v>0</v>
      </c>
      <c r="U882" s="37">
        <v>1</v>
      </c>
      <c r="V882" s="37">
        <v>0</v>
      </c>
      <c r="W882" s="37">
        <v>0</v>
      </c>
      <c r="X882" s="37">
        <v>0</v>
      </c>
      <c r="Y882" s="37">
        <f t="shared" ref="Y882:Y888" si="133">SUM(T882:X882)</f>
        <v>1</v>
      </c>
      <c r="Z882" s="2">
        <v>1</v>
      </c>
      <c r="AL882" s="2" t="s">
        <v>5974</v>
      </c>
      <c r="AM882" s="30"/>
      <c r="AN882" s="30"/>
      <c r="AO882" s="30"/>
      <c r="AP882" s="30"/>
      <c r="BR882" s="2"/>
      <c r="BV882" s="2"/>
    </row>
    <row r="883" spans="1:74">
      <c r="A883" s="201" t="s">
        <v>6047</v>
      </c>
      <c r="B883" s="201" t="s">
        <v>49</v>
      </c>
      <c r="C883" s="202">
        <v>1</v>
      </c>
      <c r="D883" s="202">
        <v>1</v>
      </c>
      <c r="E883" s="203">
        <v>0</v>
      </c>
      <c r="F883" s="203">
        <v>1</v>
      </c>
      <c r="G883" s="203">
        <v>0</v>
      </c>
      <c r="H883" s="203">
        <v>0</v>
      </c>
      <c r="I883" s="203">
        <v>0</v>
      </c>
      <c r="J883" s="49">
        <f t="shared" si="132"/>
        <v>1</v>
      </c>
      <c r="K883" s="67"/>
      <c r="L883" s="67"/>
      <c r="S883" s="37" t="s">
        <v>6040</v>
      </c>
      <c r="T883" s="37">
        <v>0</v>
      </c>
      <c r="U883" s="37">
        <v>1</v>
      </c>
      <c r="V883" s="37">
        <v>0</v>
      </c>
      <c r="W883" s="37">
        <v>0</v>
      </c>
      <c r="X883" s="37">
        <v>0</v>
      </c>
      <c r="Y883" s="37">
        <f t="shared" si="133"/>
        <v>1</v>
      </c>
      <c r="Z883" s="2">
        <v>1</v>
      </c>
      <c r="AM883" s="30"/>
      <c r="AN883" s="30"/>
      <c r="AO883" s="30"/>
      <c r="AP883" s="30"/>
      <c r="BR883" s="2"/>
      <c r="BV883" s="2"/>
    </row>
    <row r="884" spans="1:74">
      <c r="A884" s="201" t="s">
        <v>6047</v>
      </c>
      <c r="B884" s="201" t="s">
        <v>50</v>
      </c>
      <c r="C884" s="202">
        <v>1</v>
      </c>
      <c r="D884" s="202">
        <v>1</v>
      </c>
      <c r="E884" s="203">
        <v>0</v>
      </c>
      <c r="F884" s="203">
        <v>1</v>
      </c>
      <c r="G884" s="203">
        <v>0</v>
      </c>
      <c r="H884" s="203">
        <v>0</v>
      </c>
      <c r="I884" s="203">
        <v>0</v>
      </c>
      <c r="J884" s="49">
        <f t="shared" si="132"/>
        <v>1</v>
      </c>
      <c r="K884" s="67"/>
      <c r="L884" s="67">
        <f>SUM(D883:D884)</f>
        <v>2</v>
      </c>
      <c r="S884" s="37" t="s">
        <v>6041</v>
      </c>
      <c r="T884" s="37">
        <v>0</v>
      </c>
      <c r="U884" s="37">
        <v>2</v>
      </c>
      <c r="V884" s="37">
        <v>0</v>
      </c>
      <c r="W884" s="37">
        <v>0</v>
      </c>
      <c r="X884" s="37">
        <v>0</v>
      </c>
      <c r="Y884" s="37">
        <f t="shared" si="133"/>
        <v>2</v>
      </c>
      <c r="Z884" s="2">
        <v>2</v>
      </c>
      <c r="AL884" s="2" t="s">
        <v>48</v>
      </c>
      <c r="AM884" s="2" t="s">
        <v>5978</v>
      </c>
      <c r="AN884" s="2" t="s">
        <v>5979</v>
      </c>
      <c r="AO884" s="2" t="s">
        <v>5980</v>
      </c>
      <c r="AP884" s="2" t="s">
        <v>5981</v>
      </c>
      <c r="AQ884" s="2" t="s">
        <v>5982</v>
      </c>
      <c r="BR884" s="2"/>
      <c r="BV884" s="2"/>
    </row>
    <row r="885" spans="1:74">
      <c r="A885" s="199" t="s">
        <v>54</v>
      </c>
      <c r="B885" s="199" t="s">
        <v>46</v>
      </c>
      <c r="C885" s="200">
        <v>0</v>
      </c>
      <c r="D885" s="200">
        <v>0</v>
      </c>
      <c r="E885" s="115">
        <v>0</v>
      </c>
      <c r="F885" s="115">
        <v>0</v>
      </c>
      <c r="G885" s="115">
        <v>0</v>
      </c>
      <c r="H885" s="115">
        <v>0</v>
      </c>
      <c r="I885" s="115">
        <v>0</v>
      </c>
      <c r="J885" s="37">
        <f t="shared" si="132"/>
        <v>0</v>
      </c>
      <c r="S885" s="37" t="s">
        <v>6042</v>
      </c>
      <c r="T885" s="37">
        <v>1</v>
      </c>
      <c r="U885" s="37">
        <v>6</v>
      </c>
      <c r="V885" s="37">
        <v>2</v>
      </c>
      <c r="W885" s="37">
        <v>14</v>
      </c>
      <c r="X885" s="37">
        <v>0</v>
      </c>
      <c r="Y885" s="37">
        <f t="shared" si="133"/>
        <v>23</v>
      </c>
      <c r="Z885" s="2">
        <v>23</v>
      </c>
      <c r="AL885" s="2" t="s">
        <v>6006</v>
      </c>
      <c r="AM885" s="30">
        <v>0</v>
      </c>
      <c r="AN885" s="30">
        <v>0</v>
      </c>
      <c r="AO885" s="30">
        <v>0</v>
      </c>
      <c r="AP885" s="30">
        <v>0</v>
      </c>
      <c r="AQ885" s="30">
        <v>0</v>
      </c>
      <c r="BR885" s="2"/>
      <c r="BV885" s="2"/>
    </row>
    <row r="886" spans="1:74">
      <c r="A886" s="199" t="s">
        <v>54</v>
      </c>
      <c r="B886" s="199" t="s">
        <v>49</v>
      </c>
      <c r="C886" s="200">
        <v>1</v>
      </c>
      <c r="D886" s="200">
        <v>1</v>
      </c>
      <c r="E886" s="115">
        <v>0</v>
      </c>
      <c r="F886" s="115">
        <v>1</v>
      </c>
      <c r="G886" s="115">
        <v>0</v>
      </c>
      <c r="H886" s="115">
        <v>0</v>
      </c>
      <c r="I886" s="115">
        <v>0</v>
      </c>
      <c r="J886" s="37">
        <f t="shared" si="132"/>
        <v>1</v>
      </c>
      <c r="S886" s="37" t="s">
        <v>5973</v>
      </c>
      <c r="T886" s="37">
        <v>10</v>
      </c>
      <c r="U886" s="37">
        <v>54</v>
      </c>
      <c r="V886" s="37">
        <v>47</v>
      </c>
      <c r="W886" s="37">
        <v>66</v>
      </c>
      <c r="X886" s="37">
        <v>579</v>
      </c>
      <c r="Y886" s="37">
        <f t="shared" si="133"/>
        <v>756</v>
      </c>
      <c r="Z886" s="2">
        <v>756</v>
      </c>
      <c r="AL886" s="2" t="s">
        <v>6008</v>
      </c>
      <c r="AM886" s="30">
        <v>0</v>
      </c>
      <c r="AN886" s="30">
        <v>0</v>
      </c>
      <c r="AO886" s="30">
        <v>0</v>
      </c>
      <c r="AP886" s="30">
        <v>0</v>
      </c>
      <c r="AQ886" s="30">
        <v>0</v>
      </c>
      <c r="BR886" s="2"/>
      <c r="BV886" s="2"/>
    </row>
    <row r="887" spans="1:74">
      <c r="A887" s="199" t="s">
        <v>54</v>
      </c>
      <c r="B887" s="199" t="s">
        <v>50</v>
      </c>
      <c r="C887" s="200">
        <v>0</v>
      </c>
      <c r="D887" s="200">
        <v>0</v>
      </c>
      <c r="E887" s="115">
        <v>0</v>
      </c>
      <c r="F887" s="115">
        <v>0</v>
      </c>
      <c r="G887" s="115">
        <v>0</v>
      </c>
      <c r="H887" s="115">
        <v>0</v>
      </c>
      <c r="I887" s="115">
        <v>0</v>
      </c>
      <c r="J887" s="37">
        <f t="shared" si="132"/>
        <v>0</v>
      </c>
      <c r="S887" s="37" t="s">
        <v>5976</v>
      </c>
      <c r="T887" s="37">
        <v>29</v>
      </c>
      <c r="U887" s="37">
        <v>209</v>
      </c>
      <c r="V887" s="37">
        <v>140</v>
      </c>
      <c r="W887" s="37">
        <v>136</v>
      </c>
      <c r="X887" s="37">
        <v>0</v>
      </c>
      <c r="Y887" s="37">
        <f t="shared" si="133"/>
        <v>514</v>
      </c>
      <c r="Z887" s="2">
        <v>514</v>
      </c>
      <c r="AL887" s="2" t="s">
        <v>6010</v>
      </c>
      <c r="AM887" s="30">
        <v>0</v>
      </c>
      <c r="AN887" s="30">
        <v>0</v>
      </c>
      <c r="AO887" s="30">
        <v>0</v>
      </c>
      <c r="AP887" s="30">
        <v>0</v>
      </c>
      <c r="AQ887" s="30">
        <v>0</v>
      </c>
      <c r="BR887" s="2"/>
      <c r="BV887" s="2"/>
    </row>
    <row r="888" spans="1:74">
      <c r="A888" s="199" t="s">
        <v>54</v>
      </c>
      <c r="B888" s="199" t="s">
        <v>53</v>
      </c>
      <c r="C888" s="200">
        <v>0</v>
      </c>
      <c r="D888" s="200">
        <v>0</v>
      </c>
      <c r="E888" s="115">
        <v>0</v>
      </c>
      <c r="F888" s="115">
        <v>0</v>
      </c>
      <c r="G888" s="115">
        <v>0</v>
      </c>
      <c r="H888" s="115">
        <v>0</v>
      </c>
      <c r="I888" s="115">
        <v>0</v>
      </c>
      <c r="J888" s="37">
        <f t="shared" si="132"/>
        <v>0</v>
      </c>
      <c r="S888" s="37" t="s">
        <v>5977</v>
      </c>
      <c r="T888" s="37">
        <v>0</v>
      </c>
      <c r="U888" s="37">
        <v>2</v>
      </c>
      <c r="V888" s="37">
        <v>0</v>
      </c>
      <c r="W888" s="37">
        <v>0</v>
      </c>
      <c r="X888" s="37">
        <v>0</v>
      </c>
      <c r="Y888" s="37">
        <f t="shared" si="133"/>
        <v>2</v>
      </c>
      <c r="Z888" s="2">
        <v>2</v>
      </c>
      <c r="AL888" s="2" t="s">
        <v>6011</v>
      </c>
      <c r="AM888" s="30">
        <v>0</v>
      </c>
      <c r="AN888" s="30">
        <v>0</v>
      </c>
      <c r="AO888" s="30">
        <v>0</v>
      </c>
      <c r="AP888" s="30">
        <v>0</v>
      </c>
      <c r="AQ888" s="30">
        <v>0</v>
      </c>
      <c r="BR888" s="2"/>
      <c r="BV888" s="2"/>
    </row>
    <row r="889" spans="1:74">
      <c r="A889" s="199" t="s">
        <v>54</v>
      </c>
      <c r="B889" s="199" t="s">
        <v>38</v>
      </c>
      <c r="C889" s="200">
        <v>22</v>
      </c>
      <c r="D889" s="200">
        <v>22</v>
      </c>
      <c r="E889" s="115">
        <v>1</v>
      </c>
      <c r="F889" s="115">
        <v>5</v>
      </c>
      <c r="G889" s="115">
        <v>2</v>
      </c>
      <c r="H889" s="115">
        <v>14</v>
      </c>
      <c r="I889" s="115">
        <v>0</v>
      </c>
      <c r="J889" s="37">
        <f t="shared" si="132"/>
        <v>22</v>
      </c>
      <c r="L889" s="2">
        <f>SUM(D885:D889)</f>
        <v>23</v>
      </c>
      <c r="T889" s="2">
        <f t="shared" ref="T889:Y889" si="134">SUM(T882:T888)</f>
        <v>40</v>
      </c>
      <c r="U889" s="2">
        <f t="shared" si="134"/>
        <v>275</v>
      </c>
      <c r="V889" s="2">
        <f t="shared" si="134"/>
        <v>189</v>
      </c>
      <c r="W889" s="2">
        <f t="shared" si="134"/>
        <v>216</v>
      </c>
      <c r="X889" s="2">
        <f t="shared" si="134"/>
        <v>579</v>
      </c>
      <c r="Y889" s="2">
        <f t="shared" si="134"/>
        <v>1299</v>
      </c>
      <c r="AL889" s="2" t="s">
        <v>6086</v>
      </c>
      <c r="AM889" s="30">
        <v>0</v>
      </c>
      <c r="AN889" s="30">
        <v>0</v>
      </c>
      <c r="AO889" s="30">
        <v>0</v>
      </c>
      <c r="AP889" s="30">
        <v>0</v>
      </c>
      <c r="AQ889" s="30">
        <v>0</v>
      </c>
      <c r="BR889" s="2"/>
      <c r="BV889" s="2"/>
    </row>
    <row r="890" spans="1:74">
      <c r="A890" s="201" t="s">
        <v>37</v>
      </c>
      <c r="B890" s="201" t="s">
        <v>46</v>
      </c>
      <c r="C890" s="202">
        <v>21</v>
      </c>
      <c r="D890" s="202">
        <v>21</v>
      </c>
      <c r="E890" s="203">
        <v>1</v>
      </c>
      <c r="F890" s="203">
        <v>4</v>
      </c>
      <c r="G890" s="203">
        <v>2</v>
      </c>
      <c r="H890" s="203">
        <v>14</v>
      </c>
      <c r="I890" s="203">
        <v>0</v>
      </c>
      <c r="J890" s="49">
        <f t="shared" si="132"/>
        <v>21</v>
      </c>
      <c r="K890" s="67"/>
      <c r="L890" s="67"/>
      <c r="S890" s="37" t="s">
        <v>6014</v>
      </c>
      <c r="T890" s="37" t="s">
        <v>39</v>
      </c>
      <c r="U890" s="37" t="s">
        <v>40</v>
      </c>
      <c r="V890" s="37" t="s">
        <v>41</v>
      </c>
      <c r="W890" s="37" t="s">
        <v>42</v>
      </c>
      <c r="X890" s="37" t="s">
        <v>43</v>
      </c>
      <c r="Y890" s="37" t="s">
        <v>44</v>
      </c>
      <c r="BR890" s="2"/>
      <c r="BV890" s="2"/>
    </row>
    <row r="891" spans="1:74">
      <c r="A891" s="201" t="s">
        <v>37</v>
      </c>
      <c r="B891" s="201" t="s">
        <v>49</v>
      </c>
      <c r="C891" s="202">
        <v>76</v>
      </c>
      <c r="D891" s="202">
        <v>76</v>
      </c>
      <c r="E891" s="203">
        <v>0</v>
      </c>
      <c r="F891" s="203">
        <v>1</v>
      </c>
      <c r="G891" s="203">
        <v>0</v>
      </c>
      <c r="H891" s="203">
        <v>1</v>
      </c>
      <c r="I891" s="203">
        <v>74</v>
      </c>
      <c r="J891" s="49">
        <f t="shared" si="132"/>
        <v>76</v>
      </c>
      <c r="K891" s="67"/>
      <c r="L891" s="67"/>
      <c r="S891" s="37" t="s">
        <v>6039</v>
      </c>
      <c r="T891" s="37">
        <v>0</v>
      </c>
      <c r="U891" s="37">
        <v>0</v>
      </c>
      <c r="V891" s="37">
        <v>0</v>
      </c>
      <c r="W891" s="37">
        <v>0</v>
      </c>
      <c r="X891" s="37">
        <v>0</v>
      </c>
      <c r="Y891" s="37">
        <f t="shared" ref="Y891:Y897" si="135">SUM(T891:X891)</f>
        <v>0</v>
      </c>
      <c r="Z891" s="198">
        <v>0</v>
      </c>
      <c r="AL891" s="2" t="s">
        <v>48</v>
      </c>
      <c r="AM891" s="2" t="s">
        <v>6021</v>
      </c>
      <c r="AN891" s="2" t="s">
        <v>5979</v>
      </c>
      <c r="AO891" s="2" t="s">
        <v>5980</v>
      </c>
      <c r="AP891" s="2" t="s">
        <v>5981</v>
      </c>
      <c r="AQ891" s="2" t="s">
        <v>5982</v>
      </c>
      <c r="BR891" s="2"/>
      <c r="BV891" s="2"/>
    </row>
    <row r="892" spans="1:74">
      <c r="A892" s="201" t="s">
        <v>37</v>
      </c>
      <c r="B892" s="201" t="s">
        <v>50</v>
      </c>
      <c r="C892" s="202">
        <v>2</v>
      </c>
      <c r="D892" s="202">
        <v>2</v>
      </c>
      <c r="E892" s="203">
        <v>0</v>
      </c>
      <c r="F892" s="203">
        <v>2</v>
      </c>
      <c r="G892" s="203">
        <v>0</v>
      </c>
      <c r="H892" s="203">
        <v>0</v>
      </c>
      <c r="I892" s="203">
        <v>0</v>
      </c>
      <c r="J892" s="49">
        <f t="shared" si="132"/>
        <v>2</v>
      </c>
      <c r="K892" s="67"/>
      <c r="L892" s="67"/>
      <c r="S892" s="37" t="s">
        <v>6040</v>
      </c>
      <c r="T892" s="37">
        <v>0</v>
      </c>
      <c r="U892" s="37">
        <v>0</v>
      </c>
      <c r="V892" s="37">
        <v>0</v>
      </c>
      <c r="W892" s="37">
        <v>0</v>
      </c>
      <c r="X892" s="37">
        <v>0</v>
      </c>
      <c r="Y892" s="37">
        <f t="shared" si="135"/>
        <v>0</v>
      </c>
      <c r="Z892" s="198">
        <v>0</v>
      </c>
      <c r="AL892" s="2" t="s">
        <v>6015</v>
      </c>
      <c r="AM892" s="30">
        <v>3</v>
      </c>
      <c r="AN892" s="30">
        <v>0</v>
      </c>
      <c r="AO892" s="30">
        <v>1</v>
      </c>
      <c r="AP892" s="30">
        <v>1</v>
      </c>
      <c r="AQ892" s="30">
        <v>1</v>
      </c>
      <c r="BR892" s="2"/>
      <c r="BV892" s="2"/>
    </row>
    <row r="893" spans="1:74">
      <c r="A893" s="201" t="s">
        <v>37</v>
      </c>
      <c r="B893" s="201" t="s">
        <v>53</v>
      </c>
      <c r="C893" s="202">
        <v>2</v>
      </c>
      <c r="D893" s="202">
        <v>2</v>
      </c>
      <c r="E893" s="203">
        <v>0</v>
      </c>
      <c r="F893" s="203">
        <v>2</v>
      </c>
      <c r="G893" s="203">
        <v>0</v>
      </c>
      <c r="H893" s="203">
        <v>0</v>
      </c>
      <c r="I893" s="203">
        <v>0</v>
      </c>
      <c r="J893" s="49">
        <f t="shared" si="132"/>
        <v>2</v>
      </c>
      <c r="K893" s="67"/>
      <c r="L893" s="67"/>
      <c r="S893" s="37" t="s">
        <v>6041</v>
      </c>
      <c r="T893" s="37">
        <v>0</v>
      </c>
      <c r="U893" s="37">
        <v>0</v>
      </c>
      <c r="V893" s="37">
        <v>0</v>
      </c>
      <c r="W893" s="37">
        <v>0</v>
      </c>
      <c r="X893" s="37">
        <v>0</v>
      </c>
      <c r="Y893" s="37">
        <f t="shared" si="135"/>
        <v>0</v>
      </c>
      <c r="Z893" s="198">
        <v>0</v>
      </c>
      <c r="AL893" s="2" t="s">
        <v>6016</v>
      </c>
      <c r="AM893" s="30">
        <v>3</v>
      </c>
      <c r="AN893" s="30">
        <v>3</v>
      </c>
      <c r="AO893" s="30">
        <v>1</v>
      </c>
      <c r="AP893" s="30">
        <v>1</v>
      </c>
      <c r="AQ893" s="30">
        <v>1</v>
      </c>
      <c r="BR893" s="2"/>
      <c r="BV893" s="2"/>
    </row>
    <row r="894" spans="1:74">
      <c r="A894" s="201" t="s">
        <v>37</v>
      </c>
      <c r="B894" s="201" t="s">
        <v>38</v>
      </c>
      <c r="C894" s="202">
        <v>850</v>
      </c>
      <c r="D894" s="202">
        <v>655</v>
      </c>
      <c r="E894" s="203">
        <v>9</v>
      </c>
      <c r="F894" s="203">
        <v>45</v>
      </c>
      <c r="G894" s="203">
        <v>45</v>
      </c>
      <c r="H894" s="203">
        <v>51</v>
      </c>
      <c r="I894" s="203">
        <v>505</v>
      </c>
      <c r="J894" s="49">
        <f t="shared" si="132"/>
        <v>655</v>
      </c>
      <c r="K894" s="67"/>
      <c r="L894" s="67">
        <f>SUM(D890:D894)</f>
        <v>756</v>
      </c>
      <c r="S894" s="37" t="s">
        <v>6042</v>
      </c>
      <c r="T894" s="37">
        <v>0</v>
      </c>
      <c r="U894" s="37">
        <v>0</v>
      </c>
      <c r="V894" s="37">
        <v>0</v>
      </c>
      <c r="W894" s="37">
        <v>0</v>
      </c>
      <c r="X894" s="37">
        <v>0</v>
      </c>
      <c r="Y894" s="37">
        <f t="shared" si="135"/>
        <v>0</v>
      </c>
      <c r="Z894" s="198">
        <v>0</v>
      </c>
      <c r="AL894" s="2" t="s">
        <v>6017</v>
      </c>
      <c r="AM894" s="30">
        <v>10</v>
      </c>
      <c r="AN894" s="30">
        <v>3</v>
      </c>
      <c r="AO894" s="30">
        <v>5</v>
      </c>
      <c r="AP894" s="30">
        <v>3</v>
      </c>
      <c r="AQ894" s="30">
        <v>2</v>
      </c>
      <c r="BR894" s="2"/>
      <c r="BV894" s="2"/>
    </row>
    <row r="895" spans="1:74">
      <c r="A895" s="199" t="s">
        <v>45</v>
      </c>
      <c r="B895" s="199" t="s">
        <v>46</v>
      </c>
      <c r="C895" s="200">
        <v>162</v>
      </c>
      <c r="D895" s="200">
        <v>159</v>
      </c>
      <c r="E895" s="115">
        <v>9</v>
      </c>
      <c r="F895" s="115">
        <v>52</v>
      </c>
      <c r="G895" s="115">
        <v>38</v>
      </c>
      <c r="H895" s="115">
        <v>60</v>
      </c>
      <c r="I895" s="115">
        <v>0</v>
      </c>
      <c r="J895" s="53">
        <f t="shared" si="132"/>
        <v>159</v>
      </c>
      <c r="S895" s="37" t="s">
        <v>5973</v>
      </c>
      <c r="T895" s="37">
        <v>1</v>
      </c>
      <c r="U895" s="37">
        <v>4</v>
      </c>
      <c r="V895" s="37">
        <v>2</v>
      </c>
      <c r="W895" s="37">
        <v>14</v>
      </c>
      <c r="X895" s="37">
        <v>0</v>
      </c>
      <c r="Y895" s="37">
        <f t="shared" si="135"/>
        <v>21</v>
      </c>
      <c r="Z895" s="198">
        <v>21</v>
      </c>
      <c r="AL895" s="2" t="s">
        <v>6018</v>
      </c>
      <c r="AM895" s="30">
        <v>51</v>
      </c>
      <c r="AN895" s="30">
        <v>46</v>
      </c>
      <c r="AO895" s="30">
        <v>37</v>
      </c>
      <c r="AP895" s="30">
        <v>28</v>
      </c>
      <c r="AQ895" s="30">
        <v>23</v>
      </c>
      <c r="BR895" s="2"/>
      <c r="BV895" s="2"/>
    </row>
    <row r="896" spans="1:74">
      <c r="A896" s="199" t="s">
        <v>45</v>
      </c>
      <c r="B896" s="199" t="s">
        <v>49</v>
      </c>
      <c r="C896" s="200">
        <v>65</v>
      </c>
      <c r="D896" s="200">
        <v>65</v>
      </c>
      <c r="E896" s="115">
        <v>0</v>
      </c>
      <c r="F896" s="115">
        <v>24</v>
      </c>
      <c r="G896" s="115">
        <v>7</v>
      </c>
      <c r="H896" s="115">
        <v>34</v>
      </c>
      <c r="I896" s="115">
        <v>0</v>
      </c>
      <c r="J896" s="53">
        <f t="shared" si="132"/>
        <v>65</v>
      </c>
      <c r="S896" s="37" t="s">
        <v>5976</v>
      </c>
      <c r="T896" s="37">
        <v>9</v>
      </c>
      <c r="U896" s="37">
        <v>52</v>
      </c>
      <c r="V896" s="37">
        <v>38</v>
      </c>
      <c r="W896" s="37">
        <v>60</v>
      </c>
      <c r="X896" s="37">
        <v>0</v>
      </c>
      <c r="Y896" s="37">
        <f t="shared" si="135"/>
        <v>159</v>
      </c>
      <c r="Z896" s="198">
        <v>159</v>
      </c>
      <c r="AL896" s="2" t="s">
        <v>6019</v>
      </c>
      <c r="AM896" s="30">
        <v>713</v>
      </c>
      <c r="AN896" s="30">
        <v>352</v>
      </c>
      <c r="AO896" s="30">
        <v>266</v>
      </c>
      <c r="AP896" s="30">
        <v>249</v>
      </c>
      <c r="AQ896" s="30">
        <v>156</v>
      </c>
      <c r="BR896" s="2"/>
      <c r="BV896" s="2"/>
    </row>
    <row r="897" spans="1:74">
      <c r="A897" s="199" t="s">
        <v>45</v>
      </c>
      <c r="B897" s="199" t="s">
        <v>50</v>
      </c>
      <c r="C897" s="200">
        <v>16</v>
      </c>
      <c r="D897" s="200">
        <v>13</v>
      </c>
      <c r="E897" s="115">
        <v>0</v>
      </c>
      <c r="F897" s="115">
        <v>8</v>
      </c>
      <c r="G897" s="115">
        <v>5</v>
      </c>
      <c r="H897" s="115">
        <v>0</v>
      </c>
      <c r="I897" s="115">
        <v>0</v>
      </c>
      <c r="J897" s="37">
        <f t="shared" si="132"/>
        <v>13</v>
      </c>
      <c r="S897" s="37" t="s">
        <v>5977</v>
      </c>
      <c r="T897" s="37">
        <v>0</v>
      </c>
      <c r="U897" s="37">
        <v>0</v>
      </c>
      <c r="V897" s="37">
        <v>0</v>
      </c>
      <c r="W897" s="37">
        <v>0</v>
      </c>
      <c r="X897" s="37">
        <v>0</v>
      </c>
      <c r="Y897" s="37">
        <f t="shared" si="135"/>
        <v>0</v>
      </c>
      <c r="Z897" s="198">
        <v>0</v>
      </c>
      <c r="AL897" s="2" t="s">
        <v>6012</v>
      </c>
      <c r="AM897" s="30">
        <v>364</v>
      </c>
      <c r="AN897" s="30">
        <v>349</v>
      </c>
      <c r="AO897" s="30">
        <v>510</v>
      </c>
      <c r="AP897" s="30">
        <v>535</v>
      </c>
      <c r="AQ897" s="30">
        <v>579</v>
      </c>
      <c r="BR897" s="2"/>
      <c r="BV897" s="2"/>
    </row>
    <row r="898" spans="1:74">
      <c r="A898" s="199" t="s">
        <v>45</v>
      </c>
      <c r="B898" s="199" t="s">
        <v>53</v>
      </c>
      <c r="C898" s="200">
        <v>3</v>
      </c>
      <c r="D898" s="200">
        <v>3</v>
      </c>
      <c r="E898" s="115">
        <v>0</v>
      </c>
      <c r="F898" s="115">
        <v>2</v>
      </c>
      <c r="G898" s="115">
        <v>1</v>
      </c>
      <c r="H898" s="115">
        <v>0</v>
      </c>
      <c r="I898" s="115">
        <v>0</v>
      </c>
      <c r="J898" s="37">
        <f t="shared" si="132"/>
        <v>3</v>
      </c>
      <c r="T898" s="2">
        <f t="shared" ref="T898:Y898" si="136">SUM(T891:T897)</f>
        <v>10</v>
      </c>
      <c r="U898" s="2">
        <f t="shared" si="136"/>
        <v>56</v>
      </c>
      <c r="V898" s="2">
        <f t="shared" si="136"/>
        <v>40</v>
      </c>
      <c r="W898" s="2">
        <f t="shared" si="136"/>
        <v>74</v>
      </c>
      <c r="X898" s="2">
        <f t="shared" si="136"/>
        <v>0</v>
      </c>
      <c r="Y898" s="2">
        <f t="shared" si="136"/>
        <v>180</v>
      </c>
      <c r="AL898" s="2" t="s">
        <v>6020</v>
      </c>
      <c r="AM898" s="30">
        <v>1</v>
      </c>
      <c r="AN898" s="30">
        <v>28</v>
      </c>
      <c r="AO898" s="30">
        <v>72</v>
      </c>
      <c r="AP898" s="30">
        <v>273</v>
      </c>
      <c r="AQ898" s="30">
        <v>355</v>
      </c>
      <c r="BR898" s="2"/>
      <c r="BV898" s="2"/>
    </row>
    <row r="899" spans="1:74">
      <c r="A899" s="199" t="s">
        <v>45</v>
      </c>
      <c r="B899" s="199" t="s">
        <v>38</v>
      </c>
      <c r="C899" s="200">
        <v>283</v>
      </c>
      <c r="D899" s="200">
        <v>274</v>
      </c>
      <c r="E899" s="115">
        <v>20</v>
      </c>
      <c r="F899" s="115">
        <v>123</v>
      </c>
      <c r="G899" s="115">
        <v>89</v>
      </c>
      <c r="H899" s="115">
        <v>42</v>
      </c>
      <c r="I899" s="115">
        <v>0</v>
      </c>
      <c r="J899" s="37">
        <f t="shared" si="132"/>
        <v>274</v>
      </c>
      <c r="L899" s="2">
        <f>SUM(D895:D899)</f>
        <v>514</v>
      </c>
      <c r="S899" s="37" t="s">
        <v>6023</v>
      </c>
      <c r="T899" s="37" t="s">
        <v>39</v>
      </c>
      <c r="U899" s="37" t="s">
        <v>40</v>
      </c>
      <c r="V899" s="37" t="s">
        <v>41</v>
      </c>
      <c r="W899" s="37" t="s">
        <v>42</v>
      </c>
      <c r="X899" s="37" t="s">
        <v>43</v>
      </c>
      <c r="Y899" s="37" t="s">
        <v>6024</v>
      </c>
      <c r="AL899" s="2" t="s">
        <v>6025</v>
      </c>
      <c r="AM899" s="30">
        <v>0</v>
      </c>
      <c r="AN899" s="30">
        <v>0</v>
      </c>
      <c r="AO899" s="30">
        <v>0</v>
      </c>
      <c r="AP899" s="30">
        <v>0</v>
      </c>
      <c r="AQ899" s="30">
        <v>2</v>
      </c>
      <c r="BR899" s="2"/>
      <c r="BV899" s="2"/>
    </row>
    <row r="900" spans="1:74">
      <c r="A900" s="204" t="s">
        <v>47</v>
      </c>
      <c r="B900" s="201" t="s">
        <v>46</v>
      </c>
      <c r="C900" s="202">
        <v>0</v>
      </c>
      <c r="D900" s="202">
        <v>0</v>
      </c>
      <c r="E900" s="203">
        <v>0</v>
      </c>
      <c r="F900" s="203">
        <v>0</v>
      </c>
      <c r="G900" s="203">
        <v>0</v>
      </c>
      <c r="H900" s="203">
        <v>0</v>
      </c>
      <c r="I900" s="203">
        <v>0</v>
      </c>
      <c r="J900" s="49">
        <f t="shared" si="132"/>
        <v>0</v>
      </c>
      <c r="K900" s="67"/>
      <c r="L900" s="67"/>
      <c r="S900" s="37" t="s">
        <v>6039</v>
      </c>
      <c r="T900" s="53">
        <f t="shared" ref="T900:X906" si="137">T882-T891</f>
        <v>0</v>
      </c>
      <c r="U900" s="53">
        <f t="shared" si="137"/>
        <v>1</v>
      </c>
      <c r="V900" s="53">
        <f t="shared" si="137"/>
        <v>0</v>
      </c>
      <c r="W900" s="53">
        <f t="shared" si="137"/>
        <v>0</v>
      </c>
      <c r="X900" s="53">
        <f t="shared" si="137"/>
        <v>0</v>
      </c>
      <c r="Y900" s="53">
        <f t="shared" ref="Y900:Y906" si="138">SUM(T900:W900)</f>
        <v>1</v>
      </c>
      <c r="BR900" s="2"/>
      <c r="BV900" s="2"/>
    </row>
    <row r="901" spans="1:74">
      <c r="A901" s="204" t="s">
        <v>47</v>
      </c>
      <c r="B901" s="201" t="s">
        <v>49</v>
      </c>
      <c r="C901" s="202">
        <v>2</v>
      </c>
      <c r="D901" s="202">
        <v>2</v>
      </c>
      <c r="E901" s="203">
        <v>0</v>
      </c>
      <c r="F901" s="203">
        <v>2</v>
      </c>
      <c r="G901" s="203">
        <v>0</v>
      </c>
      <c r="H901" s="203">
        <v>0</v>
      </c>
      <c r="I901" s="203">
        <v>0</v>
      </c>
      <c r="J901" s="49">
        <f t="shared" si="132"/>
        <v>2</v>
      </c>
      <c r="K901" s="67"/>
      <c r="L901" s="67"/>
      <c r="S901" s="37" t="s">
        <v>6040</v>
      </c>
      <c r="T901" s="53">
        <f t="shared" si="137"/>
        <v>0</v>
      </c>
      <c r="U901" s="53">
        <f t="shared" si="137"/>
        <v>1</v>
      </c>
      <c r="V901" s="53">
        <f t="shared" si="137"/>
        <v>0</v>
      </c>
      <c r="W901" s="53">
        <f t="shared" si="137"/>
        <v>0</v>
      </c>
      <c r="X901" s="53">
        <f t="shared" si="137"/>
        <v>0</v>
      </c>
      <c r="Y901" s="53">
        <f t="shared" si="138"/>
        <v>1</v>
      </c>
      <c r="BR901" s="2"/>
      <c r="BV901" s="2"/>
    </row>
    <row r="902" spans="1:74">
      <c r="A902" s="204" t="s">
        <v>47</v>
      </c>
      <c r="B902" s="201" t="s">
        <v>50</v>
      </c>
      <c r="C902" s="202">
        <v>0</v>
      </c>
      <c r="D902" s="202">
        <v>0</v>
      </c>
      <c r="E902" s="203">
        <v>0</v>
      </c>
      <c r="F902" s="203">
        <v>0</v>
      </c>
      <c r="G902" s="203">
        <v>0</v>
      </c>
      <c r="H902" s="203">
        <v>0</v>
      </c>
      <c r="I902" s="203">
        <v>0</v>
      </c>
      <c r="J902" s="49">
        <f t="shared" si="132"/>
        <v>0</v>
      </c>
      <c r="K902" s="67"/>
      <c r="L902" s="67"/>
      <c r="S902" s="37" t="s">
        <v>6041</v>
      </c>
      <c r="T902" s="53">
        <f t="shared" si="137"/>
        <v>0</v>
      </c>
      <c r="U902" s="53">
        <f t="shared" si="137"/>
        <v>2</v>
      </c>
      <c r="V902" s="53">
        <f t="shared" si="137"/>
        <v>0</v>
      </c>
      <c r="W902" s="53">
        <f t="shared" si="137"/>
        <v>0</v>
      </c>
      <c r="X902" s="53">
        <f t="shared" si="137"/>
        <v>0</v>
      </c>
      <c r="Y902" s="53">
        <f t="shared" si="138"/>
        <v>2</v>
      </c>
      <c r="BR902" s="2"/>
      <c r="BV902" s="2"/>
    </row>
    <row r="903" spans="1:74">
      <c r="A903" s="204" t="s">
        <v>47</v>
      </c>
      <c r="B903" s="201" t="s">
        <v>53</v>
      </c>
      <c r="C903" s="202">
        <v>0</v>
      </c>
      <c r="D903" s="202">
        <v>0</v>
      </c>
      <c r="E903" s="203">
        <v>0</v>
      </c>
      <c r="F903" s="203">
        <v>0</v>
      </c>
      <c r="G903" s="203">
        <v>0</v>
      </c>
      <c r="H903" s="203">
        <v>0</v>
      </c>
      <c r="I903" s="203">
        <v>0</v>
      </c>
      <c r="J903" s="49">
        <f t="shared" si="132"/>
        <v>0</v>
      </c>
      <c r="K903" s="67"/>
      <c r="L903" s="67"/>
      <c r="S903" s="37" t="s">
        <v>6042</v>
      </c>
      <c r="T903" s="53">
        <f t="shared" si="137"/>
        <v>1</v>
      </c>
      <c r="U903" s="53">
        <f t="shared" si="137"/>
        <v>6</v>
      </c>
      <c r="V903" s="53">
        <f t="shared" si="137"/>
        <v>2</v>
      </c>
      <c r="W903" s="53">
        <f t="shared" si="137"/>
        <v>14</v>
      </c>
      <c r="X903" s="53">
        <f t="shared" si="137"/>
        <v>0</v>
      </c>
      <c r="Y903" s="53">
        <f t="shared" si="138"/>
        <v>23</v>
      </c>
      <c r="BR903" s="2"/>
      <c r="BV903" s="2"/>
    </row>
    <row r="904" spans="1:74">
      <c r="A904" s="204" t="s">
        <v>47</v>
      </c>
      <c r="B904" s="201" t="s">
        <v>38</v>
      </c>
      <c r="C904" s="202">
        <v>0</v>
      </c>
      <c r="D904" s="202">
        <v>0</v>
      </c>
      <c r="E904" s="203">
        <v>0</v>
      </c>
      <c r="F904" s="203">
        <v>0</v>
      </c>
      <c r="G904" s="203">
        <v>0</v>
      </c>
      <c r="H904" s="203">
        <v>0</v>
      </c>
      <c r="I904" s="203">
        <v>0</v>
      </c>
      <c r="J904" s="49">
        <f t="shared" si="132"/>
        <v>0</v>
      </c>
      <c r="K904" s="67"/>
      <c r="L904" s="67">
        <f>SUM(J900:J904)</f>
        <v>2</v>
      </c>
      <c r="S904" s="37" t="s">
        <v>5973</v>
      </c>
      <c r="T904" s="49">
        <f t="shared" si="137"/>
        <v>9</v>
      </c>
      <c r="U904" s="49">
        <f t="shared" si="137"/>
        <v>50</v>
      </c>
      <c r="V904" s="49">
        <f t="shared" si="137"/>
        <v>45</v>
      </c>
      <c r="W904" s="49">
        <f t="shared" si="137"/>
        <v>52</v>
      </c>
      <c r="X904" s="53">
        <f t="shared" si="137"/>
        <v>579</v>
      </c>
      <c r="Y904" s="53">
        <f t="shared" si="138"/>
        <v>156</v>
      </c>
      <c r="BR904" s="2"/>
      <c r="BV904" s="2"/>
    </row>
    <row r="905" spans="1:74">
      <c r="A905" s="199" t="s">
        <v>6026</v>
      </c>
      <c r="B905" s="115"/>
      <c r="C905" s="115">
        <f t="shared" ref="C905:I905" si="139">SUM(C881:C904)</f>
        <v>1509</v>
      </c>
      <c r="D905" s="115">
        <f t="shared" si="139"/>
        <v>1299</v>
      </c>
      <c r="E905" s="115">
        <f t="shared" si="139"/>
        <v>40</v>
      </c>
      <c r="F905" s="115">
        <f t="shared" si="139"/>
        <v>275</v>
      </c>
      <c r="G905" s="115">
        <f t="shared" si="139"/>
        <v>189</v>
      </c>
      <c r="H905" s="115">
        <f t="shared" si="139"/>
        <v>216</v>
      </c>
      <c r="I905" s="115">
        <f t="shared" si="139"/>
        <v>579</v>
      </c>
      <c r="J905" s="37">
        <f t="shared" si="132"/>
        <v>1299</v>
      </c>
      <c r="L905" s="2">
        <f>SUM(L881:L904)</f>
        <v>1299</v>
      </c>
      <c r="S905" s="37" t="s">
        <v>5976</v>
      </c>
      <c r="T905" s="49">
        <f t="shared" si="137"/>
        <v>20</v>
      </c>
      <c r="U905" s="49">
        <f t="shared" si="137"/>
        <v>157</v>
      </c>
      <c r="V905" s="49">
        <f t="shared" si="137"/>
        <v>102</v>
      </c>
      <c r="W905" s="49">
        <f t="shared" si="137"/>
        <v>76</v>
      </c>
      <c r="X905" s="53">
        <f t="shared" si="137"/>
        <v>0</v>
      </c>
      <c r="Y905" s="53">
        <f t="shared" si="138"/>
        <v>355</v>
      </c>
      <c r="BR905" s="2"/>
      <c r="BV905" s="2"/>
    </row>
    <row r="906" spans="1:74">
      <c r="S906" s="37" t="s">
        <v>5977</v>
      </c>
      <c r="T906" s="53">
        <f t="shared" si="137"/>
        <v>0</v>
      </c>
      <c r="U906" s="53">
        <f t="shared" si="137"/>
        <v>2</v>
      </c>
      <c r="V906" s="53">
        <f t="shared" si="137"/>
        <v>0</v>
      </c>
      <c r="W906" s="53">
        <f t="shared" si="137"/>
        <v>0</v>
      </c>
      <c r="X906" s="53">
        <f t="shared" si="137"/>
        <v>0</v>
      </c>
      <c r="Y906" s="53">
        <f t="shared" si="138"/>
        <v>2</v>
      </c>
      <c r="BR906" s="2"/>
      <c r="BV906" s="2"/>
    </row>
    <row r="911" spans="1:74" s="1" customFormat="1" ht="43.5" customHeight="1">
      <c r="A911" s="139" t="s">
        <v>5981</v>
      </c>
      <c r="B911" s="139" t="s">
        <v>26</v>
      </c>
      <c r="C911" s="139" t="s">
        <v>5960</v>
      </c>
      <c r="D911" s="139" t="s">
        <v>5961</v>
      </c>
      <c r="E911" s="139" t="s">
        <v>5962</v>
      </c>
      <c r="F911" s="139" t="s">
        <v>5963</v>
      </c>
      <c r="G911" s="139" t="s">
        <v>5964</v>
      </c>
      <c r="H911" s="139" t="s">
        <v>5965</v>
      </c>
      <c r="I911" s="139" t="s">
        <v>5966</v>
      </c>
      <c r="J911" s="157" t="s">
        <v>6026</v>
      </c>
      <c r="L911" s="1" t="s">
        <v>6092</v>
      </c>
      <c r="S911" s="1" t="s">
        <v>5981</v>
      </c>
      <c r="AL911" s="2" t="s">
        <v>6090</v>
      </c>
      <c r="AM911" s="30"/>
      <c r="AN911" s="30"/>
      <c r="AO911" s="30"/>
      <c r="AP911" s="30"/>
      <c r="BR911" s="205"/>
      <c r="BV911" s="205"/>
    </row>
    <row r="912" spans="1:74">
      <c r="A912" s="199" t="s">
        <v>6046</v>
      </c>
      <c r="B912" s="199" t="s">
        <v>49</v>
      </c>
      <c r="C912" s="115">
        <v>1</v>
      </c>
      <c r="D912" s="200">
        <v>1</v>
      </c>
      <c r="E912" s="115">
        <v>0</v>
      </c>
      <c r="F912" s="115">
        <v>1</v>
      </c>
      <c r="G912" s="115">
        <v>0</v>
      </c>
      <c r="H912" s="115">
        <v>0</v>
      </c>
      <c r="I912" s="115">
        <v>0</v>
      </c>
      <c r="J912" s="37">
        <f t="shared" ref="J912:J931" si="140">SUM(E912:I912)</f>
        <v>1</v>
      </c>
      <c r="L912" s="2">
        <v>1</v>
      </c>
      <c r="S912" s="2" t="s">
        <v>5971</v>
      </c>
      <c r="T912" s="2" t="s">
        <v>39</v>
      </c>
      <c r="U912" s="2" t="s">
        <v>40</v>
      </c>
      <c r="V912" s="2" t="s">
        <v>41</v>
      </c>
      <c r="W912" s="2" t="s">
        <v>42</v>
      </c>
      <c r="X912" s="2" t="s">
        <v>43</v>
      </c>
      <c r="Y912" s="2" t="s">
        <v>44</v>
      </c>
      <c r="AL912" s="2" t="s">
        <v>5972</v>
      </c>
      <c r="AM912" s="30"/>
      <c r="AN912" s="30"/>
      <c r="AO912" s="30"/>
      <c r="AP912" s="30"/>
    </row>
    <row r="913" spans="1:74">
      <c r="A913" s="199" t="s">
        <v>55</v>
      </c>
      <c r="B913" s="199" t="s">
        <v>49</v>
      </c>
      <c r="C913" s="115">
        <v>1</v>
      </c>
      <c r="D913" s="200">
        <v>1</v>
      </c>
      <c r="E913" s="115">
        <v>0</v>
      </c>
      <c r="F913" s="115">
        <v>1</v>
      </c>
      <c r="G913" s="115">
        <v>0</v>
      </c>
      <c r="H913" s="115">
        <v>0</v>
      </c>
      <c r="I913" s="115">
        <v>0</v>
      </c>
      <c r="J913" s="37">
        <f t="shared" si="140"/>
        <v>1</v>
      </c>
      <c r="L913" s="2">
        <v>1</v>
      </c>
      <c r="S913" s="2" t="s">
        <v>6039</v>
      </c>
      <c r="T913" s="2">
        <v>0</v>
      </c>
      <c r="U913" s="2">
        <v>1</v>
      </c>
      <c r="V913" s="2">
        <v>0</v>
      </c>
      <c r="W913" s="2">
        <v>0</v>
      </c>
      <c r="X913" s="2">
        <v>0</v>
      </c>
      <c r="Y913" s="2">
        <f t="shared" ref="Y913:Y918" si="141">SUM(T913:X913)</f>
        <v>1</v>
      </c>
      <c r="Z913" s="2">
        <v>1</v>
      </c>
      <c r="AL913" s="2" t="s">
        <v>5974</v>
      </c>
      <c r="AM913" s="30"/>
      <c r="AN913" s="30"/>
      <c r="AO913" s="30"/>
      <c r="AP913" s="30"/>
    </row>
    <row r="914" spans="1:74">
      <c r="A914" s="201" t="s">
        <v>6047</v>
      </c>
      <c r="B914" s="201" t="s">
        <v>49</v>
      </c>
      <c r="C914" s="203">
        <v>1</v>
      </c>
      <c r="D914" s="202">
        <v>1</v>
      </c>
      <c r="E914" s="203">
        <v>0</v>
      </c>
      <c r="F914" s="203">
        <v>1</v>
      </c>
      <c r="G914" s="203">
        <v>0</v>
      </c>
      <c r="H914" s="203">
        <v>0</v>
      </c>
      <c r="I914" s="203">
        <v>0</v>
      </c>
      <c r="J914" s="49">
        <f t="shared" si="140"/>
        <v>1</v>
      </c>
      <c r="K914" s="67"/>
      <c r="L914" s="67"/>
      <c r="S914" s="2" t="s">
        <v>6040</v>
      </c>
      <c r="T914" s="2">
        <v>0</v>
      </c>
      <c r="U914" s="2">
        <v>1</v>
      </c>
      <c r="V914" s="2">
        <v>0</v>
      </c>
      <c r="W914" s="2">
        <v>0</v>
      </c>
      <c r="X914" s="2">
        <v>0</v>
      </c>
      <c r="Y914" s="2">
        <f t="shared" si="141"/>
        <v>1</v>
      </c>
      <c r="Z914" s="2">
        <v>1</v>
      </c>
      <c r="AM914" s="30"/>
      <c r="AN914" s="30"/>
      <c r="AO914" s="30"/>
      <c r="AP914" s="30"/>
    </row>
    <row r="915" spans="1:74">
      <c r="A915" s="201" t="s">
        <v>6047</v>
      </c>
      <c r="B915" s="201" t="s">
        <v>38</v>
      </c>
      <c r="C915" s="203">
        <v>2</v>
      </c>
      <c r="D915" s="202">
        <v>2</v>
      </c>
      <c r="E915" s="203">
        <v>0</v>
      </c>
      <c r="F915" s="203">
        <v>2</v>
      </c>
      <c r="G915" s="203">
        <v>0</v>
      </c>
      <c r="H915" s="203">
        <v>0</v>
      </c>
      <c r="I915" s="203">
        <v>0</v>
      </c>
      <c r="J915" s="49">
        <f t="shared" si="140"/>
        <v>2</v>
      </c>
      <c r="K915" s="67"/>
      <c r="L915" s="67">
        <f>SUM(D914:D915)</f>
        <v>3</v>
      </c>
      <c r="S915" s="2" t="s">
        <v>6041</v>
      </c>
      <c r="T915" s="2">
        <v>0</v>
      </c>
      <c r="U915" s="2">
        <v>3</v>
      </c>
      <c r="V915" s="2">
        <v>0</v>
      </c>
      <c r="W915" s="2">
        <v>0</v>
      </c>
      <c r="X915" s="2">
        <v>0</v>
      </c>
      <c r="Y915" s="2">
        <f t="shared" si="141"/>
        <v>3</v>
      </c>
      <c r="Z915" s="2">
        <v>3</v>
      </c>
      <c r="AL915" s="2" t="s">
        <v>48</v>
      </c>
      <c r="AM915" s="2" t="s">
        <v>5978</v>
      </c>
      <c r="AN915" s="2" t="s">
        <v>5979</v>
      </c>
      <c r="AO915" s="2" t="s">
        <v>5980</v>
      </c>
      <c r="AP915" s="2" t="s">
        <v>5981</v>
      </c>
    </row>
    <row r="916" spans="1:74">
      <c r="A916" s="199" t="s">
        <v>54</v>
      </c>
      <c r="B916" s="199" t="s">
        <v>46</v>
      </c>
      <c r="C916" s="115">
        <v>2</v>
      </c>
      <c r="D916" s="200">
        <v>2</v>
      </c>
      <c r="E916" s="115">
        <v>0</v>
      </c>
      <c r="F916" s="115">
        <v>2</v>
      </c>
      <c r="G916" s="115">
        <v>0</v>
      </c>
      <c r="H916" s="115">
        <v>0</v>
      </c>
      <c r="I916" s="115">
        <v>0</v>
      </c>
      <c r="J916" s="37">
        <f t="shared" si="140"/>
        <v>2</v>
      </c>
      <c r="S916" s="2" t="s">
        <v>6042</v>
      </c>
      <c r="T916" s="2">
        <v>4</v>
      </c>
      <c r="U916" s="2">
        <f>SUM(F916:F920)</f>
        <v>18</v>
      </c>
      <c r="V916" s="2">
        <v>2</v>
      </c>
      <c r="W916" s="2">
        <v>6</v>
      </c>
      <c r="X916" s="2">
        <v>0</v>
      </c>
      <c r="Y916" s="2">
        <f t="shared" si="141"/>
        <v>30</v>
      </c>
      <c r="Z916" s="2">
        <v>30</v>
      </c>
      <c r="AL916" s="2" t="s">
        <v>6006</v>
      </c>
      <c r="AM916" s="30">
        <v>0</v>
      </c>
      <c r="AN916" s="30">
        <v>0</v>
      </c>
      <c r="AO916" s="30">
        <v>0</v>
      </c>
      <c r="AP916" s="30">
        <v>0</v>
      </c>
    </row>
    <row r="917" spans="1:74">
      <c r="A917" s="199" t="s">
        <v>54</v>
      </c>
      <c r="B917" s="199" t="s">
        <v>49</v>
      </c>
      <c r="C917" s="115">
        <v>1</v>
      </c>
      <c r="D917" s="200">
        <v>1</v>
      </c>
      <c r="E917" s="115">
        <v>0</v>
      </c>
      <c r="F917" s="115">
        <v>1</v>
      </c>
      <c r="G917" s="115">
        <v>0</v>
      </c>
      <c r="H917" s="115">
        <v>0</v>
      </c>
      <c r="I917" s="115">
        <v>0</v>
      </c>
      <c r="J917" s="37">
        <f t="shared" si="140"/>
        <v>1</v>
      </c>
      <c r="S917" s="2" t="s">
        <v>5973</v>
      </c>
      <c r="T917" s="2">
        <v>17</v>
      </c>
      <c r="U917" s="2">
        <f>SUM(F921:F925)</f>
        <v>85</v>
      </c>
      <c r="V917" s="2">
        <f>SUM(G921:G925)</f>
        <v>48</v>
      </c>
      <c r="W917" s="2">
        <f>SUM(H921:H925)</f>
        <v>126</v>
      </c>
      <c r="X917" s="2">
        <f>SUM(I921:I925)</f>
        <v>535</v>
      </c>
      <c r="Y917" s="2">
        <f t="shared" si="141"/>
        <v>811</v>
      </c>
      <c r="Z917" s="2">
        <v>811</v>
      </c>
      <c r="AL917" s="2" t="s">
        <v>6008</v>
      </c>
      <c r="AM917" s="30">
        <v>0</v>
      </c>
      <c r="AN917" s="30">
        <v>0</v>
      </c>
      <c r="AO917" s="30">
        <v>0</v>
      </c>
      <c r="AP917" s="30">
        <v>0</v>
      </c>
    </row>
    <row r="918" spans="1:74">
      <c r="A918" s="199" t="s">
        <v>54</v>
      </c>
      <c r="B918" s="199" t="s">
        <v>50</v>
      </c>
      <c r="C918" s="115">
        <v>2</v>
      </c>
      <c r="D918" s="200">
        <v>1</v>
      </c>
      <c r="E918" s="115">
        <v>0</v>
      </c>
      <c r="F918" s="115">
        <v>1</v>
      </c>
      <c r="G918" s="115">
        <v>0</v>
      </c>
      <c r="H918" s="115">
        <v>0</v>
      </c>
      <c r="I918" s="115">
        <v>0</v>
      </c>
      <c r="J918" s="37">
        <f t="shared" si="140"/>
        <v>1</v>
      </c>
      <c r="S918" s="2" t="s">
        <v>5976</v>
      </c>
      <c r="T918" s="2">
        <f>SUM(E926:E930)</f>
        <v>33</v>
      </c>
      <c r="U918" s="2">
        <f>SUM(F926:F930)</f>
        <v>177</v>
      </c>
      <c r="V918" s="2">
        <f>SUM(G926:G930)</f>
        <v>84</v>
      </c>
      <c r="W918" s="2">
        <f>SUM(H926:H930)</f>
        <v>182</v>
      </c>
      <c r="X918" s="2">
        <f>SUM(I926:I930)</f>
        <v>0</v>
      </c>
      <c r="Y918" s="2">
        <f t="shared" si="141"/>
        <v>476</v>
      </c>
      <c r="Z918" s="2">
        <v>476</v>
      </c>
      <c r="AL918" s="2" t="s">
        <v>6010</v>
      </c>
      <c r="AM918" s="30">
        <v>0</v>
      </c>
      <c r="AN918" s="30">
        <v>0</v>
      </c>
      <c r="AO918" s="30">
        <v>0</v>
      </c>
      <c r="AP918" s="30">
        <v>0</v>
      </c>
    </row>
    <row r="919" spans="1:74">
      <c r="A919" s="199" t="s">
        <v>54</v>
      </c>
      <c r="B919" s="199" t="s">
        <v>53</v>
      </c>
      <c r="C919" s="115">
        <v>1</v>
      </c>
      <c r="D919" s="200">
        <v>1</v>
      </c>
      <c r="E919" s="115">
        <v>0</v>
      </c>
      <c r="F919" s="115">
        <v>1</v>
      </c>
      <c r="G919" s="115">
        <v>0</v>
      </c>
      <c r="H919" s="115">
        <v>0</v>
      </c>
      <c r="I919" s="115">
        <v>0</v>
      </c>
      <c r="J919" s="37">
        <f t="shared" si="140"/>
        <v>1</v>
      </c>
      <c r="T919" s="2">
        <f t="shared" ref="T919:Y919" si="142">SUM(T913:T918)</f>
        <v>54</v>
      </c>
      <c r="U919" s="2">
        <f t="shared" si="142"/>
        <v>285</v>
      </c>
      <c r="V919" s="2">
        <f t="shared" si="142"/>
        <v>134</v>
      </c>
      <c r="W919" s="2">
        <f t="shared" si="142"/>
        <v>314</v>
      </c>
      <c r="X919" s="2">
        <f t="shared" si="142"/>
        <v>535</v>
      </c>
      <c r="Y919" s="2">
        <f t="shared" si="142"/>
        <v>1322</v>
      </c>
      <c r="AL919" s="2" t="s">
        <v>6011</v>
      </c>
      <c r="AM919" s="30">
        <v>0</v>
      </c>
      <c r="AN919" s="30">
        <v>0</v>
      </c>
      <c r="AO919" s="30">
        <v>0</v>
      </c>
      <c r="AP919" s="30">
        <v>0</v>
      </c>
    </row>
    <row r="920" spans="1:74">
      <c r="A920" s="199" t="s">
        <v>54</v>
      </c>
      <c r="B920" s="199" t="s">
        <v>38</v>
      </c>
      <c r="C920" s="115">
        <v>26</v>
      </c>
      <c r="D920" s="200">
        <v>25</v>
      </c>
      <c r="E920" s="115">
        <v>4</v>
      </c>
      <c r="F920" s="115">
        <v>13</v>
      </c>
      <c r="G920" s="115">
        <v>2</v>
      </c>
      <c r="H920" s="115">
        <v>6</v>
      </c>
      <c r="I920" s="115">
        <v>0</v>
      </c>
      <c r="J920" s="37">
        <f t="shared" si="140"/>
        <v>25</v>
      </c>
      <c r="L920" s="2">
        <f>SUM(D916:D920)</f>
        <v>30</v>
      </c>
      <c r="AL920" s="2" t="s">
        <v>6086</v>
      </c>
      <c r="AM920" s="30">
        <v>0</v>
      </c>
      <c r="AN920" s="30">
        <v>0</v>
      </c>
      <c r="AO920" s="30">
        <v>0</v>
      </c>
      <c r="AP920" s="30">
        <v>0</v>
      </c>
    </row>
    <row r="921" spans="1:74">
      <c r="A921" s="201" t="s">
        <v>37</v>
      </c>
      <c r="B921" s="201" t="s">
        <v>46</v>
      </c>
      <c r="C921" s="203">
        <v>30</v>
      </c>
      <c r="D921" s="202">
        <v>27</v>
      </c>
      <c r="E921" s="203">
        <v>3</v>
      </c>
      <c r="F921" s="203">
        <v>17</v>
      </c>
      <c r="G921" s="203">
        <v>2</v>
      </c>
      <c r="H921" s="203">
        <v>5</v>
      </c>
      <c r="I921" s="203">
        <v>0</v>
      </c>
      <c r="J921" s="49">
        <f t="shared" si="140"/>
        <v>27</v>
      </c>
      <c r="K921" s="67"/>
      <c r="L921" s="67"/>
    </row>
    <row r="922" spans="1:74">
      <c r="A922" s="201" t="s">
        <v>37</v>
      </c>
      <c r="B922" s="201" t="s">
        <v>49</v>
      </c>
      <c r="C922" s="203">
        <v>58</v>
      </c>
      <c r="D922" s="202">
        <v>57</v>
      </c>
      <c r="E922" s="203">
        <v>0</v>
      </c>
      <c r="F922" s="203">
        <v>1</v>
      </c>
      <c r="G922" s="203">
        <v>1</v>
      </c>
      <c r="H922" s="203">
        <v>0</v>
      </c>
      <c r="I922" s="203">
        <v>55</v>
      </c>
      <c r="J922" s="49">
        <f t="shared" si="140"/>
        <v>57</v>
      </c>
      <c r="K922" s="67"/>
      <c r="L922" s="67"/>
      <c r="S922" s="2" t="s">
        <v>5981</v>
      </c>
      <c r="AL922" s="2" t="s">
        <v>48</v>
      </c>
      <c r="AM922" s="2" t="s">
        <v>6021</v>
      </c>
      <c r="AN922" s="2" t="s">
        <v>5979</v>
      </c>
      <c r="AO922" s="2" t="s">
        <v>5980</v>
      </c>
      <c r="AP922" s="2" t="s">
        <v>5981</v>
      </c>
    </row>
    <row r="923" spans="1:74">
      <c r="A923" s="201" t="s">
        <v>37</v>
      </c>
      <c r="B923" s="201" t="s">
        <v>50</v>
      </c>
      <c r="C923" s="203">
        <v>4</v>
      </c>
      <c r="D923" s="202">
        <v>2</v>
      </c>
      <c r="E923" s="203">
        <v>0</v>
      </c>
      <c r="F923" s="203">
        <v>2</v>
      </c>
      <c r="G923" s="203">
        <v>0</v>
      </c>
      <c r="H923" s="203">
        <v>0</v>
      </c>
      <c r="I923" s="203">
        <v>0</v>
      </c>
      <c r="J923" s="49">
        <f t="shared" si="140"/>
        <v>2</v>
      </c>
      <c r="K923" s="67"/>
      <c r="L923" s="67"/>
      <c r="S923" s="2" t="s">
        <v>6014</v>
      </c>
      <c r="T923" s="2" t="s">
        <v>39</v>
      </c>
      <c r="U923" s="2" t="s">
        <v>40</v>
      </c>
      <c r="V923" s="2" t="s">
        <v>41</v>
      </c>
      <c r="W923" s="2" t="s">
        <v>42</v>
      </c>
      <c r="X923" s="2" t="s">
        <v>43</v>
      </c>
      <c r="Y923" s="2" t="s">
        <v>44</v>
      </c>
      <c r="AL923" s="2" t="s">
        <v>6015</v>
      </c>
      <c r="AM923" s="30">
        <v>3</v>
      </c>
      <c r="AN923" s="30">
        <v>0</v>
      </c>
      <c r="AO923" s="30">
        <v>1</v>
      </c>
      <c r="AP923" s="30">
        <v>1</v>
      </c>
    </row>
    <row r="924" spans="1:74">
      <c r="A924" s="201" t="s">
        <v>37</v>
      </c>
      <c r="B924" s="201" t="s">
        <v>53</v>
      </c>
      <c r="C924" s="203">
        <v>1</v>
      </c>
      <c r="D924" s="202">
        <v>1</v>
      </c>
      <c r="E924" s="203">
        <v>0</v>
      </c>
      <c r="F924" s="203">
        <v>1</v>
      </c>
      <c r="G924" s="203">
        <v>0</v>
      </c>
      <c r="H924" s="203">
        <v>0</v>
      </c>
      <c r="I924" s="203">
        <v>0</v>
      </c>
      <c r="J924" s="49">
        <f t="shared" si="140"/>
        <v>1</v>
      </c>
      <c r="K924" s="67"/>
      <c r="L924" s="67"/>
      <c r="S924" s="2" t="s">
        <v>6039</v>
      </c>
      <c r="T924" s="2">
        <v>0</v>
      </c>
      <c r="U924" s="2">
        <v>0</v>
      </c>
      <c r="V924" s="2">
        <v>0</v>
      </c>
      <c r="W924" s="2">
        <v>0</v>
      </c>
      <c r="X924" s="2">
        <v>0</v>
      </c>
      <c r="Y924" s="2">
        <f t="shared" ref="Y924:Y929" si="143">SUM(T924:X924)</f>
        <v>0</v>
      </c>
      <c r="Z924" s="2">
        <v>0</v>
      </c>
      <c r="AL924" s="2" t="s">
        <v>6016</v>
      </c>
      <c r="AM924" s="30">
        <v>3</v>
      </c>
      <c r="AN924" s="30">
        <v>3</v>
      </c>
      <c r="AO924" s="30">
        <v>1</v>
      </c>
      <c r="AP924" s="30">
        <v>1</v>
      </c>
      <c r="BR924" s="2"/>
      <c r="BV924" s="2"/>
    </row>
    <row r="925" spans="1:74">
      <c r="A925" s="201" t="s">
        <v>37</v>
      </c>
      <c r="B925" s="201" t="s">
        <v>38</v>
      </c>
      <c r="C925" s="203">
        <v>727</v>
      </c>
      <c r="D925" s="202">
        <v>724</v>
      </c>
      <c r="E925" s="203">
        <v>14</v>
      </c>
      <c r="F925" s="203">
        <v>64</v>
      </c>
      <c r="G925" s="203">
        <v>45</v>
      </c>
      <c r="H925" s="203">
        <v>121</v>
      </c>
      <c r="I925" s="203">
        <v>480</v>
      </c>
      <c r="J925" s="49">
        <f t="shared" si="140"/>
        <v>724</v>
      </c>
      <c r="K925" s="67"/>
      <c r="L925" s="67">
        <f>SUM(D921:D925)</f>
        <v>811</v>
      </c>
      <c r="S925" s="2" t="s">
        <v>6040</v>
      </c>
      <c r="T925" s="2">
        <v>0</v>
      </c>
      <c r="U925" s="2">
        <v>0</v>
      </c>
      <c r="V925" s="2">
        <v>0</v>
      </c>
      <c r="W925" s="2">
        <v>0</v>
      </c>
      <c r="X925" s="2">
        <v>0</v>
      </c>
      <c r="Y925" s="2">
        <f t="shared" si="143"/>
        <v>0</v>
      </c>
      <c r="Z925" s="2">
        <v>0</v>
      </c>
      <c r="AL925" s="2" t="s">
        <v>6017</v>
      </c>
      <c r="AM925" s="30">
        <v>10</v>
      </c>
      <c r="AN925" s="30">
        <v>3</v>
      </c>
      <c r="AO925" s="30">
        <v>5</v>
      </c>
      <c r="AP925" s="30">
        <v>3</v>
      </c>
      <c r="BR925" s="2"/>
      <c r="BV925" s="2"/>
    </row>
    <row r="926" spans="1:74">
      <c r="A926" s="199" t="s">
        <v>45</v>
      </c>
      <c r="B926" s="199" t="s">
        <v>46</v>
      </c>
      <c r="C926" s="115">
        <v>213</v>
      </c>
      <c r="D926" s="200">
        <v>203</v>
      </c>
      <c r="E926" s="115">
        <v>5</v>
      </c>
      <c r="F926" s="115">
        <v>70</v>
      </c>
      <c r="G926" s="115">
        <v>31</v>
      </c>
      <c r="H926" s="115">
        <v>97</v>
      </c>
      <c r="I926" s="115">
        <v>0</v>
      </c>
      <c r="J926" s="53">
        <f t="shared" si="140"/>
        <v>203</v>
      </c>
      <c r="S926" s="2" t="s">
        <v>6041</v>
      </c>
      <c r="T926" s="2">
        <v>0</v>
      </c>
      <c r="U926" s="2">
        <v>0</v>
      </c>
      <c r="V926" s="2">
        <v>0</v>
      </c>
      <c r="W926" s="2">
        <v>0</v>
      </c>
      <c r="X926" s="2">
        <v>0</v>
      </c>
      <c r="Y926" s="2">
        <f t="shared" si="143"/>
        <v>0</v>
      </c>
      <c r="Z926" s="2">
        <v>0</v>
      </c>
      <c r="AL926" s="2" t="s">
        <v>6018</v>
      </c>
      <c r="AM926" s="30">
        <v>51</v>
      </c>
      <c r="AN926" s="30">
        <v>46</v>
      </c>
      <c r="AO926" s="30">
        <v>37</v>
      </c>
      <c r="AP926" s="30">
        <v>28</v>
      </c>
      <c r="BR926" s="2"/>
      <c r="BV926" s="2"/>
    </row>
    <row r="927" spans="1:74">
      <c r="A927" s="199" t="s">
        <v>45</v>
      </c>
      <c r="B927" s="199" t="s">
        <v>49</v>
      </c>
      <c r="C927" s="115">
        <v>176</v>
      </c>
      <c r="D927" s="200">
        <v>175</v>
      </c>
      <c r="E927" s="115">
        <v>18</v>
      </c>
      <c r="F927" s="115">
        <v>46</v>
      </c>
      <c r="G927" s="115">
        <v>44</v>
      </c>
      <c r="H927" s="115">
        <v>67</v>
      </c>
      <c r="I927" s="115">
        <v>0</v>
      </c>
      <c r="J927" s="53">
        <f t="shared" si="140"/>
        <v>175</v>
      </c>
      <c r="S927" s="2" t="s">
        <v>6042</v>
      </c>
      <c r="T927" s="2">
        <v>0</v>
      </c>
      <c r="U927" s="2">
        <v>2</v>
      </c>
      <c r="V927" s="2">
        <v>0</v>
      </c>
      <c r="W927" s="2">
        <v>0</v>
      </c>
      <c r="X927" s="2">
        <v>0</v>
      </c>
      <c r="Y927" s="2">
        <f t="shared" si="143"/>
        <v>2</v>
      </c>
      <c r="Z927" s="2">
        <v>2</v>
      </c>
      <c r="AL927" s="2" t="s">
        <v>6019</v>
      </c>
      <c r="AM927" s="30">
        <v>713</v>
      </c>
      <c r="AN927" s="30">
        <v>352</v>
      </c>
      <c r="AO927" s="30">
        <v>266</v>
      </c>
      <c r="AP927" s="30">
        <v>249</v>
      </c>
      <c r="BR927" s="2"/>
      <c r="BV927" s="2"/>
    </row>
    <row r="928" spans="1:74">
      <c r="A928" s="199" t="s">
        <v>45</v>
      </c>
      <c r="B928" s="199" t="s">
        <v>50</v>
      </c>
      <c r="C928" s="115">
        <v>11</v>
      </c>
      <c r="D928" s="200">
        <v>10</v>
      </c>
      <c r="E928" s="115">
        <v>1</v>
      </c>
      <c r="F928" s="115">
        <v>9</v>
      </c>
      <c r="G928" s="115">
        <v>0</v>
      </c>
      <c r="H928" s="115">
        <v>0</v>
      </c>
      <c r="I928" s="115">
        <v>0</v>
      </c>
      <c r="J928" s="37">
        <f t="shared" si="140"/>
        <v>10</v>
      </c>
      <c r="S928" s="2" t="s">
        <v>5973</v>
      </c>
      <c r="T928" s="2">
        <v>3</v>
      </c>
      <c r="U928" s="2">
        <v>17</v>
      </c>
      <c r="V928" s="2">
        <v>2</v>
      </c>
      <c r="W928" s="2">
        <v>5</v>
      </c>
      <c r="X928" s="2">
        <f>SUM(I932:I936)</f>
        <v>0</v>
      </c>
      <c r="Y928" s="2">
        <f t="shared" si="143"/>
        <v>27</v>
      </c>
      <c r="Z928" s="2">
        <v>27</v>
      </c>
      <c r="AL928" s="2" t="s">
        <v>6012</v>
      </c>
      <c r="AM928" s="30">
        <v>364</v>
      </c>
      <c r="AN928" s="30">
        <v>349</v>
      </c>
      <c r="AO928" s="30">
        <v>510</v>
      </c>
      <c r="AP928" s="30">
        <v>535</v>
      </c>
      <c r="BR928" s="2"/>
      <c r="BV928" s="2"/>
    </row>
    <row r="929" spans="1:74">
      <c r="A929" s="199" t="s">
        <v>45</v>
      </c>
      <c r="B929" s="199" t="s">
        <v>53</v>
      </c>
      <c r="C929" s="115">
        <v>5</v>
      </c>
      <c r="D929" s="200">
        <v>5</v>
      </c>
      <c r="E929" s="115">
        <v>3</v>
      </c>
      <c r="F929" s="115">
        <v>2</v>
      </c>
      <c r="G929" s="115">
        <v>0</v>
      </c>
      <c r="H929" s="115">
        <v>0</v>
      </c>
      <c r="I929" s="115">
        <v>0</v>
      </c>
      <c r="J929" s="37">
        <f t="shared" si="140"/>
        <v>5</v>
      </c>
      <c r="S929" s="2" t="s">
        <v>5976</v>
      </c>
      <c r="T929" s="2">
        <v>5</v>
      </c>
      <c r="U929" s="2">
        <v>70</v>
      </c>
      <c r="V929" s="2">
        <v>31</v>
      </c>
      <c r="W929" s="2">
        <v>97</v>
      </c>
      <c r="X929" s="2">
        <f>SUM(I937:I941)</f>
        <v>0</v>
      </c>
      <c r="Y929" s="2">
        <f t="shared" si="143"/>
        <v>203</v>
      </c>
      <c r="Z929" s="2">
        <v>203</v>
      </c>
      <c r="AL929" s="2" t="s">
        <v>6020</v>
      </c>
      <c r="AM929" s="30">
        <v>1</v>
      </c>
      <c r="AN929" s="30">
        <v>28</v>
      </c>
      <c r="AO929" s="30">
        <v>72</v>
      </c>
      <c r="AP929" s="30">
        <v>273</v>
      </c>
      <c r="BR929" s="2"/>
      <c r="BV929" s="2"/>
    </row>
    <row r="930" spans="1:74">
      <c r="A930" s="199" t="s">
        <v>45</v>
      </c>
      <c r="B930" s="199" t="s">
        <v>38</v>
      </c>
      <c r="C930" s="115">
        <v>83</v>
      </c>
      <c r="D930" s="200">
        <v>83</v>
      </c>
      <c r="E930" s="115">
        <v>6</v>
      </c>
      <c r="F930" s="115">
        <v>50</v>
      </c>
      <c r="G930" s="115">
        <v>9</v>
      </c>
      <c r="H930" s="115">
        <v>18</v>
      </c>
      <c r="I930" s="115">
        <v>0</v>
      </c>
      <c r="J930" s="37">
        <f t="shared" si="140"/>
        <v>83</v>
      </c>
      <c r="L930" s="2">
        <f>SUM(D926:D930)</f>
        <v>476</v>
      </c>
      <c r="T930" s="2">
        <f t="shared" ref="T930:Y930" si="144">SUM(T924:T929)</f>
        <v>8</v>
      </c>
      <c r="U930" s="2">
        <f t="shared" si="144"/>
        <v>89</v>
      </c>
      <c r="V930" s="2">
        <f t="shared" si="144"/>
        <v>33</v>
      </c>
      <c r="W930" s="2">
        <f t="shared" si="144"/>
        <v>102</v>
      </c>
      <c r="X930" s="2">
        <f t="shared" si="144"/>
        <v>0</v>
      </c>
      <c r="Y930" s="2">
        <f t="shared" si="144"/>
        <v>232</v>
      </c>
      <c r="BR930" s="2"/>
      <c r="BV930" s="2"/>
    </row>
    <row r="931" spans="1:74">
      <c r="A931" s="199" t="s">
        <v>6026</v>
      </c>
      <c r="B931" s="115"/>
      <c r="C931" s="115">
        <f t="shared" ref="C931:I931" si="145">SUM(C912:C930)</f>
        <v>1345</v>
      </c>
      <c r="D931" s="115">
        <f t="shared" si="145"/>
        <v>1322</v>
      </c>
      <c r="E931" s="115">
        <f t="shared" si="145"/>
        <v>54</v>
      </c>
      <c r="F931" s="115">
        <f t="shared" si="145"/>
        <v>285</v>
      </c>
      <c r="G931" s="115">
        <f t="shared" si="145"/>
        <v>134</v>
      </c>
      <c r="H931" s="115">
        <f t="shared" si="145"/>
        <v>314</v>
      </c>
      <c r="I931" s="115">
        <f t="shared" si="145"/>
        <v>535</v>
      </c>
      <c r="J931" s="37">
        <f t="shared" si="140"/>
        <v>1322</v>
      </c>
      <c r="L931" s="2">
        <f>SUM(L912:L930)</f>
        <v>1322</v>
      </c>
      <c r="BR931" s="2"/>
      <c r="BV931" s="2"/>
    </row>
    <row r="932" spans="1:74">
      <c r="S932" s="2" t="s">
        <v>5981</v>
      </c>
      <c r="BR932" s="2"/>
      <c r="BV932" s="2"/>
    </row>
    <row r="933" spans="1:74">
      <c r="S933" s="2" t="s">
        <v>6023</v>
      </c>
      <c r="T933" s="2" t="s">
        <v>39</v>
      </c>
      <c r="U933" s="2" t="s">
        <v>40</v>
      </c>
      <c r="V933" s="2" t="s">
        <v>41</v>
      </c>
      <c r="W933" s="2" t="s">
        <v>42</v>
      </c>
      <c r="X933" s="2" t="s">
        <v>43</v>
      </c>
      <c r="Y933" s="2" t="s">
        <v>6093</v>
      </c>
      <c r="BR933" s="2"/>
      <c r="BV933" s="2"/>
    </row>
    <row r="934" spans="1:74">
      <c r="S934" s="2" t="s">
        <v>6039</v>
      </c>
      <c r="T934" s="2">
        <v>0</v>
      </c>
      <c r="U934" s="2">
        <v>1</v>
      </c>
      <c r="V934" s="2">
        <v>0</v>
      </c>
      <c r="W934" s="2">
        <v>0</v>
      </c>
      <c r="X934" s="2">
        <v>0</v>
      </c>
      <c r="Y934" s="2">
        <f t="shared" ref="Y934:Y940" si="146">SUM(T934:W934)</f>
        <v>1</v>
      </c>
      <c r="BR934" s="2"/>
      <c r="BV934" s="2"/>
    </row>
    <row r="935" spans="1:74">
      <c r="S935" s="2" t="s">
        <v>6040</v>
      </c>
      <c r="T935" s="2">
        <v>0</v>
      </c>
      <c r="U935" s="2">
        <v>1</v>
      </c>
      <c r="V935" s="2">
        <v>0</v>
      </c>
      <c r="W935" s="2">
        <v>0</v>
      </c>
      <c r="X935" s="2">
        <v>0</v>
      </c>
      <c r="Y935" s="2">
        <f t="shared" si="146"/>
        <v>1</v>
      </c>
      <c r="BR935" s="2"/>
      <c r="BV935" s="2"/>
    </row>
    <row r="936" spans="1:74">
      <c r="S936" s="2" t="s">
        <v>6041</v>
      </c>
      <c r="T936" s="2">
        <v>0</v>
      </c>
      <c r="U936" s="2">
        <v>3</v>
      </c>
      <c r="V936" s="2">
        <v>0</v>
      </c>
      <c r="W936" s="2">
        <v>0</v>
      </c>
      <c r="X936" s="2">
        <v>0</v>
      </c>
      <c r="Y936" s="2">
        <f t="shared" si="146"/>
        <v>3</v>
      </c>
      <c r="BR936" s="2"/>
      <c r="BV936" s="2"/>
    </row>
    <row r="937" spans="1:74">
      <c r="S937" s="2" t="s">
        <v>6042</v>
      </c>
      <c r="T937" s="2">
        <v>4</v>
      </c>
      <c r="U937" s="67">
        <v>16</v>
      </c>
      <c r="V937" s="2">
        <v>2</v>
      </c>
      <c r="W937" s="2">
        <v>6</v>
      </c>
      <c r="X937" s="2">
        <v>0</v>
      </c>
      <c r="Y937" s="2">
        <f t="shared" si="146"/>
        <v>28</v>
      </c>
      <c r="BR937" s="2"/>
      <c r="BV937" s="2"/>
    </row>
    <row r="938" spans="1:74" ht="30" customHeight="1">
      <c r="A938" s="206" t="s">
        <v>5980</v>
      </c>
      <c r="B938" s="206" t="s">
        <v>26</v>
      </c>
      <c r="C938" s="206"/>
      <c r="D938" s="206" t="s">
        <v>5961</v>
      </c>
      <c r="S938" s="2" t="s">
        <v>5973</v>
      </c>
      <c r="T938" s="67">
        <v>14</v>
      </c>
      <c r="U938" s="67">
        <v>68</v>
      </c>
      <c r="V938" s="67">
        <v>46</v>
      </c>
      <c r="W938" s="67">
        <v>121</v>
      </c>
      <c r="X938" s="2">
        <v>535</v>
      </c>
      <c r="Y938" s="2">
        <f t="shared" si="146"/>
        <v>249</v>
      </c>
      <c r="BR938" s="2"/>
      <c r="BV938" s="2"/>
    </row>
    <row r="939" spans="1:74">
      <c r="A939" s="207" t="s">
        <v>6046</v>
      </c>
      <c r="B939" s="207" t="s">
        <v>49</v>
      </c>
      <c r="C939" s="208"/>
      <c r="D939" s="208">
        <v>1</v>
      </c>
      <c r="J939" s="44"/>
      <c r="K939" s="44"/>
      <c r="L939" s="44"/>
      <c r="M939" s="44"/>
      <c r="N939" s="44"/>
      <c r="O939" s="44"/>
      <c r="S939" s="2" t="s">
        <v>5976</v>
      </c>
      <c r="T939" s="67">
        <v>28</v>
      </c>
      <c r="U939" s="67">
        <v>107</v>
      </c>
      <c r="V939" s="67">
        <v>53</v>
      </c>
      <c r="W939" s="67">
        <v>85</v>
      </c>
      <c r="X939" s="2">
        <v>0</v>
      </c>
      <c r="Y939" s="2">
        <f t="shared" si="146"/>
        <v>273</v>
      </c>
      <c r="BR939" s="2"/>
      <c r="BV939" s="2"/>
    </row>
    <row r="940" spans="1:74">
      <c r="A940" s="207" t="s">
        <v>55</v>
      </c>
      <c r="B940" s="207" t="s">
        <v>49</v>
      </c>
      <c r="C940" s="208"/>
      <c r="D940" s="208">
        <v>1</v>
      </c>
      <c r="J940" s="44"/>
      <c r="K940" s="44"/>
      <c r="L940" s="44"/>
      <c r="M940" s="44"/>
      <c r="N940" s="44"/>
      <c r="O940" s="44"/>
      <c r="T940" s="2">
        <f>SUM(T934:T939)</f>
        <v>46</v>
      </c>
      <c r="U940" s="2">
        <f>SUM(U934:U939)</f>
        <v>196</v>
      </c>
      <c r="V940" s="2">
        <f>SUM(V934:V939)</f>
        <v>101</v>
      </c>
      <c r="W940" s="2">
        <f>SUM(W934:W939)</f>
        <v>212</v>
      </c>
      <c r="X940" s="2">
        <f>SUM(X934:X939)</f>
        <v>535</v>
      </c>
      <c r="Y940" s="2">
        <f t="shared" si="146"/>
        <v>555</v>
      </c>
      <c r="BR940" s="2"/>
      <c r="BV940" s="2"/>
    </row>
    <row r="941" spans="1:74">
      <c r="A941" s="207" t="s">
        <v>6047</v>
      </c>
      <c r="B941" s="207" t="s">
        <v>49</v>
      </c>
      <c r="C941" s="208"/>
      <c r="D941" s="208">
        <v>1</v>
      </c>
      <c r="J941" s="44"/>
      <c r="K941" s="44"/>
      <c r="L941" s="44"/>
      <c r="M941" s="44"/>
      <c r="N941" s="44"/>
      <c r="O941" s="44"/>
      <c r="BR941" s="2"/>
      <c r="BV941" s="2"/>
    </row>
    <row r="942" spans="1:74">
      <c r="A942" s="207" t="s">
        <v>6047</v>
      </c>
      <c r="B942" s="207" t="s">
        <v>38</v>
      </c>
      <c r="C942" s="208"/>
      <c r="D942" s="208">
        <v>4</v>
      </c>
      <c r="J942" s="44"/>
      <c r="K942" s="44"/>
      <c r="L942" s="44"/>
      <c r="M942" s="44"/>
      <c r="N942" s="44"/>
      <c r="O942" s="44"/>
      <c r="BR942" s="2"/>
      <c r="BV942" s="2"/>
    </row>
    <row r="943" spans="1:74">
      <c r="A943" s="207" t="s">
        <v>54</v>
      </c>
      <c r="B943" s="207" t="s">
        <v>46</v>
      </c>
      <c r="C943" s="208"/>
      <c r="D943" s="208">
        <v>4</v>
      </c>
      <c r="J943" s="44"/>
      <c r="K943" s="44"/>
      <c r="L943" s="44"/>
      <c r="M943" s="44"/>
      <c r="N943" s="44"/>
      <c r="O943" s="44"/>
      <c r="BR943" s="2"/>
      <c r="BV943" s="2"/>
    </row>
    <row r="944" spans="1:74">
      <c r="A944" s="207" t="s">
        <v>54</v>
      </c>
      <c r="B944" s="207" t="s">
        <v>49</v>
      </c>
      <c r="C944" s="208"/>
      <c r="D944" s="208">
        <v>1</v>
      </c>
      <c r="J944" s="44"/>
      <c r="K944" s="44"/>
      <c r="L944" s="44"/>
      <c r="M944" s="44"/>
      <c r="N944" s="44"/>
      <c r="O944" s="44"/>
      <c r="BR944" s="2"/>
      <c r="BV944" s="2"/>
    </row>
    <row r="945" spans="1:74">
      <c r="A945" s="207" t="s">
        <v>54</v>
      </c>
      <c r="B945" s="207" t="s">
        <v>50</v>
      </c>
      <c r="C945" s="208"/>
      <c r="D945" s="208">
        <v>2</v>
      </c>
      <c r="J945" s="44"/>
      <c r="K945" s="44"/>
      <c r="L945" s="44"/>
      <c r="M945" s="44"/>
      <c r="N945" s="44"/>
      <c r="O945" s="44"/>
      <c r="BR945" s="2"/>
      <c r="BV945" s="2"/>
    </row>
    <row r="946" spans="1:74">
      <c r="A946" s="207" t="s">
        <v>54</v>
      </c>
      <c r="B946" s="207" t="s">
        <v>38</v>
      </c>
      <c r="C946" s="208"/>
      <c r="D946" s="208">
        <v>34</v>
      </c>
      <c r="J946" s="44"/>
      <c r="K946" s="44"/>
      <c r="L946" s="44"/>
      <c r="M946" s="44"/>
      <c r="N946" s="44"/>
      <c r="O946" s="44"/>
      <c r="BR946" s="2"/>
      <c r="BV946" s="2"/>
    </row>
    <row r="947" spans="1:74">
      <c r="A947" s="207" t="s">
        <v>37</v>
      </c>
      <c r="B947" s="207" t="s">
        <v>46</v>
      </c>
      <c r="C947" s="208"/>
      <c r="D947" s="208">
        <v>32</v>
      </c>
      <c r="J947" s="44"/>
      <c r="K947" s="44"/>
      <c r="L947" s="44"/>
      <c r="M947" s="44"/>
      <c r="N947" s="44"/>
      <c r="O947" s="44"/>
      <c r="BR947" s="2"/>
      <c r="BV947" s="2"/>
    </row>
    <row r="948" spans="1:74">
      <c r="A948" s="207" t="s">
        <v>37</v>
      </c>
      <c r="B948" s="207" t="s">
        <v>49</v>
      </c>
      <c r="C948" s="208"/>
      <c r="D948" s="208">
        <v>28</v>
      </c>
      <c r="J948" s="44"/>
      <c r="K948" s="44"/>
      <c r="L948" s="44"/>
      <c r="M948" s="44"/>
      <c r="N948" s="44"/>
      <c r="O948" s="44"/>
      <c r="BR948" s="2"/>
      <c r="BV948" s="2"/>
    </row>
    <row r="949" spans="1:74">
      <c r="A949" s="207" t="s">
        <v>37</v>
      </c>
      <c r="B949" s="207" t="s">
        <v>50</v>
      </c>
      <c r="C949" s="208"/>
      <c r="D949" s="208">
        <v>2</v>
      </c>
      <c r="J949" s="44"/>
      <c r="K949" s="44"/>
      <c r="L949" s="44"/>
      <c r="M949" s="44"/>
      <c r="N949" s="44"/>
      <c r="O949" s="44"/>
      <c r="BR949" s="2"/>
      <c r="BV949" s="2"/>
    </row>
    <row r="950" spans="1:74">
      <c r="A950" s="207" t="s">
        <v>37</v>
      </c>
      <c r="B950" s="207" t="s">
        <v>38</v>
      </c>
      <c r="C950" s="208"/>
      <c r="D950" s="208">
        <v>746</v>
      </c>
      <c r="J950" s="44"/>
      <c r="K950" s="44"/>
      <c r="L950" s="44"/>
      <c r="M950" s="44"/>
      <c r="N950" s="44"/>
      <c r="O950" s="44"/>
      <c r="BR950" s="2"/>
      <c r="BV950" s="2"/>
    </row>
    <row r="951" spans="1:74">
      <c r="A951" s="207" t="s">
        <v>45</v>
      </c>
      <c r="B951" s="207" t="s">
        <v>46</v>
      </c>
      <c r="C951" s="208"/>
      <c r="D951" s="208">
        <v>100</v>
      </c>
      <c r="J951" s="44"/>
      <c r="K951" s="44"/>
      <c r="L951" s="44"/>
      <c r="M951" s="44"/>
      <c r="N951" s="44"/>
      <c r="O951" s="44"/>
      <c r="BR951" s="2"/>
      <c r="BV951" s="2"/>
    </row>
    <row r="952" spans="1:74">
      <c r="A952" s="207" t="s">
        <v>45</v>
      </c>
      <c r="B952" s="207" t="s">
        <v>49</v>
      </c>
      <c r="C952" s="208"/>
      <c r="D952" s="208">
        <v>59</v>
      </c>
      <c r="J952" s="44"/>
      <c r="K952" s="44"/>
      <c r="L952" s="44"/>
      <c r="M952" s="44"/>
      <c r="N952" s="44"/>
      <c r="O952" s="44"/>
      <c r="BR952" s="2"/>
      <c r="BV952" s="2"/>
    </row>
    <row r="953" spans="1:74">
      <c r="A953" s="207" t="s">
        <v>45</v>
      </c>
      <c r="B953" s="207" t="s">
        <v>50</v>
      </c>
      <c r="C953" s="208"/>
      <c r="D953" s="208">
        <v>1</v>
      </c>
      <c r="J953" s="44"/>
      <c r="K953" s="44"/>
      <c r="L953" s="44"/>
      <c r="M953" s="44"/>
      <c r="N953" s="44"/>
      <c r="O953" s="44"/>
      <c r="BR953" s="2"/>
      <c r="BV953" s="2"/>
    </row>
    <row r="954" spans="1:74">
      <c r="A954" s="207" t="s">
        <v>45</v>
      </c>
      <c r="B954" s="207" t="s">
        <v>53</v>
      </c>
      <c r="C954" s="208"/>
      <c r="D954" s="208">
        <v>1</v>
      </c>
      <c r="J954" s="44"/>
      <c r="K954" s="44"/>
      <c r="L954" s="44"/>
      <c r="M954" s="44"/>
      <c r="N954" s="44"/>
      <c r="O954" s="44"/>
      <c r="BR954" s="2"/>
      <c r="BV954" s="2"/>
    </row>
    <row r="955" spans="1:74">
      <c r="A955" s="207" t="s">
        <v>45</v>
      </c>
      <c r="B955" s="207" t="s">
        <v>38</v>
      </c>
      <c r="C955" s="208"/>
      <c r="D955" s="208">
        <v>11</v>
      </c>
      <c r="J955" s="44"/>
      <c r="K955" s="44"/>
      <c r="L955" s="44"/>
      <c r="M955" s="44"/>
      <c r="N955" s="44"/>
      <c r="O955" s="44"/>
      <c r="BR955" s="2"/>
      <c r="BV955" s="2"/>
    </row>
    <row r="956" spans="1:74">
      <c r="D956" s="2">
        <f>SUM(D939:D955)</f>
        <v>1028</v>
      </c>
      <c r="J956" s="44"/>
      <c r="K956" s="44"/>
      <c r="L956" s="44"/>
      <c r="M956" s="44"/>
      <c r="N956" s="44"/>
      <c r="O956" s="44"/>
      <c r="T956" s="30"/>
      <c r="U956" s="30"/>
      <c r="V956" s="30"/>
      <c r="W956" s="30"/>
      <c r="BR956" s="2"/>
      <c r="BV956" s="2"/>
    </row>
    <row r="957" spans="1:74">
      <c r="T957" s="30"/>
      <c r="U957" s="30"/>
      <c r="V957" s="30"/>
      <c r="W957" s="30"/>
      <c r="BR957" s="2"/>
      <c r="BV957" s="2"/>
    </row>
    <row r="958" spans="1:74">
      <c r="S958" s="2" t="s">
        <v>6090</v>
      </c>
      <c r="T958" s="30"/>
      <c r="U958" s="30"/>
      <c r="V958" s="30"/>
      <c r="W958" s="30"/>
      <c r="BR958" s="2"/>
      <c r="BV958" s="2"/>
    </row>
    <row r="959" spans="1:74">
      <c r="S959" s="2" t="s">
        <v>5972</v>
      </c>
      <c r="T959" s="30"/>
      <c r="U959" s="30"/>
      <c r="V959" s="30"/>
      <c r="W959" s="30"/>
      <c r="BR959" s="2"/>
      <c r="BV959" s="2"/>
    </row>
    <row r="960" spans="1:74">
      <c r="S960" s="2" t="s">
        <v>5974</v>
      </c>
      <c r="T960" s="30"/>
      <c r="U960" s="30"/>
      <c r="V960" s="30"/>
      <c r="W960" s="30"/>
      <c r="BR960" s="2"/>
      <c r="BV960" s="2"/>
    </row>
    <row r="961" spans="1:74">
      <c r="T961" s="30"/>
      <c r="U961" s="30"/>
      <c r="V961" s="30"/>
      <c r="W961" s="30"/>
      <c r="BR961" s="2"/>
      <c r="BV961" s="2"/>
    </row>
    <row r="962" spans="1:74">
      <c r="S962" s="2" t="s">
        <v>48</v>
      </c>
      <c r="T962" s="2" t="s">
        <v>5978</v>
      </c>
      <c r="U962" s="2" t="s">
        <v>5979</v>
      </c>
      <c r="V962" s="2" t="s">
        <v>5980</v>
      </c>
      <c r="W962" s="2" t="s">
        <v>5981</v>
      </c>
      <c r="BR962" s="2"/>
      <c r="BV962" s="2"/>
    </row>
    <row r="963" spans="1:74" ht="25.5">
      <c r="A963" s="206" t="s">
        <v>5979</v>
      </c>
      <c r="B963" s="206" t="s">
        <v>26</v>
      </c>
      <c r="C963" s="206"/>
      <c r="D963" s="206" t="s">
        <v>5961</v>
      </c>
      <c r="S963" s="2" t="s">
        <v>6006</v>
      </c>
      <c r="T963" s="30">
        <v>0</v>
      </c>
      <c r="U963" s="30">
        <v>0</v>
      </c>
      <c r="V963" s="30">
        <v>0</v>
      </c>
      <c r="W963" s="30">
        <v>0</v>
      </c>
      <c r="BR963" s="2"/>
      <c r="BV963" s="2"/>
    </row>
    <row r="964" spans="1:74">
      <c r="A964" s="207" t="s">
        <v>55</v>
      </c>
      <c r="B964" s="207" t="s">
        <v>38</v>
      </c>
      <c r="C964" s="208"/>
      <c r="D964" s="208">
        <v>3</v>
      </c>
      <c r="S964" s="2" t="s">
        <v>6008</v>
      </c>
      <c r="T964" s="30">
        <v>0</v>
      </c>
      <c r="U964" s="30">
        <v>0</v>
      </c>
      <c r="V964" s="30">
        <v>0</v>
      </c>
      <c r="W964" s="30">
        <v>0</v>
      </c>
      <c r="BR964" s="2"/>
      <c r="BV964" s="2"/>
    </row>
    <row r="965" spans="1:74">
      <c r="A965" s="207" t="s">
        <v>6047</v>
      </c>
      <c r="B965" s="207" t="s">
        <v>46</v>
      </c>
      <c r="C965" s="208"/>
      <c r="D965" s="208">
        <v>3</v>
      </c>
      <c r="S965" s="2" t="s">
        <v>6010</v>
      </c>
      <c r="T965" s="30">
        <v>0</v>
      </c>
      <c r="U965" s="30">
        <v>0</v>
      </c>
      <c r="V965" s="30">
        <v>0</v>
      </c>
      <c r="W965" s="30">
        <v>0</v>
      </c>
      <c r="BR965" s="2"/>
      <c r="BV965" s="2"/>
    </row>
    <row r="966" spans="1:74">
      <c r="A966" s="207" t="s">
        <v>6047</v>
      </c>
      <c r="B966" s="207" t="s">
        <v>38</v>
      </c>
      <c r="C966" s="208"/>
      <c r="D966" s="208">
        <v>3</v>
      </c>
      <c r="S966" s="2" t="s">
        <v>6011</v>
      </c>
      <c r="T966" s="30">
        <v>0</v>
      </c>
      <c r="U966" s="30">
        <v>0</v>
      </c>
      <c r="V966" s="30">
        <v>0</v>
      </c>
      <c r="W966" s="30">
        <v>0</v>
      </c>
      <c r="BR966" s="2"/>
      <c r="BV966" s="2"/>
    </row>
    <row r="967" spans="1:74">
      <c r="A967" s="207" t="s">
        <v>54</v>
      </c>
      <c r="B967" s="207" t="s">
        <v>46</v>
      </c>
      <c r="C967" s="208"/>
      <c r="D967" s="208">
        <v>2</v>
      </c>
      <c r="S967" s="2" t="s">
        <v>6086</v>
      </c>
      <c r="T967" s="30">
        <v>0</v>
      </c>
      <c r="U967" s="30">
        <v>0</v>
      </c>
      <c r="V967" s="30">
        <v>0</v>
      </c>
      <c r="W967" s="30">
        <v>0</v>
      </c>
      <c r="BR967" s="2"/>
      <c r="BV967" s="2"/>
    </row>
    <row r="968" spans="1:74">
      <c r="A968" s="207" t="s">
        <v>54</v>
      </c>
      <c r="B968" s="207" t="s">
        <v>38</v>
      </c>
      <c r="C968" s="208"/>
      <c r="D968" s="208">
        <v>46</v>
      </c>
      <c r="BR968" s="2"/>
      <c r="BV968" s="2"/>
    </row>
    <row r="969" spans="1:74">
      <c r="A969" s="207" t="s">
        <v>37</v>
      </c>
      <c r="B969" s="207" t="s">
        <v>59</v>
      </c>
      <c r="C969" s="208"/>
      <c r="D969" s="208">
        <v>45</v>
      </c>
      <c r="S969" s="2" t="s">
        <v>48</v>
      </c>
      <c r="T969" s="2" t="s">
        <v>6021</v>
      </c>
      <c r="U969" s="2" t="s">
        <v>5979</v>
      </c>
      <c r="V969" s="2" t="s">
        <v>5980</v>
      </c>
      <c r="W969" s="2" t="s">
        <v>5981</v>
      </c>
      <c r="BR969" s="2"/>
      <c r="BV969" s="2"/>
    </row>
    <row r="970" spans="1:74">
      <c r="A970" s="207" t="s">
        <v>37</v>
      </c>
      <c r="B970" s="207" t="s">
        <v>46</v>
      </c>
      <c r="C970" s="208"/>
      <c r="D970" s="208">
        <v>43</v>
      </c>
      <c r="S970" s="2" t="s">
        <v>6015</v>
      </c>
      <c r="T970" s="30">
        <v>3</v>
      </c>
      <c r="U970" s="30">
        <v>0</v>
      </c>
      <c r="V970" s="30">
        <v>1</v>
      </c>
      <c r="W970" s="30">
        <v>1</v>
      </c>
      <c r="BR970" s="2"/>
      <c r="BV970" s="2"/>
    </row>
    <row r="971" spans="1:74">
      <c r="A971" s="207" t="s">
        <v>37</v>
      </c>
      <c r="B971" s="207" t="s">
        <v>49</v>
      </c>
      <c r="C971" s="208"/>
      <c r="D971" s="208">
        <v>2</v>
      </c>
      <c r="S971" s="2" t="s">
        <v>6016</v>
      </c>
      <c r="T971" s="30">
        <v>3</v>
      </c>
      <c r="U971" s="30">
        <v>3</v>
      </c>
      <c r="V971" s="30">
        <v>1</v>
      </c>
      <c r="W971" s="30">
        <v>1</v>
      </c>
      <c r="BR971" s="2"/>
      <c r="BV971" s="2"/>
    </row>
    <row r="972" spans="1:74">
      <c r="A972" s="207" t="s">
        <v>37</v>
      </c>
      <c r="B972" s="207" t="s">
        <v>50</v>
      </c>
      <c r="C972" s="208"/>
      <c r="D972" s="208">
        <v>2</v>
      </c>
      <c r="S972" s="2" t="s">
        <v>6017</v>
      </c>
      <c r="T972" s="30">
        <v>10</v>
      </c>
      <c r="U972" s="30">
        <v>3</v>
      </c>
      <c r="V972" s="30">
        <v>5</v>
      </c>
      <c r="W972" s="30">
        <v>3</v>
      </c>
      <c r="BR972" s="2"/>
      <c r="BV972" s="2"/>
    </row>
    <row r="973" spans="1:74">
      <c r="A973" s="207" t="s">
        <v>37</v>
      </c>
      <c r="B973" s="207" t="s">
        <v>38</v>
      </c>
      <c r="C973" s="208"/>
      <c r="D973" s="208">
        <v>652</v>
      </c>
      <c r="S973" s="2" t="s">
        <v>6018</v>
      </c>
      <c r="T973" s="30">
        <v>51</v>
      </c>
      <c r="U973" s="30">
        <v>46</v>
      </c>
      <c r="V973" s="30">
        <v>37</v>
      </c>
      <c r="W973" s="30">
        <v>28</v>
      </c>
      <c r="BR973" s="2"/>
      <c r="BV973" s="2"/>
    </row>
    <row r="974" spans="1:74">
      <c r="A974" s="207" t="s">
        <v>45</v>
      </c>
      <c r="B974" s="207" t="s">
        <v>49</v>
      </c>
      <c r="C974" s="208"/>
      <c r="D974" s="208">
        <v>25</v>
      </c>
      <c r="S974" s="2" t="s">
        <v>6019</v>
      </c>
      <c r="T974" s="30">
        <v>713</v>
      </c>
      <c r="U974" s="30">
        <v>352</v>
      </c>
      <c r="V974" s="30">
        <v>266</v>
      </c>
      <c r="W974" s="30">
        <v>249</v>
      </c>
      <c r="BR974" s="2"/>
      <c r="BV974" s="2"/>
    </row>
    <row r="975" spans="1:74">
      <c r="A975" s="207" t="s">
        <v>45</v>
      </c>
      <c r="B975" s="207" t="s">
        <v>50</v>
      </c>
      <c r="C975" s="208"/>
      <c r="D975" s="208">
        <v>1</v>
      </c>
      <c r="S975" s="2" t="s">
        <v>6012</v>
      </c>
      <c r="T975" s="30">
        <v>364</v>
      </c>
      <c r="U975" s="30">
        <v>349</v>
      </c>
      <c r="V975" s="30">
        <v>510</v>
      </c>
      <c r="W975" s="30">
        <v>535</v>
      </c>
      <c r="BR975" s="2"/>
      <c r="BV975" s="2"/>
    </row>
    <row r="976" spans="1:74">
      <c r="A976" s="207" t="s">
        <v>45</v>
      </c>
      <c r="B976" s="207" t="s">
        <v>38</v>
      </c>
      <c r="C976" s="208"/>
      <c r="D976" s="208">
        <v>2</v>
      </c>
      <c r="S976" s="2" t="s">
        <v>6020</v>
      </c>
      <c r="T976" s="30">
        <v>1</v>
      </c>
      <c r="U976" s="30">
        <v>28</v>
      </c>
      <c r="V976" s="30">
        <v>72</v>
      </c>
      <c r="W976" s="30">
        <v>273</v>
      </c>
      <c r="BR976" s="2"/>
      <c r="BV976" s="2"/>
    </row>
    <row r="977" spans="1:74">
      <c r="D977" s="2">
        <f>SUM(D964:D976)</f>
        <v>829</v>
      </c>
      <c r="T977" s="30"/>
      <c r="U977" s="30"/>
      <c r="V977" s="30"/>
      <c r="W977" s="30"/>
      <c r="BR977" s="2"/>
      <c r="BV977" s="2"/>
    </row>
    <row r="978" spans="1:74">
      <c r="T978" s="30"/>
      <c r="U978" s="30"/>
      <c r="V978" s="30"/>
      <c r="W978" s="30"/>
      <c r="BR978" s="2"/>
      <c r="BV978" s="2"/>
    </row>
    <row r="979" spans="1:74">
      <c r="T979" s="30"/>
      <c r="U979" s="30"/>
      <c r="V979" s="30"/>
      <c r="W979" s="30"/>
      <c r="BR979" s="2"/>
      <c r="BV979" s="2"/>
    </row>
    <row r="980" spans="1:74" ht="25.5">
      <c r="A980" s="206" t="s">
        <v>6021</v>
      </c>
      <c r="B980" s="206" t="s">
        <v>26</v>
      </c>
      <c r="C980" s="206"/>
      <c r="D980" s="206" t="s">
        <v>5961</v>
      </c>
      <c r="T980" s="30"/>
      <c r="U980" s="30"/>
      <c r="V980" s="30"/>
      <c r="W980" s="30"/>
      <c r="BR980" s="2"/>
      <c r="BV980" s="2"/>
    </row>
    <row r="981" spans="1:74">
      <c r="A981" s="207" t="s">
        <v>6046</v>
      </c>
      <c r="B981" s="207" t="s">
        <v>49</v>
      </c>
      <c r="C981" s="208"/>
      <c r="D981" s="208">
        <v>1</v>
      </c>
      <c r="T981" s="30"/>
      <c r="U981" s="30"/>
      <c r="V981" s="30"/>
      <c r="W981" s="30"/>
      <c r="BR981" s="2"/>
      <c r="BV981" s="2"/>
    </row>
    <row r="982" spans="1:74">
      <c r="A982" s="207" t="s">
        <v>6046</v>
      </c>
      <c r="B982" s="207" t="s">
        <v>38</v>
      </c>
      <c r="C982" s="208"/>
      <c r="D982" s="208">
        <v>2</v>
      </c>
      <c r="BR982" s="2"/>
      <c r="BV982" s="2"/>
    </row>
    <row r="983" spans="1:74">
      <c r="A983" s="207" t="s">
        <v>55</v>
      </c>
      <c r="B983" s="207" t="s">
        <v>46</v>
      </c>
      <c r="C983" s="208"/>
      <c r="D983" s="208">
        <v>1</v>
      </c>
      <c r="BR983" s="2"/>
      <c r="BV983" s="2"/>
    </row>
    <row r="984" spans="1:74">
      <c r="A984" s="207" t="s">
        <v>55</v>
      </c>
      <c r="B984" s="207" t="s">
        <v>49</v>
      </c>
      <c r="C984" s="208"/>
      <c r="D984" s="208">
        <v>1</v>
      </c>
      <c r="BR984" s="2"/>
      <c r="BV984" s="2"/>
    </row>
    <row r="985" spans="1:74">
      <c r="A985" s="207" t="s">
        <v>55</v>
      </c>
      <c r="B985" s="207" t="s">
        <v>53</v>
      </c>
      <c r="C985" s="208"/>
      <c r="D985" s="208">
        <v>1</v>
      </c>
      <c r="BR985" s="2"/>
      <c r="BV985" s="2"/>
    </row>
    <row r="986" spans="1:74">
      <c r="A986" s="207" t="s">
        <v>55</v>
      </c>
      <c r="B986" s="207" t="s">
        <v>38</v>
      </c>
      <c r="C986" s="208"/>
      <c r="D986" s="208">
        <v>1</v>
      </c>
      <c r="BR986" s="2"/>
      <c r="BV986" s="2"/>
    </row>
    <row r="987" spans="1:74">
      <c r="A987" s="207" t="s">
        <v>6047</v>
      </c>
      <c r="B987" s="207" t="s">
        <v>46</v>
      </c>
      <c r="C987" s="208"/>
      <c r="D987" s="208">
        <v>2</v>
      </c>
      <c r="BR987" s="2"/>
      <c r="BV987" s="2"/>
    </row>
    <row r="988" spans="1:74">
      <c r="A988" s="207" t="s">
        <v>6047</v>
      </c>
      <c r="B988" s="207" t="s">
        <v>49</v>
      </c>
      <c r="C988" s="208"/>
      <c r="D988" s="208">
        <v>1</v>
      </c>
      <c r="BR988" s="2"/>
      <c r="BV988" s="2"/>
    </row>
    <row r="989" spans="1:74">
      <c r="A989" s="207" t="s">
        <v>6047</v>
      </c>
      <c r="B989" s="207" t="s">
        <v>53</v>
      </c>
      <c r="C989" s="208"/>
      <c r="D989" s="208">
        <v>1</v>
      </c>
      <c r="BR989" s="2"/>
      <c r="BV989" s="2"/>
    </row>
    <row r="990" spans="1:74">
      <c r="A990" s="207" t="s">
        <v>6047</v>
      </c>
      <c r="B990" s="207" t="s">
        <v>38</v>
      </c>
      <c r="C990" s="208"/>
      <c r="D990" s="208">
        <v>8</v>
      </c>
      <c r="BR990" s="2"/>
      <c r="BV990" s="2"/>
    </row>
    <row r="991" spans="1:74">
      <c r="A991" s="207" t="s">
        <v>54</v>
      </c>
      <c r="B991" s="207" t="s">
        <v>46</v>
      </c>
      <c r="C991" s="208"/>
      <c r="D991" s="208">
        <v>7</v>
      </c>
      <c r="BR991" s="2"/>
      <c r="BV991" s="2"/>
    </row>
    <row r="992" spans="1:74">
      <c r="A992" s="207" t="s">
        <v>54</v>
      </c>
      <c r="B992" s="207" t="s">
        <v>49</v>
      </c>
      <c r="C992" s="208"/>
      <c r="D992" s="208">
        <v>1</v>
      </c>
      <c r="BR992" s="2"/>
      <c r="BV992" s="2"/>
    </row>
    <row r="993" spans="1:74">
      <c r="A993" s="207" t="s">
        <v>54</v>
      </c>
      <c r="B993" s="207" t="s">
        <v>53</v>
      </c>
      <c r="C993" s="208"/>
      <c r="D993" s="208">
        <v>2</v>
      </c>
      <c r="BR993" s="2"/>
      <c r="BV993" s="2"/>
    </row>
    <row r="994" spans="1:74">
      <c r="A994" s="207" t="s">
        <v>54</v>
      </c>
      <c r="B994" s="207" t="s">
        <v>38</v>
      </c>
      <c r="C994" s="208"/>
      <c r="D994" s="208">
        <v>48</v>
      </c>
      <c r="BR994" s="2"/>
      <c r="BV994" s="2"/>
    </row>
    <row r="995" spans="1:74">
      <c r="A995" s="207" t="s">
        <v>37</v>
      </c>
      <c r="B995" s="207" t="s">
        <v>46</v>
      </c>
      <c r="C995" s="208"/>
      <c r="D995" s="208">
        <v>54</v>
      </c>
      <c r="BR995" s="2"/>
      <c r="BV995" s="2"/>
    </row>
    <row r="996" spans="1:74">
      <c r="A996" s="207" t="s">
        <v>37</v>
      </c>
      <c r="B996" s="207" t="s">
        <v>49</v>
      </c>
      <c r="C996" s="208"/>
      <c r="D996" s="208">
        <v>32</v>
      </c>
      <c r="BR996" s="2"/>
      <c r="BV996" s="2"/>
    </row>
    <row r="997" spans="1:74">
      <c r="A997" s="207" t="s">
        <v>37</v>
      </c>
      <c r="B997" s="207" t="s">
        <v>50</v>
      </c>
      <c r="C997" s="208"/>
      <c r="D997" s="208">
        <v>1</v>
      </c>
      <c r="BR997" s="2"/>
      <c r="BV997" s="2"/>
    </row>
    <row r="998" spans="1:74">
      <c r="A998" s="207" t="s">
        <v>37</v>
      </c>
      <c r="B998" s="207" t="s">
        <v>53</v>
      </c>
      <c r="C998" s="208"/>
      <c r="D998" s="208">
        <v>4</v>
      </c>
      <c r="BR998" s="2"/>
      <c r="BV998" s="2"/>
    </row>
    <row r="999" spans="1:74">
      <c r="A999" s="207" t="s">
        <v>37</v>
      </c>
      <c r="B999" s="207" t="s">
        <v>38</v>
      </c>
      <c r="C999" s="208"/>
      <c r="D999" s="208">
        <v>1040</v>
      </c>
      <c r="BR999" s="2"/>
      <c r="BV999" s="2"/>
    </row>
    <row r="1000" spans="1:74">
      <c r="A1000" s="207" t="s">
        <v>45</v>
      </c>
      <c r="B1000" s="207" t="s">
        <v>38</v>
      </c>
      <c r="C1000" s="208"/>
      <c r="D1000" s="208">
        <v>1</v>
      </c>
      <c r="BR1000" s="2"/>
      <c r="BV1000" s="2"/>
    </row>
    <row r="1001" spans="1:74">
      <c r="D1001" s="2">
        <f>SUM(D981:D1000)</f>
        <v>1209</v>
      </c>
      <c r="BR1001" s="2"/>
      <c r="BV1001" s="2"/>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Y1201"/>
  <sheetViews>
    <sheetView topLeftCell="B1" zoomScale="90" zoomScaleNormal="90" workbookViewId="0">
      <pane ySplit="870" topLeftCell="A1172" activePane="bottomLeft"/>
      <selection activeCell="M1" sqref="M1:M183"/>
      <selection pane="bottomLeft" activeCell="I1172" sqref="I1172"/>
    </sheetView>
  </sheetViews>
  <sheetFormatPr defaultRowHeight="12.75"/>
  <cols>
    <col min="2" max="2" width="6.5703125" customWidth="1"/>
    <col min="3" max="3" width="6.85546875" customWidth="1"/>
    <col min="4" max="4" width="7.7109375" customWidth="1"/>
    <col min="5" max="5" width="5" customWidth="1"/>
    <col min="6" max="7" width="11.5703125" customWidth="1"/>
    <col min="8" max="8" width="10.42578125" customWidth="1"/>
    <col min="9" max="9" width="46.7109375" customWidth="1"/>
    <col min="13" max="13" width="28.5703125" style="12" customWidth="1"/>
    <col min="15" max="15" width="17.42578125" customWidth="1"/>
    <col min="208" max="209" width="11.5703125" customWidth="1"/>
    <col min="218" max="218" width="46.7109375" customWidth="1"/>
    <col min="219" max="219" width="17.28515625" customWidth="1"/>
    <col min="222" max="222" width="11" customWidth="1"/>
    <col min="223" max="223" width="9.7109375" customWidth="1"/>
    <col min="232" max="232" width="3.7109375" customWidth="1"/>
    <col min="235" max="235" width="17.140625" customWidth="1"/>
    <col min="464" max="465" width="11.5703125" customWidth="1"/>
    <col min="474" max="474" width="46.7109375" customWidth="1"/>
    <col min="475" max="475" width="17.28515625" customWidth="1"/>
    <col min="478" max="478" width="11" customWidth="1"/>
    <col min="479" max="479" width="9.7109375" customWidth="1"/>
    <col min="488" max="488" width="3.7109375" customWidth="1"/>
    <col min="491" max="491" width="17.140625" customWidth="1"/>
    <col min="720" max="721" width="11.5703125" customWidth="1"/>
    <col min="730" max="730" width="46.7109375" customWidth="1"/>
    <col min="731" max="731" width="17.28515625" customWidth="1"/>
    <col min="734" max="734" width="11" customWidth="1"/>
    <col min="735" max="735" width="9.7109375" customWidth="1"/>
    <col min="744" max="744" width="3.7109375" customWidth="1"/>
    <col min="747" max="747" width="17.140625" customWidth="1"/>
    <col min="976" max="977" width="11.5703125" customWidth="1"/>
    <col min="986" max="986" width="46.7109375" customWidth="1"/>
    <col min="987" max="987" width="17.28515625" customWidth="1"/>
    <col min="990" max="990" width="11" customWidth="1"/>
    <col min="991" max="991" width="9.7109375" customWidth="1"/>
    <col min="1000" max="1000" width="3.7109375" customWidth="1"/>
    <col min="1003" max="1003" width="17.140625" customWidth="1"/>
    <col min="1232" max="1233" width="11.5703125" customWidth="1"/>
    <col min="1242" max="1242" width="46.7109375" customWidth="1"/>
    <col min="1243" max="1243" width="17.28515625" customWidth="1"/>
    <col min="1246" max="1246" width="11" customWidth="1"/>
    <col min="1247" max="1247" width="9.7109375" customWidth="1"/>
    <col min="1256" max="1256" width="3.7109375" customWidth="1"/>
    <col min="1259" max="1259" width="17.140625" customWidth="1"/>
    <col min="1488" max="1489" width="11.5703125" customWidth="1"/>
    <col min="1498" max="1498" width="46.7109375" customWidth="1"/>
    <col min="1499" max="1499" width="17.28515625" customWidth="1"/>
    <col min="1502" max="1502" width="11" customWidth="1"/>
    <col min="1503" max="1503" width="9.7109375" customWidth="1"/>
    <col min="1512" max="1512" width="3.7109375" customWidth="1"/>
    <col min="1515" max="1515" width="17.140625" customWidth="1"/>
    <col min="1744" max="1745" width="11.5703125" customWidth="1"/>
    <col min="1754" max="1754" width="46.7109375" customWidth="1"/>
    <col min="1755" max="1755" width="17.28515625" customWidth="1"/>
    <col min="1758" max="1758" width="11" customWidth="1"/>
    <col min="1759" max="1759" width="9.7109375" customWidth="1"/>
    <col min="1768" max="1768" width="3.7109375" customWidth="1"/>
    <col min="1771" max="1771" width="17.140625" customWidth="1"/>
    <col min="2000" max="2001" width="11.5703125" customWidth="1"/>
    <col min="2010" max="2010" width="46.7109375" customWidth="1"/>
    <col min="2011" max="2011" width="17.28515625" customWidth="1"/>
    <col min="2014" max="2014" width="11" customWidth="1"/>
    <col min="2015" max="2015" width="9.7109375" customWidth="1"/>
    <col min="2024" max="2024" width="3.7109375" customWidth="1"/>
    <col min="2027" max="2027" width="17.140625" customWidth="1"/>
    <col min="2256" max="2257" width="11.5703125" customWidth="1"/>
    <col min="2266" max="2266" width="46.7109375" customWidth="1"/>
    <col min="2267" max="2267" width="17.28515625" customWidth="1"/>
    <col min="2270" max="2270" width="11" customWidth="1"/>
    <col min="2271" max="2271" width="9.7109375" customWidth="1"/>
    <col min="2280" max="2280" width="3.7109375" customWidth="1"/>
    <col min="2283" max="2283" width="17.140625" customWidth="1"/>
    <col min="2512" max="2513" width="11.5703125" customWidth="1"/>
    <col min="2522" max="2522" width="46.7109375" customWidth="1"/>
    <col min="2523" max="2523" width="17.28515625" customWidth="1"/>
    <col min="2526" max="2526" width="11" customWidth="1"/>
    <col min="2527" max="2527" width="9.7109375" customWidth="1"/>
    <col min="2536" max="2536" width="3.7109375" customWidth="1"/>
    <col min="2539" max="2539" width="17.140625" customWidth="1"/>
    <col min="2768" max="2769" width="11.5703125" customWidth="1"/>
    <col min="2778" max="2778" width="46.7109375" customWidth="1"/>
    <col min="2779" max="2779" width="17.28515625" customWidth="1"/>
    <col min="2782" max="2782" width="11" customWidth="1"/>
    <col min="2783" max="2783" width="9.7109375" customWidth="1"/>
    <col min="2792" max="2792" width="3.7109375" customWidth="1"/>
    <col min="2795" max="2795" width="17.140625" customWidth="1"/>
    <col min="3024" max="3025" width="11.5703125" customWidth="1"/>
    <col min="3034" max="3034" width="46.7109375" customWidth="1"/>
    <col min="3035" max="3035" width="17.28515625" customWidth="1"/>
    <col min="3038" max="3038" width="11" customWidth="1"/>
    <col min="3039" max="3039" width="9.7109375" customWidth="1"/>
    <col min="3048" max="3048" width="3.7109375" customWidth="1"/>
    <col min="3051" max="3051" width="17.140625" customWidth="1"/>
    <col min="3280" max="3281" width="11.5703125" customWidth="1"/>
    <col min="3290" max="3290" width="46.7109375" customWidth="1"/>
    <col min="3291" max="3291" width="17.28515625" customWidth="1"/>
    <col min="3294" max="3294" width="11" customWidth="1"/>
    <col min="3295" max="3295" width="9.7109375" customWidth="1"/>
    <col min="3304" max="3304" width="3.7109375" customWidth="1"/>
    <col min="3307" max="3307" width="17.140625" customWidth="1"/>
    <col min="3536" max="3537" width="11.5703125" customWidth="1"/>
    <col min="3546" max="3546" width="46.7109375" customWidth="1"/>
    <col min="3547" max="3547" width="17.28515625" customWidth="1"/>
    <col min="3550" max="3550" width="11" customWidth="1"/>
    <col min="3551" max="3551" width="9.7109375" customWidth="1"/>
    <col min="3560" max="3560" width="3.7109375" customWidth="1"/>
    <col min="3563" max="3563" width="17.140625" customWidth="1"/>
    <col min="3792" max="3793" width="11.5703125" customWidth="1"/>
    <col min="3802" max="3802" width="46.7109375" customWidth="1"/>
    <col min="3803" max="3803" width="17.28515625" customWidth="1"/>
    <col min="3806" max="3806" width="11" customWidth="1"/>
    <col min="3807" max="3807" width="9.7109375" customWidth="1"/>
    <col min="3816" max="3816" width="3.7109375" customWidth="1"/>
    <col min="3819" max="3819" width="17.140625" customWidth="1"/>
    <col min="4048" max="4049" width="11.5703125" customWidth="1"/>
    <col min="4058" max="4058" width="46.7109375" customWidth="1"/>
    <col min="4059" max="4059" width="17.28515625" customWidth="1"/>
    <col min="4062" max="4062" width="11" customWidth="1"/>
    <col min="4063" max="4063" width="9.7109375" customWidth="1"/>
    <col min="4072" max="4072" width="3.7109375" customWidth="1"/>
    <col min="4075" max="4075" width="17.140625" customWidth="1"/>
    <col min="4304" max="4305" width="11.5703125" customWidth="1"/>
    <col min="4314" max="4314" width="46.7109375" customWidth="1"/>
    <col min="4315" max="4315" width="17.28515625" customWidth="1"/>
    <col min="4318" max="4318" width="11" customWidth="1"/>
    <col min="4319" max="4319" width="9.7109375" customWidth="1"/>
    <col min="4328" max="4328" width="3.7109375" customWidth="1"/>
    <col min="4331" max="4331" width="17.140625" customWidth="1"/>
    <col min="4560" max="4561" width="11.5703125" customWidth="1"/>
    <col min="4570" max="4570" width="46.7109375" customWidth="1"/>
    <col min="4571" max="4571" width="17.28515625" customWidth="1"/>
    <col min="4574" max="4574" width="11" customWidth="1"/>
    <col min="4575" max="4575" width="9.7109375" customWidth="1"/>
    <col min="4584" max="4584" width="3.7109375" customWidth="1"/>
    <col min="4587" max="4587" width="17.140625" customWidth="1"/>
    <col min="4816" max="4817" width="11.5703125" customWidth="1"/>
    <col min="4826" max="4826" width="46.7109375" customWidth="1"/>
    <col min="4827" max="4827" width="17.28515625" customWidth="1"/>
    <col min="4830" max="4830" width="11" customWidth="1"/>
    <col min="4831" max="4831" width="9.7109375" customWidth="1"/>
    <col min="4840" max="4840" width="3.7109375" customWidth="1"/>
    <col min="4843" max="4843" width="17.140625" customWidth="1"/>
    <col min="5072" max="5073" width="11.5703125" customWidth="1"/>
    <col min="5082" max="5082" width="46.7109375" customWidth="1"/>
    <col min="5083" max="5083" width="17.28515625" customWidth="1"/>
    <col min="5086" max="5086" width="11" customWidth="1"/>
    <col min="5087" max="5087" width="9.7109375" customWidth="1"/>
    <col min="5096" max="5096" width="3.7109375" customWidth="1"/>
    <col min="5099" max="5099" width="17.140625" customWidth="1"/>
    <col min="5328" max="5329" width="11.5703125" customWidth="1"/>
    <col min="5338" max="5338" width="46.7109375" customWidth="1"/>
    <col min="5339" max="5339" width="17.28515625" customWidth="1"/>
    <col min="5342" max="5342" width="11" customWidth="1"/>
    <col min="5343" max="5343" width="9.7109375" customWidth="1"/>
    <col min="5352" max="5352" width="3.7109375" customWidth="1"/>
    <col min="5355" max="5355" width="17.140625" customWidth="1"/>
    <col min="5584" max="5585" width="11.5703125" customWidth="1"/>
    <col min="5594" max="5594" width="46.7109375" customWidth="1"/>
    <col min="5595" max="5595" width="17.28515625" customWidth="1"/>
    <col min="5598" max="5598" width="11" customWidth="1"/>
    <col min="5599" max="5599" width="9.7109375" customWidth="1"/>
    <col min="5608" max="5608" width="3.7109375" customWidth="1"/>
    <col min="5611" max="5611" width="17.140625" customWidth="1"/>
    <col min="5840" max="5841" width="11.5703125" customWidth="1"/>
    <col min="5850" max="5850" width="46.7109375" customWidth="1"/>
    <col min="5851" max="5851" width="17.28515625" customWidth="1"/>
    <col min="5854" max="5854" width="11" customWidth="1"/>
    <col min="5855" max="5855" width="9.7109375" customWidth="1"/>
    <col min="5864" max="5864" width="3.7109375" customWidth="1"/>
    <col min="5867" max="5867" width="17.140625" customWidth="1"/>
    <col min="6096" max="6097" width="11.5703125" customWidth="1"/>
    <col min="6106" max="6106" width="46.7109375" customWidth="1"/>
    <col min="6107" max="6107" width="17.28515625" customWidth="1"/>
    <col min="6110" max="6110" width="11" customWidth="1"/>
    <col min="6111" max="6111" width="9.7109375" customWidth="1"/>
    <col min="6120" max="6120" width="3.7109375" customWidth="1"/>
    <col min="6123" max="6123" width="17.140625" customWidth="1"/>
    <col min="6352" max="6353" width="11.5703125" customWidth="1"/>
    <col min="6362" max="6362" width="46.7109375" customWidth="1"/>
    <col min="6363" max="6363" width="17.28515625" customWidth="1"/>
    <col min="6366" max="6366" width="11" customWidth="1"/>
    <col min="6367" max="6367" width="9.7109375" customWidth="1"/>
    <col min="6376" max="6376" width="3.7109375" customWidth="1"/>
    <col min="6379" max="6379" width="17.140625" customWidth="1"/>
    <col min="6608" max="6609" width="11.5703125" customWidth="1"/>
    <col min="6618" max="6618" width="46.7109375" customWidth="1"/>
    <col min="6619" max="6619" width="17.28515625" customWidth="1"/>
    <col min="6622" max="6622" width="11" customWidth="1"/>
    <col min="6623" max="6623" width="9.7109375" customWidth="1"/>
    <col min="6632" max="6632" width="3.7109375" customWidth="1"/>
    <col min="6635" max="6635" width="17.140625" customWidth="1"/>
    <col min="6864" max="6865" width="11.5703125" customWidth="1"/>
    <col min="6874" max="6874" width="46.7109375" customWidth="1"/>
    <col min="6875" max="6875" width="17.28515625" customWidth="1"/>
    <col min="6878" max="6878" width="11" customWidth="1"/>
    <col min="6879" max="6879" width="9.7109375" customWidth="1"/>
    <col min="6888" max="6888" width="3.7109375" customWidth="1"/>
    <col min="6891" max="6891" width="17.140625" customWidth="1"/>
    <col min="7120" max="7121" width="11.5703125" customWidth="1"/>
    <col min="7130" max="7130" width="46.7109375" customWidth="1"/>
    <col min="7131" max="7131" width="17.28515625" customWidth="1"/>
    <col min="7134" max="7134" width="11" customWidth="1"/>
    <col min="7135" max="7135" width="9.7109375" customWidth="1"/>
    <col min="7144" max="7144" width="3.7109375" customWidth="1"/>
    <col min="7147" max="7147" width="17.140625" customWidth="1"/>
    <col min="7376" max="7377" width="11.5703125" customWidth="1"/>
    <col min="7386" max="7386" width="46.7109375" customWidth="1"/>
    <col min="7387" max="7387" width="17.28515625" customWidth="1"/>
    <col min="7390" max="7390" width="11" customWidth="1"/>
    <col min="7391" max="7391" width="9.7109375" customWidth="1"/>
    <col min="7400" max="7400" width="3.7109375" customWidth="1"/>
    <col min="7403" max="7403" width="17.140625" customWidth="1"/>
    <col min="7632" max="7633" width="11.5703125" customWidth="1"/>
    <col min="7642" max="7642" width="46.7109375" customWidth="1"/>
    <col min="7643" max="7643" width="17.28515625" customWidth="1"/>
    <col min="7646" max="7646" width="11" customWidth="1"/>
    <col min="7647" max="7647" width="9.7109375" customWidth="1"/>
    <col min="7656" max="7656" width="3.7109375" customWidth="1"/>
    <col min="7659" max="7659" width="17.140625" customWidth="1"/>
    <col min="7888" max="7889" width="11.5703125" customWidth="1"/>
    <col min="7898" max="7898" width="46.7109375" customWidth="1"/>
    <col min="7899" max="7899" width="17.28515625" customWidth="1"/>
    <col min="7902" max="7902" width="11" customWidth="1"/>
    <col min="7903" max="7903" width="9.7109375" customWidth="1"/>
    <col min="7912" max="7912" width="3.7109375" customWidth="1"/>
    <col min="7915" max="7915" width="17.140625" customWidth="1"/>
    <col min="8144" max="8145" width="11.5703125" customWidth="1"/>
    <col min="8154" max="8154" width="46.7109375" customWidth="1"/>
    <col min="8155" max="8155" width="17.28515625" customWidth="1"/>
    <col min="8158" max="8158" width="11" customWidth="1"/>
    <col min="8159" max="8159" width="9.7109375" customWidth="1"/>
    <col min="8168" max="8168" width="3.7109375" customWidth="1"/>
    <col min="8171" max="8171" width="17.140625" customWidth="1"/>
    <col min="8400" max="8401" width="11.5703125" customWidth="1"/>
    <col min="8410" max="8410" width="46.7109375" customWidth="1"/>
    <col min="8411" max="8411" width="17.28515625" customWidth="1"/>
    <col min="8414" max="8414" width="11" customWidth="1"/>
    <col min="8415" max="8415" width="9.7109375" customWidth="1"/>
    <col min="8424" max="8424" width="3.7109375" customWidth="1"/>
    <col min="8427" max="8427" width="17.140625" customWidth="1"/>
    <col min="8656" max="8657" width="11.5703125" customWidth="1"/>
    <col min="8666" max="8666" width="46.7109375" customWidth="1"/>
    <col min="8667" max="8667" width="17.28515625" customWidth="1"/>
    <col min="8670" max="8670" width="11" customWidth="1"/>
    <col min="8671" max="8671" width="9.7109375" customWidth="1"/>
    <col min="8680" max="8680" width="3.7109375" customWidth="1"/>
    <col min="8683" max="8683" width="17.140625" customWidth="1"/>
    <col min="8912" max="8913" width="11.5703125" customWidth="1"/>
    <col min="8922" max="8922" width="46.7109375" customWidth="1"/>
    <col min="8923" max="8923" width="17.28515625" customWidth="1"/>
    <col min="8926" max="8926" width="11" customWidth="1"/>
    <col min="8927" max="8927" width="9.7109375" customWidth="1"/>
    <col min="8936" max="8936" width="3.7109375" customWidth="1"/>
    <col min="8939" max="8939" width="17.140625" customWidth="1"/>
    <col min="9168" max="9169" width="11.5703125" customWidth="1"/>
    <col min="9178" max="9178" width="46.7109375" customWidth="1"/>
    <col min="9179" max="9179" width="17.28515625" customWidth="1"/>
    <col min="9182" max="9182" width="11" customWidth="1"/>
    <col min="9183" max="9183" width="9.7109375" customWidth="1"/>
    <col min="9192" max="9192" width="3.7109375" customWidth="1"/>
    <col min="9195" max="9195" width="17.140625" customWidth="1"/>
    <col min="9424" max="9425" width="11.5703125" customWidth="1"/>
    <col min="9434" max="9434" width="46.7109375" customWidth="1"/>
    <col min="9435" max="9435" width="17.28515625" customWidth="1"/>
    <col min="9438" max="9438" width="11" customWidth="1"/>
    <col min="9439" max="9439" width="9.7109375" customWidth="1"/>
    <col min="9448" max="9448" width="3.7109375" customWidth="1"/>
    <col min="9451" max="9451" width="17.140625" customWidth="1"/>
    <col min="9680" max="9681" width="11.5703125" customWidth="1"/>
    <col min="9690" max="9690" width="46.7109375" customWidth="1"/>
    <col min="9691" max="9691" width="17.28515625" customWidth="1"/>
    <col min="9694" max="9694" width="11" customWidth="1"/>
    <col min="9695" max="9695" width="9.7109375" customWidth="1"/>
    <col min="9704" max="9704" width="3.7109375" customWidth="1"/>
    <col min="9707" max="9707" width="17.140625" customWidth="1"/>
    <col min="9936" max="9937" width="11.5703125" customWidth="1"/>
    <col min="9946" max="9946" width="46.7109375" customWidth="1"/>
    <col min="9947" max="9947" width="17.28515625" customWidth="1"/>
    <col min="9950" max="9950" width="11" customWidth="1"/>
    <col min="9951" max="9951" width="9.7109375" customWidth="1"/>
    <col min="9960" max="9960" width="3.7109375" customWidth="1"/>
    <col min="9963" max="9963" width="17.140625" customWidth="1"/>
    <col min="10192" max="10193" width="11.5703125" customWidth="1"/>
    <col min="10202" max="10202" width="46.7109375" customWidth="1"/>
    <col min="10203" max="10203" width="17.28515625" customWidth="1"/>
    <col min="10206" max="10206" width="11" customWidth="1"/>
    <col min="10207" max="10207" width="9.7109375" customWidth="1"/>
    <col min="10216" max="10216" width="3.7109375" customWidth="1"/>
    <col min="10219" max="10219" width="17.140625" customWidth="1"/>
    <col min="10448" max="10449" width="11.5703125" customWidth="1"/>
    <col min="10458" max="10458" width="46.7109375" customWidth="1"/>
    <col min="10459" max="10459" width="17.28515625" customWidth="1"/>
    <col min="10462" max="10462" width="11" customWidth="1"/>
    <col min="10463" max="10463" width="9.7109375" customWidth="1"/>
    <col min="10472" max="10472" width="3.7109375" customWidth="1"/>
    <col min="10475" max="10475" width="17.140625" customWidth="1"/>
    <col min="10704" max="10705" width="11.5703125" customWidth="1"/>
    <col min="10714" max="10714" width="46.7109375" customWidth="1"/>
    <col min="10715" max="10715" width="17.28515625" customWidth="1"/>
    <col min="10718" max="10718" width="11" customWidth="1"/>
    <col min="10719" max="10719" width="9.7109375" customWidth="1"/>
    <col min="10728" max="10728" width="3.7109375" customWidth="1"/>
    <col min="10731" max="10731" width="17.140625" customWidth="1"/>
    <col min="10960" max="10961" width="11.5703125" customWidth="1"/>
    <col min="10970" max="10970" width="46.7109375" customWidth="1"/>
    <col min="10971" max="10971" width="17.28515625" customWidth="1"/>
    <col min="10974" max="10974" width="11" customWidth="1"/>
    <col min="10975" max="10975" width="9.7109375" customWidth="1"/>
    <col min="10984" max="10984" width="3.7109375" customWidth="1"/>
    <col min="10987" max="10987" width="17.140625" customWidth="1"/>
    <col min="11216" max="11217" width="11.5703125" customWidth="1"/>
    <col min="11226" max="11226" width="46.7109375" customWidth="1"/>
    <col min="11227" max="11227" width="17.28515625" customWidth="1"/>
    <col min="11230" max="11230" width="11" customWidth="1"/>
    <col min="11231" max="11231" width="9.7109375" customWidth="1"/>
    <col min="11240" max="11240" width="3.7109375" customWidth="1"/>
    <col min="11243" max="11243" width="17.140625" customWidth="1"/>
    <col min="11472" max="11473" width="11.5703125" customWidth="1"/>
    <col min="11482" max="11482" width="46.7109375" customWidth="1"/>
    <col min="11483" max="11483" width="17.28515625" customWidth="1"/>
    <col min="11486" max="11486" width="11" customWidth="1"/>
    <col min="11487" max="11487" width="9.7109375" customWidth="1"/>
    <col min="11496" max="11496" width="3.7109375" customWidth="1"/>
    <col min="11499" max="11499" width="17.140625" customWidth="1"/>
    <col min="11728" max="11729" width="11.5703125" customWidth="1"/>
    <col min="11738" max="11738" width="46.7109375" customWidth="1"/>
    <col min="11739" max="11739" width="17.28515625" customWidth="1"/>
    <col min="11742" max="11742" width="11" customWidth="1"/>
    <col min="11743" max="11743" width="9.7109375" customWidth="1"/>
    <col min="11752" max="11752" width="3.7109375" customWidth="1"/>
    <col min="11755" max="11755" width="17.140625" customWidth="1"/>
    <col min="11984" max="11985" width="11.5703125" customWidth="1"/>
    <col min="11994" max="11994" width="46.7109375" customWidth="1"/>
    <col min="11995" max="11995" width="17.28515625" customWidth="1"/>
    <col min="11998" max="11998" width="11" customWidth="1"/>
    <col min="11999" max="11999" width="9.7109375" customWidth="1"/>
    <col min="12008" max="12008" width="3.7109375" customWidth="1"/>
    <col min="12011" max="12011" width="17.140625" customWidth="1"/>
    <col min="12240" max="12241" width="11.5703125" customWidth="1"/>
    <col min="12250" max="12250" width="46.7109375" customWidth="1"/>
    <col min="12251" max="12251" width="17.28515625" customWidth="1"/>
    <col min="12254" max="12254" width="11" customWidth="1"/>
    <col min="12255" max="12255" width="9.7109375" customWidth="1"/>
    <col min="12264" max="12264" width="3.7109375" customWidth="1"/>
    <col min="12267" max="12267" width="17.140625" customWidth="1"/>
    <col min="12496" max="12497" width="11.5703125" customWidth="1"/>
    <col min="12506" max="12506" width="46.7109375" customWidth="1"/>
    <col min="12507" max="12507" width="17.28515625" customWidth="1"/>
    <col min="12510" max="12510" width="11" customWidth="1"/>
    <col min="12511" max="12511" width="9.7109375" customWidth="1"/>
    <col min="12520" max="12520" width="3.7109375" customWidth="1"/>
    <col min="12523" max="12523" width="17.140625" customWidth="1"/>
    <col min="12752" max="12753" width="11.5703125" customWidth="1"/>
    <col min="12762" max="12762" width="46.7109375" customWidth="1"/>
    <col min="12763" max="12763" width="17.28515625" customWidth="1"/>
    <col min="12766" max="12766" width="11" customWidth="1"/>
    <col min="12767" max="12767" width="9.7109375" customWidth="1"/>
    <col min="12776" max="12776" width="3.7109375" customWidth="1"/>
    <col min="12779" max="12779" width="17.140625" customWidth="1"/>
    <col min="13008" max="13009" width="11.5703125" customWidth="1"/>
    <col min="13018" max="13018" width="46.7109375" customWidth="1"/>
    <col min="13019" max="13019" width="17.28515625" customWidth="1"/>
    <col min="13022" max="13022" width="11" customWidth="1"/>
    <col min="13023" max="13023" width="9.7109375" customWidth="1"/>
    <col min="13032" max="13032" width="3.7109375" customWidth="1"/>
    <col min="13035" max="13035" width="17.140625" customWidth="1"/>
    <col min="13264" max="13265" width="11.5703125" customWidth="1"/>
    <col min="13274" max="13274" width="46.7109375" customWidth="1"/>
    <col min="13275" max="13275" width="17.28515625" customWidth="1"/>
    <col min="13278" max="13278" width="11" customWidth="1"/>
    <col min="13279" max="13279" width="9.7109375" customWidth="1"/>
    <col min="13288" max="13288" width="3.7109375" customWidth="1"/>
    <col min="13291" max="13291" width="17.140625" customWidth="1"/>
    <col min="13520" max="13521" width="11.5703125" customWidth="1"/>
    <col min="13530" max="13530" width="46.7109375" customWidth="1"/>
    <col min="13531" max="13531" width="17.28515625" customWidth="1"/>
    <col min="13534" max="13534" width="11" customWidth="1"/>
    <col min="13535" max="13535" width="9.7109375" customWidth="1"/>
    <col min="13544" max="13544" width="3.7109375" customWidth="1"/>
    <col min="13547" max="13547" width="17.140625" customWidth="1"/>
    <col min="13776" max="13777" width="11.5703125" customWidth="1"/>
    <col min="13786" max="13786" width="46.7109375" customWidth="1"/>
    <col min="13787" max="13787" width="17.28515625" customWidth="1"/>
    <col min="13790" max="13790" width="11" customWidth="1"/>
    <col min="13791" max="13791" width="9.7109375" customWidth="1"/>
    <col min="13800" max="13800" width="3.7109375" customWidth="1"/>
    <col min="13803" max="13803" width="17.140625" customWidth="1"/>
    <col min="14032" max="14033" width="11.5703125" customWidth="1"/>
    <col min="14042" max="14042" width="46.7109375" customWidth="1"/>
    <col min="14043" max="14043" width="17.28515625" customWidth="1"/>
    <col min="14046" max="14046" width="11" customWidth="1"/>
    <col min="14047" max="14047" width="9.7109375" customWidth="1"/>
    <col min="14056" max="14056" width="3.7109375" customWidth="1"/>
    <col min="14059" max="14059" width="17.140625" customWidth="1"/>
    <col min="14288" max="14289" width="11.5703125" customWidth="1"/>
    <col min="14298" max="14298" width="46.7109375" customWidth="1"/>
    <col min="14299" max="14299" width="17.28515625" customWidth="1"/>
    <col min="14302" max="14302" width="11" customWidth="1"/>
    <col min="14303" max="14303" width="9.7109375" customWidth="1"/>
    <col min="14312" max="14312" width="3.7109375" customWidth="1"/>
    <col min="14315" max="14315" width="17.140625" customWidth="1"/>
    <col min="14544" max="14545" width="11.5703125" customWidth="1"/>
    <col min="14554" max="14554" width="46.7109375" customWidth="1"/>
    <col min="14555" max="14555" width="17.28515625" customWidth="1"/>
    <col min="14558" max="14558" width="11" customWidth="1"/>
    <col min="14559" max="14559" width="9.7109375" customWidth="1"/>
    <col min="14568" max="14568" width="3.7109375" customWidth="1"/>
    <col min="14571" max="14571" width="17.140625" customWidth="1"/>
    <col min="14800" max="14801" width="11.5703125" customWidth="1"/>
    <col min="14810" max="14810" width="46.7109375" customWidth="1"/>
    <col min="14811" max="14811" width="17.28515625" customWidth="1"/>
    <col min="14814" max="14814" width="11" customWidth="1"/>
    <col min="14815" max="14815" width="9.7109375" customWidth="1"/>
    <col min="14824" max="14824" width="3.7109375" customWidth="1"/>
    <col min="14827" max="14827" width="17.140625" customWidth="1"/>
    <col min="15056" max="15057" width="11.5703125" customWidth="1"/>
    <col min="15066" max="15066" width="46.7109375" customWidth="1"/>
    <col min="15067" max="15067" width="17.28515625" customWidth="1"/>
    <col min="15070" max="15070" width="11" customWidth="1"/>
    <col min="15071" max="15071" width="9.7109375" customWidth="1"/>
    <col min="15080" max="15080" width="3.7109375" customWidth="1"/>
    <col min="15083" max="15083" width="17.140625" customWidth="1"/>
    <col min="15312" max="15313" width="11.5703125" customWidth="1"/>
    <col min="15322" max="15322" width="46.7109375" customWidth="1"/>
    <col min="15323" max="15323" width="17.28515625" customWidth="1"/>
    <col min="15326" max="15326" width="11" customWidth="1"/>
    <col min="15327" max="15327" width="9.7109375" customWidth="1"/>
    <col min="15336" max="15336" width="3.7109375" customWidth="1"/>
    <col min="15339" max="15339" width="17.140625" customWidth="1"/>
    <col min="15568" max="15569" width="11.5703125" customWidth="1"/>
    <col min="15578" max="15578" width="46.7109375" customWidth="1"/>
    <col min="15579" max="15579" width="17.28515625" customWidth="1"/>
    <col min="15582" max="15582" width="11" customWidth="1"/>
    <col min="15583" max="15583" width="9.7109375" customWidth="1"/>
    <col min="15592" max="15592" width="3.7109375" customWidth="1"/>
    <col min="15595" max="15595" width="17.140625" customWidth="1"/>
    <col min="15824" max="15825" width="11.5703125" customWidth="1"/>
    <col min="15834" max="15834" width="46.7109375" customWidth="1"/>
    <col min="15835" max="15835" width="17.28515625" customWidth="1"/>
    <col min="15838" max="15838" width="11" customWidth="1"/>
    <col min="15839" max="15839" width="9.7109375" customWidth="1"/>
    <col min="15848" max="15848" width="3.7109375" customWidth="1"/>
    <col min="15851" max="15851" width="17.140625" customWidth="1"/>
    <col min="16080" max="16081" width="11.5703125" customWidth="1"/>
    <col min="16090" max="16090" width="46.7109375" customWidth="1"/>
    <col min="16091" max="16091" width="17.28515625" customWidth="1"/>
    <col min="16094" max="16094" width="11" customWidth="1"/>
    <col min="16095" max="16095" width="9.7109375" customWidth="1"/>
    <col min="16104" max="16104" width="3.7109375" customWidth="1"/>
    <col min="16107" max="16107" width="17.140625" customWidth="1"/>
  </cols>
  <sheetData>
    <row r="1" spans="1:25" ht="35.25" customHeight="1">
      <c r="A1" s="4" t="s">
        <v>3</v>
      </c>
      <c r="B1" s="4" t="s">
        <v>25</v>
      </c>
      <c r="C1" s="4" t="s">
        <v>27</v>
      </c>
      <c r="D1" s="5" t="s">
        <v>5657</v>
      </c>
      <c r="E1" s="5" t="s">
        <v>26</v>
      </c>
      <c r="F1" s="5" t="s">
        <v>28</v>
      </c>
      <c r="G1" s="5" t="s">
        <v>29</v>
      </c>
      <c r="H1" s="5" t="s">
        <v>30</v>
      </c>
      <c r="I1" s="5" t="s">
        <v>31</v>
      </c>
      <c r="J1" s="5" t="s">
        <v>32</v>
      </c>
      <c r="K1" s="5" t="s">
        <v>5956</v>
      </c>
      <c r="L1" s="5" t="s">
        <v>33</v>
      </c>
      <c r="M1" s="5" t="s">
        <v>34</v>
      </c>
      <c r="N1" s="5" t="s">
        <v>35</v>
      </c>
    </row>
    <row r="2" spans="1:25" ht="25.5">
      <c r="A2" s="11" t="s">
        <v>248</v>
      </c>
      <c r="B2" s="11" t="s">
        <v>1575</v>
      </c>
      <c r="C2" s="11" t="s">
        <v>280</v>
      </c>
      <c r="D2" s="11" t="s">
        <v>62</v>
      </c>
      <c r="E2" s="11" t="s">
        <v>49</v>
      </c>
      <c r="F2" s="11" t="s">
        <v>1576</v>
      </c>
      <c r="G2" s="11" t="s">
        <v>1577</v>
      </c>
      <c r="H2" s="11" t="s">
        <v>255</v>
      </c>
      <c r="I2" s="11" t="s">
        <v>1578</v>
      </c>
      <c r="J2" s="11" t="s">
        <v>284</v>
      </c>
      <c r="K2" s="11" t="s">
        <v>456</v>
      </c>
      <c r="L2" s="17" t="s">
        <v>544</v>
      </c>
      <c r="M2" s="18" t="s">
        <v>450</v>
      </c>
      <c r="N2" s="17" t="s">
        <v>837</v>
      </c>
      <c r="P2" s="211"/>
      <c r="Q2" s="211"/>
      <c r="R2" s="211"/>
      <c r="S2" s="211"/>
      <c r="T2" s="211"/>
      <c r="U2" s="211"/>
      <c r="V2" s="211"/>
      <c r="W2" s="211"/>
      <c r="X2" s="211"/>
      <c r="Y2" s="211"/>
    </row>
    <row r="3" spans="1:25">
      <c r="A3" s="11" t="s">
        <v>248</v>
      </c>
      <c r="B3" s="11" t="s">
        <v>1579</v>
      </c>
      <c r="C3" s="11" t="s">
        <v>280</v>
      </c>
      <c r="D3" s="11" t="s">
        <v>37</v>
      </c>
      <c r="E3" s="11" t="s">
        <v>38</v>
      </c>
      <c r="F3" s="11" t="s">
        <v>1580</v>
      </c>
      <c r="G3" s="11" t="s">
        <v>1581</v>
      </c>
      <c r="H3" s="11" t="s">
        <v>255</v>
      </c>
      <c r="I3" s="11" t="s">
        <v>1582</v>
      </c>
      <c r="J3" s="11" t="s">
        <v>1583</v>
      </c>
      <c r="K3" s="11" t="s">
        <v>456</v>
      </c>
      <c r="L3" s="17" t="s">
        <v>544</v>
      </c>
      <c r="M3" s="18" t="s">
        <v>1088</v>
      </c>
      <c r="N3" s="17" t="s">
        <v>837</v>
      </c>
      <c r="P3" s="96"/>
      <c r="Q3" s="96"/>
      <c r="R3" s="26"/>
      <c r="S3" s="212"/>
      <c r="T3" s="212"/>
      <c r="U3" s="212"/>
      <c r="V3" s="212"/>
      <c r="W3" s="212"/>
      <c r="X3" s="212"/>
      <c r="Y3" s="212"/>
    </row>
    <row r="4" spans="1:25">
      <c r="A4" s="11" t="s">
        <v>248</v>
      </c>
      <c r="B4" s="11" t="s">
        <v>1584</v>
      </c>
      <c r="C4" s="11" t="s">
        <v>280</v>
      </c>
      <c r="D4" s="11" t="s">
        <v>45</v>
      </c>
      <c r="E4" s="11" t="s">
        <v>46</v>
      </c>
      <c r="F4" s="11" t="s">
        <v>1580</v>
      </c>
      <c r="G4" s="11" t="s">
        <v>1585</v>
      </c>
      <c r="H4" s="11" t="s">
        <v>255</v>
      </c>
      <c r="I4" s="11" t="s">
        <v>1586</v>
      </c>
      <c r="J4" s="11" t="s">
        <v>1587</v>
      </c>
      <c r="K4" s="11" t="s">
        <v>456</v>
      </c>
      <c r="L4" s="17" t="s">
        <v>544</v>
      </c>
      <c r="M4" s="18" t="s">
        <v>1088</v>
      </c>
      <c r="N4" s="17" t="s">
        <v>837</v>
      </c>
      <c r="P4" s="96"/>
      <c r="Q4" s="96"/>
      <c r="R4" s="26"/>
      <c r="S4" s="212"/>
      <c r="T4" s="212"/>
      <c r="U4" s="212"/>
      <c r="V4" s="212"/>
      <c r="W4" s="212"/>
      <c r="X4" s="212"/>
      <c r="Y4" s="212"/>
    </row>
    <row r="5" spans="1:25">
      <c r="A5" s="11" t="s">
        <v>248</v>
      </c>
      <c r="B5" s="11" t="s">
        <v>1588</v>
      </c>
      <c r="C5" s="11" t="s">
        <v>280</v>
      </c>
      <c r="D5" s="11" t="s">
        <v>47</v>
      </c>
      <c r="E5" s="11" t="s">
        <v>38</v>
      </c>
      <c r="F5" s="11" t="s">
        <v>1589</v>
      </c>
      <c r="G5" s="11" t="s">
        <v>1590</v>
      </c>
      <c r="H5" s="11" t="s">
        <v>255</v>
      </c>
      <c r="I5" s="11" t="s">
        <v>1586</v>
      </c>
      <c r="J5" s="11" t="s">
        <v>1591</v>
      </c>
      <c r="K5" s="11" t="s">
        <v>456</v>
      </c>
      <c r="L5" s="17" t="s">
        <v>544</v>
      </c>
      <c r="M5" s="18" t="s">
        <v>444</v>
      </c>
      <c r="N5" s="17" t="s">
        <v>837</v>
      </c>
      <c r="P5" s="96"/>
      <c r="Q5" s="96"/>
      <c r="R5" s="26"/>
      <c r="S5" s="212"/>
      <c r="T5" s="212"/>
      <c r="U5" s="212"/>
      <c r="V5" s="212"/>
      <c r="W5" s="212"/>
      <c r="X5" s="212"/>
      <c r="Y5" s="212"/>
    </row>
    <row r="6" spans="1:25">
      <c r="A6" s="11" t="s">
        <v>248</v>
      </c>
      <c r="B6" s="11" t="s">
        <v>1592</v>
      </c>
      <c r="C6" s="11" t="s">
        <v>280</v>
      </c>
      <c r="D6" s="11" t="s">
        <v>51</v>
      </c>
      <c r="E6" s="11" t="s">
        <v>46</v>
      </c>
      <c r="F6" s="11" t="s">
        <v>1589</v>
      </c>
      <c r="G6" s="11" t="s">
        <v>1593</v>
      </c>
      <c r="H6" s="11" t="s">
        <v>255</v>
      </c>
      <c r="I6" s="11" t="s">
        <v>1586</v>
      </c>
      <c r="J6" s="11" t="s">
        <v>115</v>
      </c>
      <c r="K6" s="11" t="s">
        <v>456</v>
      </c>
      <c r="L6" s="17" t="s">
        <v>544</v>
      </c>
      <c r="M6" s="18" t="s">
        <v>444</v>
      </c>
      <c r="N6" s="17" t="s">
        <v>837</v>
      </c>
      <c r="P6" s="96"/>
      <c r="Q6" s="96"/>
      <c r="R6" s="26"/>
      <c r="S6" s="212"/>
      <c r="T6" s="212"/>
      <c r="U6" s="212"/>
      <c r="V6" s="212"/>
      <c r="W6" s="212"/>
      <c r="X6" s="212"/>
      <c r="Y6" s="212"/>
    </row>
    <row r="7" spans="1:25">
      <c r="A7" s="11" t="s">
        <v>248</v>
      </c>
      <c r="B7" s="11" t="s">
        <v>1594</v>
      </c>
      <c r="C7" s="11" t="s">
        <v>280</v>
      </c>
      <c r="D7" s="11" t="s">
        <v>52</v>
      </c>
      <c r="E7" s="11" t="s">
        <v>46</v>
      </c>
      <c r="F7" s="11" t="s">
        <v>1589</v>
      </c>
      <c r="G7" s="11" t="s">
        <v>1595</v>
      </c>
      <c r="H7" s="11" t="s">
        <v>255</v>
      </c>
      <c r="I7" s="11" t="s">
        <v>1586</v>
      </c>
      <c r="J7" s="11" t="s">
        <v>555</v>
      </c>
      <c r="K7" s="11" t="s">
        <v>456</v>
      </c>
      <c r="L7" s="17" t="s">
        <v>544</v>
      </c>
      <c r="M7" s="18" t="s">
        <v>444</v>
      </c>
      <c r="N7" s="17" t="s">
        <v>837</v>
      </c>
      <c r="P7" s="96"/>
      <c r="Q7" s="96"/>
      <c r="R7" s="26"/>
      <c r="S7" s="212"/>
      <c r="T7" s="212"/>
      <c r="U7" s="212"/>
      <c r="V7" s="212"/>
      <c r="W7" s="212"/>
      <c r="X7" s="212"/>
      <c r="Y7" s="212"/>
    </row>
    <row r="8" spans="1:25">
      <c r="A8" s="11" t="s">
        <v>248</v>
      </c>
      <c r="B8" s="11" t="s">
        <v>1596</v>
      </c>
      <c r="C8" s="11" t="s">
        <v>280</v>
      </c>
      <c r="D8" s="11" t="s">
        <v>62</v>
      </c>
      <c r="E8" s="11" t="s">
        <v>46</v>
      </c>
      <c r="F8" s="11" t="s">
        <v>1589</v>
      </c>
      <c r="G8" s="11" t="s">
        <v>1597</v>
      </c>
      <c r="H8" s="11" t="s">
        <v>255</v>
      </c>
      <c r="I8" s="11" t="s">
        <v>1586</v>
      </c>
      <c r="J8" s="11" t="s">
        <v>284</v>
      </c>
      <c r="K8" s="11" t="s">
        <v>456</v>
      </c>
      <c r="L8" s="17" t="s">
        <v>544</v>
      </c>
      <c r="M8" s="18" t="s">
        <v>444</v>
      </c>
      <c r="N8" s="17" t="s">
        <v>837</v>
      </c>
      <c r="P8" s="96"/>
      <c r="Q8" s="96"/>
      <c r="R8" s="26"/>
      <c r="S8" s="212"/>
      <c r="T8" s="212"/>
      <c r="U8" s="212"/>
      <c r="V8" s="212"/>
      <c r="W8" s="212"/>
      <c r="X8" s="212"/>
      <c r="Y8" s="212"/>
    </row>
    <row r="9" spans="1:25">
      <c r="A9" s="11" t="s">
        <v>545</v>
      </c>
      <c r="B9" s="11" t="s">
        <v>1598</v>
      </c>
      <c r="C9" s="11" t="s">
        <v>280</v>
      </c>
      <c r="D9" s="11" t="s">
        <v>62</v>
      </c>
      <c r="E9" s="11" t="s">
        <v>49</v>
      </c>
      <c r="F9" s="11" t="s">
        <v>1599</v>
      </c>
      <c r="G9" s="11" t="s">
        <v>1600</v>
      </c>
      <c r="H9" s="11" t="s">
        <v>255</v>
      </c>
      <c r="I9" s="11" t="s">
        <v>1601</v>
      </c>
      <c r="J9" s="11" t="s">
        <v>284</v>
      </c>
      <c r="K9" s="11" t="s">
        <v>456</v>
      </c>
      <c r="L9" s="17" t="s">
        <v>544</v>
      </c>
      <c r="M9" s="18" t="s">
        <v>422</v>
      </c>
      <c r="N9" s="17" t="s">
        <v>837</v>
      </c>
      <c r="P9" s="96"/>
      <c r="Q9" s="96"/>
      <c r="R9" s="26"/>
      <c r="S9" s="212"/>
      <c r="T9" s="212"/>
      <c r="U9" s="212"/>
      <c r="V9" s="212"/>
      <c r="W9" s="212"/>
      <c r="X9" s="212"/>
      <c r="Y9" s="212"/>
    </row>
    <row r="10" spans="1:25">
      <c r="A10" s="11" t="s">
        <v>545</v>
      </c>
      <c r="B10" s="11" t="s">
        <v>1602</v>
      </c>
      <c r="C10" s="11" t="s">
        <v>280</v>
      </c>
      <c r="D10" s="11" t="s">
        <v>62</v>
      </c>
      <c r="E10" s="11" t="s">
        <v>38</v>
      </c>
      <c r="F10" s="11" t="s">
        <v>1603</v>
      </c>
      <c r="G10" s="11" t="s">
        <v>1604</v>
      </c>
      <c r="H10" s="11" t="s">
        <v>255</v>
      </c>
      <c r="I10" s="11" t="s">
        <v>1605</v>
      </c>
      <c r="J10" s="11" t="s">
        <v>284</v>
      </c>
      <c r="K10" s="11" t="s">
        <v>456</v>
      </c>
      <c r="L10" s="17" t="s">
        <v>544</v>
      </c>
      <c r="M10" s="18" t="s">
        <v>412</v>
      </c>
      <c r="N10" s="17" t="s">
        <v>837</v>
      </c>
      <c r="P10" s="96"/>
      <c r="Q10" s="96"/>
      <c r="R10" s="26"/>
      <c r="S10" s="212"/>
      <c r="T10" s="212"/>
      <c r="U10" s="212"/>
      <c r="V10" s="212"/>
      <c r="W10" s="212"/>
      <c r="X10" s="212"/>
      <c r="Y10" s="212"/>
    </row>
    <row r="11" spans="1:25">
      <c r="A11" s="11" t="s">
        <v>547</v>
      </c>
      <c r="B11" s="11" t="s">
        <v>513</v>
      </c>
      <c r="C11" s="11" t="s">
        <v>280</v>
      </c>
      <c r="D11" s="11" t="s">
        <v>62</v>
      </c>
      <c r="E11" s="11" t="s">
        <v>38</v>
      </c>
      <c r="F11" s="11" t="s">
        <v>1603</v>
      </c>
      <c r="G11" s="11" t="s">
        <v>1606</v>
      </c>
      <c r="H11" s="11" t="s">
        <v>255</v>
      </c>
      <c r="I11" s="11" t="s">
        <v>1607</v>
      </c>
      <c r="J11" s="11" t="s">
        <v>899</v>
      </c>
      <c r="K11" s="11" t="s">
        <v>456</v>
      </c>
      <c r="L11" s="17" t="s">
        <v>544</v>
      </c>
      <c r="M11" s="18" t="s">
        <v>412</v>
      </c>
      <c r="N11" s="17" t="s">
        <v>837</v>
      </c>
      <c r="P11" s="96"/>
      <c r="Q11" s="96"/>
      <c r="R11" s="26"/>
      <c r="S11" s="212"/>
      <c r="T11" s="212"/>
      <c r="U11" s="212"/>
      <c r="V11" s="212"/>
      <c r="W11" s="212"/>
      <c r="X11" s="212"/>
      <c r="Y11" s="212"/>
    </row>
    <row r="12" spans="1:25">
      <c r="A12" s="11" t="s">
        <v>549</v>
      </c>
      <c r="B12" s="11" t="s">
        <v>1608</v>
      </c>
      <c r="C12" s="11" t="s">
        <v>59</v>
      </c>
      <c r="D12" s="11" t="s">
        <v>62</v>
      </c>
      <c r="E12" s="11" t="s">
        <v>38</v>
      </c>
      <c r="F12" s="11" t="s">
        <v>1603</v>
      </c>
      <c r="G12" s="11" t="s">
        <v>1609</v>
      </c>
      <c r="H12" s="11" t="s">
        <v>255</v>
      </c>
      <c r="I12" s="11" t="s">
        <v>1610</v>
      </c>
      <c r="J12" s="11" t="s">
        <v>101</v>
      </c>
      <c r="K12" s="11" t="s">
        <v>456</v>
      </c>
      <c r="L12" s="17" t="s">
        <v>544</v>
      </c>
      <c r="M12" s="18" t="s">
        <v>226</v>
      </c>
      <c r="N12" s="17" t="s">
        <v>837</v>
      </c>
      <c r="P12" s="96"/>
      <c r="Q12" s="96"/>
      <c r="R12" s="26"/>
      <c r="S12" s="212"/>
      <c r="T12" s="212"/>
      <c r="U12" s="212"/>
      <c r="V12" s="212"/>
      <c r="W12" s="212"/>
      <c r="X12" s="212"/>
      <c r="Y12" s="212"/>
    </row>
    <row r="13" spans="1:25">
      <c r="A13" s="11" t="s">
        <v>549</v>
      </c>
      <c r="B13" s="11" t="s">
        <v>1611</v>
      </c>
      <c r="C13" s="11" t="s">
        <v>280</v>
      </c>
      <c r="D13" s="11" t="s">
        <v>62</v>
      </c>
      <c r="E13" s="11" t="s">
        <v>49</v>
      </c>
      <c r="F13" s="11" t="s">
        <v>1612</v>
      </c>
      <c r="G13" s="11" t="s">
        <v>1613</v>
      </c>
      <c r="H13" s="11" t="s">
        <v>255</v>
      </c>
      <c r="I13" s="11" t="s">
        <v>1614</v>
      </c>
      <c r="J13" s="11" t="s">
        <v>101</v>
      </c>
      <c r="K13" s="11" t="s">
        <v>456</v>
      </c>
      <c r="L13" s="17" t="s">
        <v>544</v>
      </c>
      <c r="M13" s="18" t="s">
        <v>1615</v>
      </c>
      <c r="N13" s="17" t="s">
        <v>837</v>
      </c>
      <c r="P13" s="96"/>
      <c r="Q13" s="96"/>
      <c r="R13" s="26"/>
      <c r="S13" s="212"/>
      <c r="T13" s="212"/>
      <c r="U13" s="212"/>
      <c r="V13" s="212"/>
      <c r="W13" s="212"/>
      <c r="X13" s="212"/>
      <c r="Y13" s="212"/>
    </row>
    <row r="14" spans="1:25" ht="25.5">
      <c r="A14" s="11" t="s">
        <v>549</v>
      </c>
      <c r="B14" s="11" t="s">
        <v>5659</v>
      </c>
      <c r="C14" s="11" t="s">
        <v>280</v>
      </c>
      <c r="D14" s="11" t="s">
        <v>62</v>
      </c>
      <c r="E14" s="11" t="s">
        <v>38</v>
      </c>
      <c r="F14" s="11" t="s">
        <v>1603</v>
      </c>
      <c r="G14" s="11" t="s">
        <v>5658</v>
      </c>
      <c r="H14" s="11" t="s">
        <v>255</v>
      </c>
      <c r="I14" s="11" t="s">
        <v>5660</v>
      </c>
      <c r="J14" s="11" t="s">
        <v>101</v>
      </c>
      <c r="K14" s="11" t="s">
        <v>456</v>
      </c>
      <c r="L14" s="17" t="s">
        <v>544</v>
      </c>
      <c r="M14" s="18" t="s">
        <v>5661</v>
      </c>
      <c r="N14" s="17" t="s">
        <v>837</v>
      </c>
      <c r="P14" s="96"/>
      <c r="Q14" s="96"/>
      <c r="R14" s="26"/>
      <c r="S14" s="212"/>
      <c r="T14" s="212"/>
      <c r="U14" s="212"/>
      <c r="V14" s="212"/>
      <c r="W14" s="212"/>
      <c r="X14" s="212"/>
      <c r="Y14" s="212"/>
    </row>
    <row r="15" spans="1:25">
      <c r="A15" s="11" t="s">
        <v>549</v>
      </c>
      <c r="B15" s="11" t="s">
        <v>1616</v>
      </c>
      <c r="C15" s="11" t="s">
        <v>59</v>
      </c>
      <c r="D15" s="11" t="s">
        <v>62</v>
      </c>
      <c r="E15" s="11" t="s">
        <v>46</v>
      </c>
      <c r="F15" s="11" t="s">
        <v>1617</v>
      </c>
      <c r="G15" s="11" t="s">
        <v>1618</v>
      </c>
      <c r="H15" s="11" t="s">
        <v>255</v>
      </c>
      <c r="I15" s="11" t="s">
        <v>1619</v>
      </c>
      <c r="J15" s="11" t="s">
        <v>101</v>
      </c>
      <c r="K15" s="11" t="s">
        <v>456</v>
      </c>
      <c r="L15" s="17" t="s">
        <v>544</v>
      </c>
      <c r="M15" s="18" t="s">
        <v>218</v>
      </c>
      <c r="N15" s="17" t="s">
        <v>837</v>
      </c>
      <c r="P15" s="96"/>
      <c r="Q15" s="96"/>
      <c r="R15" s="26"/>
      <c r="S15" s="212"/>
      <c r="T15" s="212"/>
      <c r="U15" s="212"/>
      <c r="V15" s="212"/>
      <c r="W15" s="212"/>
      <c r="X15" s="212"/>
      <c r="Y15" s="212"/>
    </row>
    <row r="16" spans="1:25">
      <c r="A16" s="11" t="s">
        <v>549</v>
      </c>
      <c r="B16" s="11" t="s">
        <v>1620</v>
      </c>
      <c r="C16" s="11" t="s">
        <v>59</v>
      </c>
      <c r="D16" s="11" t="s">
        <v>52</v>
      </c>
      <c r="E16" s="11" t="s">
        <v>38</v>
      </c>
      <c r="F16" s="11" t="s">
        <v>1617</v>
      </c>
      <c r="G16" s="11" t="s">
        <v>1621</v>
      </c>
      <c r="H16" s="11" t="s">
        <v>255</v>
      </c>
      <c r="I16" s="11" t="s">
        <v>1622</v>
      </c>
      <c r="J16" s="11" t="s">
        <v>102</v>
      </c>
      <c r="K16" s="11" t="s">
        <v>456</v>
      </c>
      <c r="L16" s="17" t="s">
        <v>544</v>
      </c>
      <c r="M16" s="18" t="s">
        <v>218</v>
      </c>
      <c r="N16" s="17" t="s">
        <v>837</v>
      </c>
      <c r="P16" s="96"/>
      <c r="Q16" s="96"/>
      <c r="R16" s="26"/>
      <c r="S16" s="212"/>
      <c r="T16" s="212"/>
      <c r="U16" s="212"/>
      <c r="V16" s="212"/>
      <c r="W16" s="212"/>
      <c r="X16" s="212"/>
      <c r="Y16" s="212"/>
    </row>
    <row r="17" spans="1:25">
      <c r="A17" s="11" t="s">
        <v>556</v>
      </c>
      <c r="B17" s="11" t="s">
        <v>750</v>
      </c>
      <c r="C17" s="11" t="s">
        <v>59</v>
      </c>
      <c r="D17" s="11" t="s">
        <v>62</v>
      </c>
      <c r="E17" s="11" t="s">
        <v>49</v>
      </c>
      <c r="F17" s="11" t="s">
        <v>1599</v>
      </c>
      <c r="G17" s="11" t="s">
        <v>1623</v>
      </c>
      <c r="H17" s="11" t="s">
        <v>255</v>
      </c>
      <c r="I17" s="11" t="s">
        <v>1601</v>
      </c>
      <c r="J17" s="11" t="s">
        <v>284</v>
      </c>
      <c r="K17" s="11" t="s">
        <v>456</v>
      </c>
      <c r="L17" s="17" t="s">
        <v>544</v>
      </c>
      <c r="M17" s="18" t="s">
        <v>1624</v>
      </c>
      <c r="N17" s="17" t="s">
        <v>837</v>
      </c>
      <c r="P17" s="96"/>
      <c r="Q17" s="96"/>
      <c r="R17" s="26"/>
      <c r="S17" s="212"/>
      <c r="T17" s="212"/>
      <c r="U17" s="212"/>
      <c r="V17" s="212"/>
      <c r="W17" s="212"/>
      <c r="X17" s="212"/>
      <c r="Y17" s="212"/>
    </row>
    <row r="18" spans="1:25">
      <c r="A18" s="11" t="s">
        <v>276</v>
      </c>
      <c r="B18" s="11" t="s">
        <v>558</v>
      </c>
      <c r="C18" s="11" t="s">
        <v>280</v>
      </c>
      <c r="D18" s="11" t="s">
        <v>62</v>
      </c>
      <c r="E18" s="11" t="s">
        <v>38</v>
      </c>
      <c r="F18" s="11" t="s">
        <v>838</v>
      </c>
      <c r="G18" s="11" t="s">
        <v>839</v>
      </c>
      <c r="H18" s="11" t="s">
        <v>255</v>
      </c>
      <c r="I18" s="11" t="s">
        <v>840</v>
      </c>
      <c r="J18" s="11" t="s">
        <v>284</v>
      </c>
      <c r="K18" s="11" t="s">
        <v>456</v>
      </c>
      <c r="L18" s="17" t="s">
        <v>460</v>
      </c>
      <c r="M18" s="18" t="s">
        <v>423</v>
      </c>
      <c r="N18" s="17" t="s">
        <v>837</v>
      </c>
      <c r="P18" s="96"/>
      <c r="Q18" s="96"/>
      <c r="R18" s="26"/>
      <c r="S18" s="212"/>
      <c r="T18" s="212"/>
      <c r="U18" s="212"/>
      <c r="V18" s="212"/>
      <c r="W18" s="212"/>
      <c r="X18" s="212"/>
      <c r="Y18" s="212"/>
    </row>
    <row r="19" spans="1:25" ht="38.25">
      <c r="A19" s="11" t="s">
        <v>276</v>
      </c>
      <c r="B19" s="11" t="s">
        <v>559</v>
      </c>
      <c r="C19" s="11" t="s">
        <v>280</v>
      </c>
      <c r="D19" s="11" t="s">
        <v>62</v>
      </c>
      <c r="E19" s="11" t="s">
        <v>38</v>
      </c>
      <c r="F19" s="11" t="s">
        <v>841</v>
      </c>
      <c r="G19" s="11" t="s">
        <v>842</v>
      </c>
      <c r="H19" s="11" t="s">
        <v>255</v>
      </c>
      <c r="I19" s="11" t="s">
        <v>843</v>
      </c>
      <c r="J19" s="11" t="s">
        <v>284</v>
      </c>
      <c r="K19" s="11" t="s">
        <v>456</v>
      </c>
      <c r="L19" s="17" t="s">
        <v>460</v>
      </c>
      <c r="M19" s="18" t="s">
        <v>844</v>
      </c>
      <c r="N19" s="17" t="s">
        <v>837</v>
      </c>
      <c r="P19" s="96"/>
      <c r="Q19" s="96"/>
      <c r="R19" s="26"/>
      <c r="S19" s="212"/>
      <c r="T19" s="212"/>
      <c r="U19" s="212"/>
      <c r="V19" s="212"/>
      <c r="W19" s="212"/>
      <c r="X19" s="212"/>
      <c r="Y19" s="212"/>
    </row>
    <row r="20" spans="1:25" ht="25.5">
      <c r="A20" s="11" t="s">
        <v>355</v>
      </c>
      <c r="B20" s="11" t="s">
        <v>436</v>
      </c>
      <c r="C20" s="11" t="s">
        <v>281</v>
      </c>
      <c r="D20" s="11" t="s">
        <v>62</v>
      </c>
      <c r="E20" s="11" t="s">
        <v>46</v>
      </c>
      <c r="F20" s="11" t="s">
        <v>1033</v>
      </c>
      <c r="G20" s="11" t="s">
        <v>1034</v>
      </c>
      <c r="H20" s="11" t="s">
        <v>255</v>
      </c>
      <c r="I20" s="11" t="s">
        <v>1035</v>
      </c>
      <c r="J20" s="11" t="s">
        <v>101</v>
      </c>
      <c r="K20" s="11" t="s">
        <v>456</v>
      </c>
      <c r="L20" s="17" t="s">
        <v>472</v>
      </c>
      <c r="M20" s="18" t="s">
        <v>487</v>
      </c>
      <c r="N20" s="17" t="s">
        <v>837</v>
      </c>
      <c r="P20" s="96"/>
      <c r="Q20" s="96"/>
      <c r="R20" s="26"/>
      <c r="S20" s="212"/>
      <c r="T20" s="212"/>
      <c r="U20" s="212"/>
      <c r="V20" s="212"/>
      <c r="W20" s="212"/>
      <c r="X20" s="212"/>
      <c r="Y20" s="212"/>
    </row>
    <row r="21" spans="1:25" ht="25.5">
      <c r="A21" s="11" t="s">
        <v>355</v>
      </c>
      <c r="B21" s="11" t="s">
        <v>1036</v>
      </c>
      <c r="C21" s="11" t="s">
        <v>281</v>
      </c>
      <c r="D21" s="11" t="s">
        <v>52</v>
      </c>
      <c r="E21" s="11" t="s">
        <v>50</v>
      </c>
      <c r="F21" s="11" t="s">
        <v>1033</v>
      </c>
      <c r="G21" s="11" t="s">
        <v>1037</v>
      </c>
      <c r="H21" s="11" t="s">
        <v>255</v>
      </c>
      <c r="I21" s="11" t="s">
        <v>1035</v>
      </c>
      <c r="J21" s="11" t="s">
        <v>285</v>
      </c>
      <c r="K21" s="11" t="s">
        <v>456</v>
      </c>
      <c r="L21" s="17" t="s">
        <v>472</v>
      </c>
      <c r="M21" s="18" t="s">
        <v>487</v>
      </c>
      <c r="N21" s="17" t="s">
        <v>837</v>
      </c>
      <c r="P21" s="96"/>
      <c r="Q21" s="96"/>
      <c r="R21" s="26"/>
      <c r="S21" s="212"/>
      <c r="T21" s="212"/>
      <c r="U21" s="212"/>
      <c r="V21" s="212"/>
      <c r="W21" s="212"/>
      <c r="X21" s="212"/>
      <c r="Y21" s="212"/>
    </row>
    <row r="22" spans="1:25" ht="25.5">
      <c r="A22" s="11" t="s">
        <v>477</v>
      </c>
      <c r="B22" s="11" t="s">
        <v>1038</v>
      </c>
      <c r="C22" s="11" t="s">
        <v>59</v>
      </c>
      <c r="D22" s="11" t="s">
        <v>62</v>
      </c>
      <c r="E22" s="11" t="s">
        <v>53</v>
      </c>
      <c r="F22" s="11" t="s">
        <v>1039</v>
      </c>
      <c r="G22" s="11" t="s">
        <v>1040</v>
      </c>
      <c r="H22" s="11" t="s">
        <v>255</v>
      </c>
      <c r="I22" s="11" t="s">
        <v>1041</v>
      </c>
      <c r="J22" s="11" t="s">
        <v>284</v>
      </c>
      <c r="K22" s="11" t="s">
        <v>456</v>
      </c>
      <c r="L22" s="17" t="s">
        <v>472</v>
      </c>
      <c r="M22" s="18" t="s">
        <v>226</v>
      </c>
      <c r="N22" s="17" t="s">
        <v>837</v>
      </c>
      <c r="P22" s="96"/>
      <c r="Q22" s="96"/>
      <c r="R22" s="26"/>
      <c r="S22" s="212"/>
      <c r="T22" s="212"/>
      <c r="U22" s="212"/>
      <c r="V22" s="212"/>
      <c r="W22" s="212"/>
      <c r="X22" s="212"/>
      <c r="Y22" s="212"/>
    </row>
    <row r="23" spans="1:25" ht="25.5">
      <c r="A23" s="11" t="s">
        <v>434</v>
      </c>
      <c r="B23" s="11" t="s">
        <v>1042</v>
      </c>
      <c r="C23" s="11" t="s">
        <v>281</v>
      </c>
      <c r="D23" s="11" t="s">
        <v>62</v>
      </c>
      <c r="E23" s="11" t="s">
        <v>38</v>
      </c>
      <c r="F23" s="11" t="s">
        <v>1043</v>
      </c>
      <c r="G23" s="11" t="s">
        <v>1044</v>
      </c>
      <c r="H23" s="11" t="s">
        <v>255</v>
      </c>
      <c r="I23" s="11" t="s">
        <v>1045</v>
      </c>
      <c r="J23" s="11" t="s">
        <v>101</v>
      </c>
      <c r="K23" s="11" t="s">
        <v>456</v>
      </c>
      <c r="L23" s="17" t="s">
        <v>472</v>
      </c>
      <c r="M23" s="18" t="s">
        <v>416</v>
      </c>
      <c r="N23" s="17" t="s">
        <v>837</v>
      </c>
    </row>
    <row r="24" spans="1:25" ht="25.5">
      <c r="A24" s="11" t="s">
        <v>434</v>
      </c>
      <c r="B24" s="11" t="s">
        <v>1046</v>
      </c>
      <c r="C24" s="11" t="s">
        <v>281</v>
      </c>
      <c r="D24" s="11" t="s">
        <v>62</v>
      </c>
      <c r="E24" s="11" t="s">
        <v>46</v>
      </c>
      <c r="F24" s="11" t="s">
        <v>1033</v>
      </c>
      <c r="G24" s="11" t="s">
        <v>1047</v>
      </c>
      <c r="H24" s="11" t="s">
        <v>255</v>
      </c>
      <c r="I24" s="11" t="s">
        <v>1035</v>
      </c>
      <c r="J24" s="11" t="s">
        <v>101</v>
      </c>
      <c r="K24" s="11" t="s">
        <v>456</v>
      </c>
      <c r="L24" s="17" t="s">
        <v>472</v>
      </c>
      <c r="M24" s="18" t="s">
        <v>487</v>
      </c>
      <c r="N24" s="17" t="s">
        <v>837</v>
      </c>
    </row>
    <row r="25" spans="1:25" ht="25.5">
      <c r="A25" s="11" t="s">
        <v>434</v>
      </c>
      <c r="B25" s="11" t="s">
        <v>1048</v>
      </c>
      <c r="C25" s="11" t="s">
        <v>280</v>
      </c>
      <c r="D25" s="11" t="s">
        <v>52</v>
      </c>
      <c r="E25" s="11" t="s">
        <v>38</v>
      </c>
      <c r="F25" s="11" t="s">
        <v>1049</v>
      </c>
      <c r="G25" s="11" t="s">
        <v>1050</v>
      </c>
      <c r="H25" s="11" t="s">
        <v>255</v>
      </c>
      <c r="I25" s="11" t="s">
        <v>1051</v>
      </c>
      <c r="J25" s="11" t="s">
        <v>278</v>
      </c>
      <c r="K25" s="11" t="s">
        <v>456</v>
      </c>
      <c r="L25" s="17" t="s">
        <v>472</v>
      </c>
      <c r="M25" s="18" t="s">
        <v>218</v>
      </c>
      <c r="N25" s="17" t="s">
        <v>837</v>
      </c>
    </row>
    <row r="26" spans="1:25" ht="25.5">
      <c r="A26" s="11" t="s">
        <v>434</v>
      </c>
      <c r="B26" s="11" t="s">
        <v>1052</v>
      </c>
      <c r="C26" s="11" t="s">
        <v>281</v>
      </c>
      <c r="D26" s="11" t="s">
        <v>62</v>
      </c>
      <c r="E26" s="11" t="s">
        <v>38</v>
      </c>
      <c r="F26" s="11" t="s">
        <v>1039</v>
      </c>
      <c r="G26" s="11" t="s">
        <v>1053</v>
      </c>
      <c r="H26" s="11" t="s">
        <v>255</v>
      </c>
      <c r="I26" s="11" t="s">
        <v>1051</v>
      </c>
      <c r="J26" s="11" t="s">
        <v>101</v>
      </c>
      <c r="K26" s="11" t="s">
        <v>456</v>
      </c>
      <c r="L26" s="17" t="s">
        <v>472</v>
      </c>
      <c r="M26" s="18" t="s">
        <v>226</v>
      </c>
      <c r="N26" s="17" t="s">
        <v>837</v>
      </c>
    </row>
    <row r="27" spans="1:25" ht="25.5">
      <c r="A27" s="11" t="s">
        <v>434</v>
      </c>
      <c r="B27" s="11" t="s">
        <v>1054</v>
      </c>
      <c r="C27" s="11" t="s">
        <v>281</v>
      </c>
      <c r="D27" s="11" t="s">
        <v>52</v>
      </c>
      <c r="E27" s="11" t="s">
        <v>50</v>
      </c>
      <c r="F27" s="11" t="s">
        <v>1033</v>
      </c>
      <c r="G27" s="11" t="s">
        <v>1055</v>
      </c>
      <c r="H27" s="11" t="s">
        <v>255</v>
      </c>
      <c r="I27" s="11" t="s">
        <v>1035</v>
      </c>
      <c r="J27" s="11" t="s">
        <v>278</v>
      </c>
      <c r="K27" s="11" t="s">
        <v>456</v>
      </c>
      <c r="L27" s="17" t="s">
        <v>472</v>
      </c>
      <c r="M27" s="18" t="s">
        <v>487</v>
      </c>
      <c r="N27" s="17" t="s">
        <v>837</v>
      </c>
    </row>
    <row r="28" spans="1:25" ht="25.5">
      <c r="A28" s="11" t="s">
        <v>434</v>
      </c>
      <c r="B28" s="11" t="s">
        <v>1056</v>
      </c>
      <c r="C28" s="11" t="s">
        <v>280</v>
      </c>
      <c r="D28" s="11" t="s">
        <v>62</v>
      </c>
      <c r="E28" s="11" t="s">
        <v>49</v>
      </c>
      <c r="F28" s="11" t="s">
        <v>1043</v>
      </c>
      <c r="G28" s="11" t="s">
        <v>1057</v>
      </c>
      <c r="H28" s="11" t="s">
        <v>255</v>
      </c>
      <c r="I28" s="11" t="s">
        <v>1058</v>
      </c>
      <c r="J28" s="11" t="s">
        <v>101</v>
      </c>
      <c r="K28" s="11" t="s">
        <v>456</v>
      </c>
      <c r="L28" s="17" t="s">
        <v>472</v>
      </c>
      <c r="M28" s="18" t="s">
        <v>131</v>
      </c>
      <c r="N28" s="17" t="s">
        <v>837</v>
      </c>
    </row>
    <row r="29" spans="1:25" ht="25.5">
      <c r="A29" s="11" t="s">
        <v>434</v>
      </c>
      <c r="B29" s="11" t="s">
        <v>1059</v>
      </c>
      <c r="C29" s="11" t="s">
        <v>280</v>
      </c>
      <c r="D29" s="11" t="s">
        <v>62</v>
      </c>
      <c r="E29" s="11" t="s">
        <v>53</v>
      </c>
      <c r="F29" s="11" t="s">
        <v>1039</v>
      </c>
      <c r="G29" s="11" t="s">
        <v>1060</v>
      </c>
      <c r="H29" s="11" t="s">
        <v>255</v>
      </c>
      <c r="I29" s="11" t="s">
        <v>1061</v>
      </c>
      <c r="J29" s="11" t="s">
        <v>101</v>
      </c>
      <c r="K29" s="11" t="s">
        <v>456</v>
      </c>
      <c r="L29" s="17" t="s">
        <v>472</v>
      </c>
      <c r="M29" s="18" t="s">
        <v>423</v>
      </c>
      <c r="N29" s="17" t="s">
        <v>837</v>
      </c>
    </row>
    <row r="30" spans="1:25" ht="25.5">
      <c r="A30" s="11" t="s">
        <v>482</v>
      </c>
      <c r="B30" s="11" t="s">
        <v>500</v>
      </c>
      <c r="C30" s="11" t="s">
        <v>59</v>
      </c>
      <c r="D30" s="11" t="s">
        <v>62</v>
      </c>
      <c r="E30" s="11" t="s">
        <v>53</v>
      </c>
      <c r="F30" s="11" t="s">
        <v>1039</v>
      </c>
      <c r="G30" s="11" t="s">
        <v>1062</v>
      </c>
      <c r="H30" s="11" t="s">
        <v>255</v>
      </c>
      <c r="I30" s="11" t="s">
        <v>1063</v>
      </c>
      <c r="J30" s="11" t="s">
        <v>284</v>
      </c>
      <c r="K30" s="11" t="s">
        <v>456</v>
      </c>
      <c r="L30" s="17" t="s">
        <v>472</v>
      </c>
      <c r="M30" s="18" t="s">
        <v>226</v>
      </c>
      <c r="N30" s="17" t="s">
        <v>837</v>
      </c>
    </row>
    <row r="31" spans="1:25">
      <c r="A31" s="11" t="s">
        <v>283</v>
      </c>
      <c r="B31" s="11" t="s">
        <v>1064</v>
      </c>
      <c r="C31" s="11" t="s">
        <v>280</v>
      </c>
      <c r="D31" s="11" t="s">
        <v>62</v>
      </c>
      <c r="E31" s="11" t="s">
        <v>38</v>
      </c>
      <c r="F31" s="11" t="s">
        <v>1065</v>
      </c>
      <c r="G31" s="11" t="s">
        <v>1066</v>
      </c>
      <c r="H31" s="11" t="s">
        <v>255</v>
      </c>
      <c r="I31" s="11" t="s">
        <v>1067</v>
      </c>
      <c r="J31" s="11" t="s">
        <v>284</v>
      </c>
      <c r="K31" s="11" t="s">
        <v>456</v>
      </c>
      <c r="L31" s="17" t="s">
        <v>472</v>
      </c>
      <c r="M31" s="18" t="s">
        <v>5662</v>
      </c>
      <c r="N31" s="17" t="s">
        <v>837</v>
      </c>
    </row>
    <row r="32" spans="1:25" ht="25.5">
      <c r="A32" s="11" t="s">
        <v>283</v>
      </c>
      <c r="B32" s="11" t="s">
        <v>1068</v>
      </c>
      <c r="C32" s="11" t="s">
        <v>264</v>
      </c>
      <c r="D32" s="11" t="s">
        <v>62</v>
      </c>
      <c r="E32" s="11" t="s">
        <v>38</v>
      </c>
      <c r="F32" s="11" t="s">
        <v>1043</v>
      </c>
      <c r="G32" s="11" t="s">
        <v>1069</v>
      </c>
      <c r="H32" s="11" t="s">
        <v>255</v>
      </c>
      <c r="I32" s="11" t="s">
        <v>1045</v>
      </c>
      <c r="J32" s="11" t="s">
        <v>284</v>
      </c>
      <c r="K32" s="11" t="s">
        <v>456</v>
      </c>
      <c r="L32" s="17" t="s">
        <v>472</v>
      </c>
      <c r="M32" s="18" t="s">
        <v>416</v>
      </c>
      <c r="N32" s="17" t="s">
        <v>837</v>
      </c>
    </row>
    <row r="33" spans="1:14" ht="25.5">
      <c r="A33" s="11" t="s">
        <v>283</v>
      </c>
      <c r="B33" s="11" t="s">
        <v>1070</v>
      </c>
      <c r="C33" s="11" t="s">
        <v>281</v>
      </c>
      <c r="D33" s="11" t="s">
        <v>62</v>
      </c>
      <c r="E33" s="11" t="s">
        <v>46</v>
      </c>
      <c r="F33" s="11" t="s">
        <v>1033</v>
      </c>
      <c r="G33" s="11" t="s">
        <v>1071</v>
      </c>
      <c r="H33" s="11" t="s">
        <v>255</v>
      </c>
      <c r="I33" s="11" t="s">
        <v>1035</v>
      </c>
      <c r="J33" s="11" t="s">
        <v>284</v>
      </c>
      <c r="K33" s="11" t="s">
        <v>456</v>
      </c>
      <c r="L33" s="17" t="s">
        <v>472</v>
      </c>
      <c r="M33" s="18" t="s">
        <v>487</v>
      </c>
      <c r="N33" s="17" t="s">
        <v>837</v>
      </c>
    </row>
    <row r="34" spans="1:14" ht="25.5">
      <c r="A34" s="11" t="s">
        <v>283</v>
      </c>
      <c r="B34" s="11" t="s">
        <v>1072</v>
      </c>
      <c r="C34" s="11" t="s">
        <v>281</v>
      </c>
      <c r="D34" s="11" t="s">
        <v>52</v>
      </c>
      <c r="E34" s="11" t="s">
        <v>50</v>
      </c>
      <c r="F34" s="11" t="s">
        <v>1033</v>
      </c>
      <c r="G34" s="11" t="s">
        <v>1073</v>
      </c>
      <c r="H34" s="11" t="s">
        <v>255</v>
      </c>
      <c r="I34" s="11" t="s">
        <v>1035</v>
      </c>
      <c r="J34" s="11" t="s">
        <v>102</v>
      </c>
      <c r="K34" s="11" t="s">
        <v>456</v>
      </c>
      <c r="L34" s="17" t="s">
        <v>472</v>
      </c>
      <c r="M34" s="18" t="s">
        <v>487</v>
      </c>
      <c r="N34" s="17" t="s">
        <v>837</v>
      </c>
    </row>
    <row r="35" spans="1:14" ht="25.5">
      <c r="A35" s="11" t="s">
        <v>283</v>
      </c>
      <c r="B35" s="11" t="s">
        <v>1074</v>
      </c>
      <c r="C35" s="11" t="s">
        <v>59</v>
      </c>
      <c r="D35" s="11" t="s">
        <v>62</v>
      </c>
      <c r="E35" s="11" t="s">
        <v>49</v>
      </c>
      <c r="F35" s="11" t="s">
        <v>1043</v>
      </c>
      <c r="G35" s="11" t="s">
        <v>1075</v>
      </c>
      <c r="H35" s="11" t="s">
        <v>255</v>
      </c>
      <c r="I35" s="11" t="s">
        <v>1058</v>
      </c>
      <c r="J35" s="11" t="s">
        <v>284</v>
      </c>
      <c r="K35" s="11" t="s">
        <v>456</v>
      </c>
      <c r="L35" s="17" t="s">
        <v>472</v>
      </c>
      <c r="M35" s="18" t="s">
        <v>131</v>
      </c>
      <c r="N35" s="17" t="s">
        <v>837</v>
      </c>
    </row>
    <row r="36" spans="1:14" ht="25.5">
      <c r="A36" s="11" t="s">
        <v>283</v>
      </c>
      <c r="B36" s="11" t="s">
        <v>1076</v>
      </c>
      <c r="C36" s="11" t="s">
        <v>281</v>
      </c>
      <c r="D36" s="11" t="s">
        <v>62</v>
      </c>
      <c r="E36" s="11" t="s">
        <v>38</v>
      </c>
      <c r="F36" s="11" t="s">
        <v>1039</v>
      </c>
      <c r="G36" s="11" t="s">
        <v>1077</v>
      </c>
      <c r="H36" s="11" t="s">
        <v>255</v>
      </c>
      <c r="I36" s="11" t="s">
        <v>1078</v>
      </c>
      <c r="J36" s="11" t="s">
        <v>284</v>
      </c>
      <c r="K36" s="11" t="s">
        <v>456</v>
      </c>
      <c r="L36" s="17" t="s">
        <v>472</v>
      </c>
      <c r="M36" s="18" t="s">
        <v>140</v>
      </c>
      <c r="N36" s="17" t="s">
        <v>837</v>
      </c>
    </row>
    <row r="37" spans="1:14">
      <c r="A37" s="11" t="s">
        <v>283</v>
      </c>
      <c r="B37" s="11" t="s">
        <v>1079</v>
      </c>
      <c r="C37" s="11" t="s">
        <v>59</v>
      </c>
      <c r="D37" s="11" t="s">
        <v>62</v>
      </c>
      <c r="E37" s="11" t="s">
        <v>38</v>
      </c>
      <c r="F37" s="11" t="s">
        <v>1039</v>
      </c>
      <c r="G37" s="11" t="s">
        <v>1080</v>
      </c>
      <c r="H37" s="11" t="s">
        <v>255</v>
      </c>
      <c r="I37" s="11" t="s">
        <v>1081</v>
      </c>
      <c r="J37" s="11" t="s">
        <v>284</v>
      </c>
      <c r="K37" s="11" t="s">
        <v>456</v>
      </c>
      <c r="L37" s="17" t="s">
        <v>472</v>
      </c>
      <c r="M37" s="18" t="s">
        <v>152</v>
      </c>
      <c r="N37" s="17" t="s">
        <v>837</v>
      </c>
    </row>
    <row r="38" spans="1:14">
      <c r="A38" s="11" t="s">
        <v>283</v>
      </c>
      <c r="B38" s="11" t="s">
        <v>1082</v>
      </c>
      <c r="C38" s="11" t="s">
        <v>280</v>
      </c>
      <c r="D38" s="11" t="s">
        <v>62</v>
      </c>
      <c r="E38" s="11" t="s">
        <v>38</v>
      </c>
      <c r="F38" s="11" t="s">
        <v>1039</v>
      </c>
      <c r="G38" s="11" t="s">
        <v>1083</v>
      </c>
      <c r="H38" s="11" t="s">
        <v>255</v>
      </c>
      <c r="I38" s="11" t="s">
        <v>1084</v>
      </c>
      <c r="J38" s="11" t="s">
        <v>284</v>
      </c>
      <c r="K38" s="11" t="s">
        <v>456</v>
      </c>
      <c r="L38" s="17" t="s">
        <v>472</v>
      </c>
      <c r="M38" s="18" t="s">
        <v>5663</v>
      </c>
      <c r="N38" s="17" t="s">
        <v>837</v>
      </c>
    </row>
    <row r="39" spans="1:14" ht="25.5">
      <c r="A39" s="11" t="s">
        <v>283</v>
      </c>
      <c r="B39" s="11" t="s">
        <v>1085</v>
      </c>
      <c r="C39" s="11" t="s">
        <v>281</v>
      </c>
      <c r="D39" s="11" t="s">
        <v>62</v>
      </c>
      <c r="E39" s="11" t="s">
        <v>38</v>
      </c>
      <c r="F39" s="11" t="s">
        <v>1065</v>
      </c>
      <c r="G39" s="11" t="s">
        <v>1086</v>
      </c>
      <c r="H39" s="11" t="s">
        <v>255</v>
      </c>
      <c r="I39" s="11" t="s">
        <v>1087</v>
      </c>
      <c r="J39" s="11" t="s">
        <v>284</v>
      </c>
      <c r="K39" s="11" t="s">
        <v>456</v>
      </c>
      <c r="L39" s="17" t="s">
        <v>472</v>
      </c>
      <c r="M39" s="18" t="s">
        <v>226</v>
      </c>
      <c r="N39" s="17" t="s">
        <v>837</v>
      </c>
    </row>
    <row r="40" spans="1:14" ht="25.5">
      <c r="A40" s="11" t="s">
        <v>283</v>
      </c>
      <c r="B40" s="11" t="s">
        <v>1089</v>
      </c>
      <c r="C40" s="11" t="s">
        <v>280</v>
      </c>
      <c r="D40" s="11" t="s">
        <v>62</v>
      </c>
      <c r="E40" s="11" t="s">
        <v>38</v>
      </c>
      <c r="F40" s="11" t="s">
        <v>1039</v>
      </c>
      <c r="G40" s="11" t="s">
        <v>1090</v>
      </c>
      <c r="H40" s="11" t="s">
        <v>255</v>
      </c>
      <c r="I40" s="11" t="s">
        <v>1091</v>
      </c>
      <c r="J40" s="11" t="s">
        <v>284</v>
      </c>
      <c r="K40" s="11" t="s">
        <v>456</v>
      </c>
      <c r="L40" s="17" t="s">
        <v>472</v>
      </c>
      <c r="M40" s="18" t="s">
        <v>423</v>
      </c>
      <c r="N40" s="17" t="s">
        <v>837</v>
      </c>
    </row>
    <row r="41" spans="1:14">
      <c r="A41" s="11" t="s">
        <v>283</v>
      </c>
      <c r="B41" s="11" t="s">
        <v>1092</v>
      </c>
      <c r="C41" s="11" t="s">
        <v>281</v>
      </c>
      <c r="D41" s="11" t="s">
        <v>62</v>
      </c>
      <c r="E41" s="11" t="s">
        <v>38</v>
      </c>
      <c r="F41" s="11" t="s">
        <v>1093</v>
      </c>
      <c r="G41" s="11" t="s">
        <v>1094</v>
      </c>
      <c r="H41" s="11" t="s">
        <v>255</v>
      </c>
      <c r="I41" s="11" t="s">
        <v>1095</v>
      </c>
      <c r="J41" s="11" t="s">
        <v>284</v>
      </c>
      <c r="K41" s="11" t="s">
        <v>456</v>
      </c>
      <c r="L41" s="17" t="s">
        <v>472</v>
      </c>
      <c r="M41" s="18" t="s">
        <v>226</v>
      </c>
      <c r="N41" s="17" t="s">
        <v>837</v>
      </c>
    </row>
    <row r="42" spans="1:14">
      <c r="A42" s="11" t="s">
        <v>283</v>
      </c>
      <c r="B42" s="11" t="s">
        <v>1096</v>
      </c>
      <c r="C42" s="11" t="s">
        <v>280</v>
      </c>
      <c r="D42" s="11" t="s">
        <v>62</v>
      </c>
      <c r="E42" s="11" t="s">
        <v>38</v>
      </c>
      <c r="F42" s="11" t="s">
        <v>1039</v>
      </c>
      <c r="G42" s="11" t="s">
        <v>1097</v>
      </c>
      <c r="H42" s="11" t="s">
        <v>255</v>
      </c>
      <c r="I42" s="11" t="s">
        <v>1098</v>
      </c>
      <c r="J42" s="11" t="s">
        <v>284</v>
      </c>
      <c r="K42" s="11" t="s">
        <v>456</v>
      </c>
      <c r="L42" s="17" t="s">
        <v>472</v>
      </c>
      <c r="M42" s="18" t="s">
        <v>131</v>
      </c>
      <c r="N42" s="17" t="s">
        <v>837</v>
      </c>
    </row>
    <row r="43" spans="1:14" ht="38.25">
      <c r="A43" s="11" t="s">
        <v>283</v>
      </c>
      <c r="B43" s="11" t="s">
        <v>1099</v>
      </c>
      <c r="C43" s="11" t="s">
        <v>280</v>
      </c>
      <c r="D43" s="11" t="s">
        <v>51</v>
      </c>
      <c r="E43" s="11" t="s">
        <v>38</v>
      </c>
      <c r="F43" s="11" t="s">
        <v>1364</v>
      </c>
      <c r="G43" s="14" t="s">
        <v>1427</v>
      </c>
      <c r="H43" s="14" t="s">
        <v>61</v>
      </c>
      <c r="I43" s="11" t="s">
        <v>1101</v>
      </c>
      <c r="J43" s="11" t="s">
        <v>486</v>
      </c>
      <c r="K43" s="11" t="s">
        <v>61</v>
      </c>
      <c r="L43" s="17" t="s">
        <v>472</v>
      </c>
      <c r="M43" s="13" t="s">
        <v>546</v>
      </c>
      <c r="N43" s="17" t="s">
        <v>837</v>
      </c>
    </row>
    <row r="44" spans="1:14" ht="38.25">
      <c r="A44" s="13" t="s">
        <v>283</v>
      </c>
      <c r="B44" s="13" t="s">
        <v>1099</v>
      </c>
      <c r="C44" s="13" t="s">
        <v>281</v>
      </c>
      <c r="D44" s="13" t="s">
        <v>51</v>
      </c>
      <c r="E44" s="13" t="s">
        <v>38</v>
      </c>
      <c r="F44" s="13" t="s">
        <v>1100</v>
      </c>
      <c r="G44" s="16" t="s">
        <v>4</v>
      </c>
      <c r="H44" s="13" t="s">
        <v>255</v>
      </c>
      <c r="I44" s="13" t="s">
        <v>1101</v>
      </c>
      <c r="J44" s="13" t="s">
        <v>486</v>
      </c>
      <c r="K44" s="13" t="s">
        <v>4</v>
      </c>
      <c r="L44" s="19" t="s">
        <v>472</v>
      </c>
      <c r="M44" s="18" t="s">
        <v>546</v>
      </c>
      <c r="N44" s="17" t="s">
        <v>837</v>
      </c>
    </row>
    <row r="45" spans="1:14" ht="38.25">
      <c r="A45" s="11" t="s">
        <v>283</v>
      </c>
      <c r="B45" s="11" t="s">
        <v>1102</v>
      </c>
      <c r="C45" s="11" t="s">
        <v>280</v>
      </c>
      <c r="D45" s="11" t="s">
        <v>52</v>
      </c>
      <c r="E45" s="11" t="s">
        <v>46</v>
      </c>
      <c r="F45" s="11" t="s">
        <v>1364</v>
      </c>
      <c r="G45" s="14" t="s">
        <v>1428</v>
      </c>
      <c r="H45" s="14" t="s">
        <v>61</v>
      </c>
      <c r="I45" s="11" t="s">
        <v>1101</v>
      </c>
      <c r="J45" s="11" t="s">
        <v>102</v>
      </c>
      <c r="K45" s="11" t="s">
        <v>61</v>
      </c>
      <c r="L45" s="17" t="s">
        <v>472</v>
      </c>
      <c r="M45" s="13" t="s">
        <v>546</v>
      </c>
      <c r="N45" s="17" t="s">
        <v>837</v>
      </c>
    </row>
    <row r="46" spans="1:14" ht="38.25">
      <c r="A46" s="13" t="s">
        <v>283</v>
      </c>
      <c r="B46" s="13" t="s">
        <v>1102</v>
      </c>
      <c r="C46" s="13" t="s">
        <v>281</v>
      </c>
      <c r="D46" s="13" t="s">
        <v>52</v>
      </c>
      <c r="E46" s="13" t="s">
        <v>46</v>
      </c>
      <c r="F46" s="13" t="s">
        <v>1103</v>
      </c>
      <c r="G46" s="16" t="s">
        <v>4</v>
      </c>
      <c r="H46" s="13" t="s">
        <v>255</v>
      </c>
      <c r="I46" s="13" t="s">
        <v>1101</v>
      </c>
      <c r="J46" s="13" t="s">
        <v>102</v>
      </c>
      <c r="K46" s="13" t="s">
        <v>4</v>
      </c>
      <c r="L46" s="19" t="s">
        <v>472</v>
      </c>
      <c r="M46" s="18" t="s">
        <v>546</v>
      </c>
      <c r="N46" s="17" t="s">
        <v>837</v>
      </c>
    </row>
    <row r="47" spans="1:14" ht="25.5">
      <c r="A47" s="11" t="s">
        <v>283</v>
      </c>
      <c r="B47" s="11" t="s">
        <v>1104</v>
      </c>
      <c r="C47" s="11" t="s">
        <v>280</v>
      </c>
      <c r="D47" s="11" t="s">
        <v>62</v>
      </c>
      <c r="E47" s="11" t="s">
        <v>38</v>
      </c>
      <c r="F47" s="11" t="s">
        <v>1039</v>
      </c>
      <c r="G47" s="11" t="s">
        <v>1105</v>
      </c>
      <c r="H47" s="11" t="s">
        <v>255</v>
      </c>
      <c r="I47" s="11" t="s">
        <v>1106</v>
      </c>
      <c r="J47" s="11" t="s">
        <v>284</v>
      </c>
      <c r="K47" s="11" t="s">
        <v>456</v>
      </c>
      <c r="L47" s="17" t="s">
        <v>472</v>
      </c>
      <c r="M47" s="18" t="s">
        <v>226</v>
      </c>
      <c r="N47" s="17" t="s">
        <v>837</v>
      </c>
    </row>
    <row r="48" spans="1:14">
      <c r="A48" s="11" t="s">
        <v>287</v>
      </c>
      <c r="B48" s="11" t="s">
        <v>805</v>
      </c>
      <c r="C48" s="11" t="s">
        <v>59</v>
      </c>
      <c r="D48" s="11" t="s">
        <v>62</v>
      </c>
      <c r="E48" s="11" t="s">
        <v>38</v>
      </c>
      <c r="F48" s="11" t="s">
        <v>1174</v>
      </c>
      <c r="G48" s="11" t="s">
        <v>1437</v>
      </c>
      <c r="H48" s="11" t="s">
        <v>255</v>
      </c>
      <c r="I48" s="11" t="s">
        <v>1438</v>
      </c>
      <c r="J48" s="11" t="s">
        <v>101</v>
      </c>
      <c r="K48" s="11" t="s">
        <v>456</v>
      </c>
      <c r="L48" s="17" t="s">
        <v>521</v>
      </c>
      <c r="M48" s="18" t="s">
        <v>226</v>
      </c>
      <c r="N48" s="17" t="s">
        <v>837</v>
      </c>
    </row>
    <row r="49" spans="1:14" ht="25.5">
      <c r="A49" s="11" t="s">
        <v>287</v>
      </c>
      <c r="B49" s="11" t="s">
        <v>806</v>
      </c>
      <c r="C49" s="11" t="s">
        <v>280</v>
      </c>
      <c r="D49" s="11" t="s">
        <v>62</v>
      </c>
      <c r="E49" s="11" t="s">
        <v>38</v>
      </c>
      <c r="F49" s="11" t="s">
        <v>1439</v>
      </c>
      <c r="G49" s="11" t="s">
        <v>1440</v>
      </c>
      <c r="H49" s="11" t="s">
        <v>255</v>
      </c>
      <c r="I49" s="11" t="s">
        <v>1441</v>
      </c>
      <c r="J49" s="11" t="s">
        <v>101</v>
      </c>
      <c r="K49" s="11" t="s">
        <v>456</v>
      </c>
      <c r="L49" s="17" t="s">
        <v>521</v>
      </c>
      <c r="M49" s="18" t="s">
        <v>151</v>
      </c>
      <c r="N49" s="17" t="s">
        <v>837</v>
      </c>
    </row>
    <row r="50" spans="1:14" ht="25.5">
      <c r="A50" s="11" t="s">
        <v>522</v>
      </c>
      <c r="B50" s="11" t="s">
        <v>1442</v>
      </c>
      <c r="C50" s="11" t="s">
        <v>280</v>
      </c>
      <c r="D50" s="11" t="s">
        <v>62</v>
      </c>
      <c r="E50" s="11" t="s">
        <v>38</v>
      </c>
      <c r="F50" s="11" t="s">
        <v>1439</v>
      </c>
      <c r="G50" s="11" t="s">
        <v>1443</v>
      </c>
      <c r="H50" s="11" t="s">
        <v>255</v>
      </c>
      <c r="I50" s="11" t="s">
        <v>1444</v>
      </c>
      <c r="J50" s="11" t="s">
        <v>284</v>
      </c>
      <c r="K50" s="11" t="s">
        <v>456</v>
      </c>
      <c r="L50" s="17" t="s">
        <v>521</v>
      </c>
      <c r="M50" s="18" t="s">
        <v>409</v>
      </c>
      <c r="N50" s="17" t="s">
        <v>837</v>
      </c>
    </row>
    <row r="51" spans="1:14">
      <c r="A51" s="11" t="s">
        <v>522</v>
      </c>
      <c r="B51" s="11" t="s">
        <v>1445</v>
      </c>
      <c r="C51" s="11" t="s">
        <v>280</v>
      </c>
      <c r="D51" s="11" t="s">
        <v>62</v>
      </c>
      <c r="E51" s="11" t="s">
        <v>38</v>
      </c>
      <c r="F51" s="11" t="s">
        <v>1174</v>
      </c>
      <c r="G51" s="11" t="s">
        <v>1446</v>
      </c>
      <c r="H51" s="11" t="s">
        <v>255</v>
      </c>
      <c r="I51" s="11" t="s">
        <v>1447</v>
      </c>
      <c r="J51" s="11" t="s">
        <v>284</v>
      </c>
      <c r="K51" s="11" t="s">
        <v>456</v>
      </c>
      <c r="L51" s="17" t="s">
        <v>521</v>
      </c>
      <c r="M51" s="18" t="s">
        <v>226</v>
      </c>
      <c r="N51" s="17" t="s">
        <v>837</v>
      </c>
    </row>
    <row r="52" spans="1:14">
      <c r="A52" s="11" t="s">
        <v>522</v>
      </c>
      <c r="B52" s="11" t="s">
        <v>1448</v>
      </c>
      <c r="C52" s="11" t="s">
        <v>281</v>
      </c>
      <c r="D52" s="11" t="s">
        <v>62</v>
      </c>
      <c r="E52" s="11" t="s">
        <v>53</v>
      </c>
      <c r="F52" s="11" t="s">
        <v>1174</v>
      </c>
      <c r="G52" s="11" t="s">
        <v>1449</v>
      </c>
      <c r="H52" s="11" t="s">
        <v>255</v>
      </c>
      <c r="I52" s="11" t="s">
        <v>1450</v>
      </c>
      <c r="J52" s="11" t="s">
        <v>284</v>
      </c>
      <c r="K52" s="11" t="s">
        <v>456</v>
      </c>
      <c r="L52" s="17" t="s">
        <v>521</v>
      </c>
      <c r="M52" s="18" t="s">
        <v>226</v>
      </c>
      <c r="N52" s="17" t="s">
        <v>837</v>
      </c>
    </row>
    <row r="53" spans="1:14" ht="25.5">
      <c r="A53" s="11" t="s">
        <v>438</v>
      </c>
      <c r="B53" s="11" t="s">
        <v>1360</v>
      </c>
      <c r="C53" s="11" t="s">
        <v>280</v>
      </c>
      <c r="D53" s="11" t="s">
        <v>62</v>
      </c>
      <c r="E53" s="11" t="s">
        <v>38</v>
      </c>
      <c r="F53" s="11" t="s">
        <v>1439</v>
      </c>
      <c r="G53" s="11" t="s">
        <v>1451</v>
      </c>
      <c r="H53" s="11" t="s">
        <v>255</v>
      </c>
      <c r="I53" s="11" t="s">
        <v>1444</v>
      </c>
      <c r="J53" s="11" t="s">
        <v>284</v>
      </c>
      <c r="K53" s="11" t="s">
        <v>456</v>
      </c>
      <c r="L53" s="17" t="s">
        <v>521</v>
      </c>
      <c r="M53" s="18" t="s">
        <v>409</v>
      </c>
      <c r="N53" s="17" t="s">
        <v>837</v>
      </c>
    </row>
    <row r="54" spans="1:14">
      <c r="A54" s="11" t="s">
        <v>438</v>
      </c>
      <c r="B54" s="11" t="s">
        <v>1452</v>
      </c>
      <c r="C54" s="11" t="s">
        <v>280</v>
      </c>
      <c r="D54" s="11" t="s">
        <v>62</v>
      </c>
      <c r="E54" s="11" t="s">
        <v>53</v>
      </c>
      <c r="F54" s="11" t="s">
        <v>1174</v>
      </c>
      <c r="G54" s="11" t="s">
        <v>1453</v>
      </c>
      <c r="H54" s="11" t="s">
        <v>255</v>
      </c>
      <c r="I54" s="11" t="s">
        <v>1454</v>
      </c>
      <c r="J54" s="11" t="s">
        <v>284</v>
      </c>
      <c r="K54" s="11" t="s">
        <v>456</v>
      </c>
      <c r="L54" s="17" t="s">
        <v>521</v>
      </c>
      <c r="M54" s="18" t="s">
        <v>226</v>
      </c>
      <c r="N54" s="17" t="s">
        <v>837</v>
      </c>
    </row>
    <row r="55" spans="1:14">
      <c r="A55" s="11" t="s">
        <v>529</v>
      </c>
      <c r="B55" s="11" t="s">
        <v>471</v>
      </c>
      <c r="C55" s="11" t="s">
        <v>59</v>
      </c>
      <c r="D55" s="11" t="s">
        <v>52</v>
      </c>
      <c r="E55" s="11" t="s">
        <v>38</v>
      </c>
      <c r="F55" s="11" t="s">
        <v>1455</v>
      </c>
      <c r="G55" s="11" t="s">
        <v>1456</v>
      </c>
      <c r="H55" s="11" t="s">
        <v>255</v>
      </c>
      <c r="I55" s="11" t="s">
        <v>1457</v>
      </c>
      <c r="J55" s="11" t="s">
        <v>275</v>
      </c>
      <c r="K55" s="11" t="s">
        <v>456</v>
      </c>
      <c r="L55" s="17" t="s">
        <v>521</v>
      </c>
      <c r="M55" s="18" t="s">
        <v>218</v>
      </c>
      <c r="N55" s="17" t="s">
        <v>837</v>
      </c>
    </row>
    <row r="56" spans="1:14">
      <c r="A56" s="11" t="s">
        <v>529</v>
      </c>
      <c r="B56" s="11" t="s">
        <v>710</v>
      </c>
      <c r="C56" s="11" t="s">
        <v>280</v>
      </c>
      <c r="D56" s="11" t="s">
        <v>62</v>
      </c>
      <c r="E56" s="11" t="s">
        <v>46</v>
      </c>
      <c r="F56" s="11" t="s">
        <v>1455</v>
      </c>
      <c r="G56" s="11" t="s">
        <v>1458</v>
      </c>
      <c r="H56" s="11" t="s">
        <v>255</v>
      </c>
      <c r="I56" s="11" t="s">
        <v>1457</v>
      </c>
      <c r="J56" s="11" t="s">
        <v>101</v>
      </c>
      <c r="K56" s="11" t="s">
        <v>456</v>
      </c>
      <c r="L56" s="17" t="s">
        <v>521</v>
      </c>
      <c r="M56" s="18" t="s">
        <v>218</v>
      </c>
      <c r="N56" s="17" t="s">
        <v>837</v>
      </c>
    </row>
    <row r="57" spans="1:14">
      <c r="A57" s="11" t="s">
        <v>407</v>
      </c>
      <c r="B57" s="11" t="s">
        <v>756</v>
      </c>
      <c r="C57" s="11" t="s">
        <v>281</v>
      </c>
      <c r="D57" s="11" t="s">
        <v>62</v>
      </c>
      <c r="E57" s="11" t="s">
        <v>38</v>
      </c>
      <c r="F57" s="11" t="s">
        <v>1174</v>
      </c>
      <c r="G57" s="11" t="s">
        <v>1459</v>
      </c>
      <c r="H57" s="11" t="s">
        <v>255</v>
      </c>
      <c r="I57" s="11" t="s">
        <v>1460</v>
      </c>
      <c r="J57" s="11" t="s">
        <v>101</v>
      </c>
      <c r="K57" s="11" t="s">
        <v>456</v>
      </c>
      <c r="L57" s="17" t="s">
        <v>521</v>
      </c>
      <c r="M57" s="18" t="s">
        <v>226</v>
      </c>
      <c r="N57" s="17" t="s">
        <v>837</v>
      </c>
    </row>
    <row r="58" spans="1:14">
      <c r="A58" s="11" t="s">
        <v>531</v>
      </c>
      <c r="B58" s="11" t="s">
        <v>1461</v>
      </c>
      <c r="C58" s="11" t="s">
        <v>59</v>
      </c>
      <c r="D58" s="11" t="s">
        <v>62</v>
      </c>
      <c r="E58" s="11" t="s">
        <v>49</v>
      </c>
      <c r="F58" s="11" t="s">
        <v>1462</v>
      </c>
      <c r="G58" s="11" t="s">
        <v>1463</v>
      </c>
      <c r="H58" s="11" t="s">
        <v>255</v>
      </c>
      <c r="I58" s="11" t="s">
        <v>1464</v>
      </c>
      <c r="J58" s="11" t="s">
        <v>101</v>
      </c>
      <c r="K58" s="11" t="s">
        <v>456</v>
      </c>
      <c r="L58" s="17" t="s">
        <v>521</v>
      </c>
      <c r="M58" s="18" t="s">
        <v>422</v>
      </c>
      <c r="N58" s="17" t="s">
        <v>837</v>
      </c>
    </row>
    <row r="59" spans="1:14">
      <c r="A59" s="11" t="s">
        <v>531</v>
      </c>
      <c r="B59" s="11" t="s">
        <v>1465</v>
      </c>
      <c r="C59" s="11" t="s">
        <v>280</v>
      </c>
      <c r="D59" s="11" t="s">
        <v>62</v>
      </c>
      <c r="E59" s="11" t="s">
        <v>49</v>
      </c>
      <c r="F59" s="11" t="s">
        <v>1466</v>
      </c>
      <c r="G59" s="11" t="s">
        <v>1467</v>
      </c>
      <c r="H59" s="11" t="s">
        <v>255</v>
      </c>
      <c r="I59" s="11" t="s">
        <v>1468</v>
      </c>
      <c r="J59" s="11" t="s">
        <v>101</v>
      </c>
      <c r="K59" s="11" t="s">
        <v>456</v>
      </c>
      <c r="L59" s="17" t="s">
        <v>521</v>
      </c>
      <c r="M59" s="18" t="s">
        <v>412</v>
      </c>
      <c r="N59" s="17" t="s">
        <v>837</v>
      </c>
    </row>
    <row r="60" spans="1:14">
      <c r="A60" s="11" t="s">
        <v>532</v>
      </c>
      <c r="B60" s="11" t="s">
        <v>511</v>
      </c>
      <c r="C60" s="11" t="s">
        <v>59</v>
      </c>
      <c r="D60" s="11" t="s">
        <v>62</v>
      </c>
      <c r="E60" s="11" t="s">
        <v>49</v>
      </c>
      <c r="F60" s="11" t="s">
        <v>1462</v>
      </c>
      <c r="G60" s="11" t="s">
        <v>1469</v>
      </c>
      <c r="H60" s="11" t="s">
        <v>255</v>
      </c>
      <c r="I60" s="11" t="s">
        <v>1470</v>
      </c>
      <c r="J60" s="11" t="s">
        <v>101</v>
      </c>
      <c r="K60" s="11" t="s">
        <v>456</v>
      </c>
      <c r="L60" s="17" t="s">
        <v>521</v>
      </c>
      <c r="M60" s="18" t="s">
        <v>422</v>
      </c>
      <c r="N60" s="17" t="s">
        <v>837</v>
      </c>
    </row>
    <row r="61" spans="1:14">
      <c r="A61" s="11" t="s">
        <v>532</v>
      </c>
      <c r="B61" s="11" t="s">
        <v>507</v>
      </c>
      <c r="C61" s="11" t="s">
        <v>280</v>
      </c>
      <c r="D61" s="11" t="s">
        <v>62</v>
      </c>
      <c r="E61" s="11" t="s">
        <v>49</v>
      </c>
      <c r="F61" s="11" t="s">
        <v>1466</v>
      </c>
      <c r="G61" s="11" t="s">
        <v>1471</v>
      </c>
      <c r="H61" s="11" t="s">
        <v>255</v>
      </c>
      <c r="I61" s="11" t="s">
        <v>1472</v>
      </c>
      <c r="J61" s="11" t="s">
        <v>101</v>
      </c>
      <c r="K61" s="11" t="s">
        <v>456</v>
      </c>
      <c r="L61" s="17" t="s">
        <v>521</v>
      </c>
      <c r="M61" s="18" t="s">
        <v>412</v>
      </c>
      <c r="N61" s="17" t="s">
        <v>837</v>
      </c>
    </row>
    <row r="62" spans="1:14" ht="25.5">
      <c r="A62" s="11" t="s">
        <v>1473</v>
      </c>
      <c r="B62" s="11" t="s">
        <v>1474</v>
      </c>
      <c r="C62" s="11" t="s">
        <v>59</v>
      </c>
      <c r="D62" s="11" t="s">
        <v>62</v>
      </c>
      <c r="E62" s="11" t="s">
        <v>53</v>
      </c>
      <c r="F62" s="11" t="s">
        <v>1174</v>
      </c>
      <c r="G62" s="11" t="s">
        <v>1475</v>
      </c>
      <c r="H62" s="11" t="s">
        <v>255</v>
      </c>
      <c r="I62" s="11" t="s">
        <v>1476</v>
      </c>
      <c r="J62" s="11" t="s">
        <v>101</v>
      </c>
      <c r="K62" s="11" t="s">
        <v>456</v>
      </c>
      <c r="L62" s="17" t="s">
        <v>521</v>
      </c>
      <c r="M62" s="18" t="s">
        <v>226</v>
      </c>
      <c r="N62" s="17" t="s">
        <v>837</v>
      </c>
    </row>
    <row r="63" spans="1:14">
      <c r="A63" s="11" t="s">
        <v>1477</v>
      </c>
      <c r="B63" s="11" t="s">
        <v>1478</v>
      </c>
      <c r="C63" s="11" t="s">
        <v>280</v>
      </c>
      <c r="D63" s="11" t="s">
        <v>62</v>
      </c>
      <c r="E63" s="11" t="s">
        <v>53</v>
      </c>
      <c r="F63" s="11" t="s">
        <v>1174</v>
      </c>
      <c r="G63" s="11" t="s">
        <v>1479</v>
      </c>
      <c r="H63" s="11" t="s">
        <v>255</v>
      </c>
      <c r="I63" s="11" t="s">
        <v>1480</v>
      </c>
      <c r="J63" s="11" t="s">
        <v>899</v>
      </c>
      <c r="K63" s="11" t="s">
        <v>456</v>
      </c>
      <c r="L63" s="17" t="s">
        <v>521</v>
      </c>
      <c r="M63" s="18" t="s">
        <v>226</v>
      </c>
      <c r="N63" s="17" t="s">
        <v>837</v>
      </c>
    </row>
    <row r="64" spans="1:14">
      <c r="A64" s="11" t="s">
        <v>1481</v>
      </c>
      <c r="B64" s="11" t="s">
        <v>1482</v>
      </c>
      <c r="C64" s="11" t="s">
        <v>59</v>
      </c>
      <c r="D64" s="11" t="s">
        <v>62</v>
      </c>
      <c r="E64" s="11" t="s">
        <v>53</v>
      </c>
      <c r="F64" s="11" t="s">
        <v>1174</v>
      </c>
      <c r="G64" s="11" t="s">
        <v>1483</v>
      </c>
      <c r="H64" s="11" t="s">
        <v>255</v>
      </c>
      <c r="I64" s="11" t="s">
        <v>1484</v>
      </c>
      <c r="J64" s="11" t="s">
        <v>101</v>
      </c>
      <c r="K64" s="11" t="s">
        <v>456</v>
      </c>
      <c r="L64" s="17" t="s">
        <v>521</v>
      </c>
      <c r="M64" s="18" t="s">
        <v>226</v>
      </c>
      <c r="N64" s="17" t="s">
        <v>837</v>
      </c>
    </row>
    <row r="65" spans="1:14">
      <c r="A65" s="11" t="s">
        <v>1485</v>
      </c>
      <c r="B65" s="11" t="s">
        <v>462</v>
      </c>
      <c r="C65" s="11" t="s">
        <v>59</v>
      </c>
      <c r="D65" s="11" t="s">
        <v>62</v>
      </c>
      <c r="E65" s="11" t="s">
        <v>53</v>
      </c>
      <c r="F65" s="11" t="s">
        <v>1174</v>
      </c>
      <c r="G65" s="11" t="s">
        <v>1486</v>
      </c>
      <c r="H65" s="11" t="s">
        <v>255</v>
      </c>
      <c r="I65" s="11" t="s">
        <v>1487</v>
      </c>
      <c r="J65" s="11" t="s">
        <v>899</v>
      </c>
      <c r="K65" s="11" t="s">
        <v>456</v>
      </c>
      <c r="L65" s="17" t="s">
        <v>521</v>
      </c>
      <c r="M65" s="18" t="s">
        <v>226</v>
      </c>
      <c r="N65" s="17" t="s">
        <v>837</v>
      </c>
    </row>
    <row r="66" spans="1:14">
      <c r="A66" s="11" t="s">
        <v>129</v>
      </c>
      <c r="B66" s="11" t="s">
        <v>227</v>
      </c>
      <c r="C66" s="11" t="s">
        <v>280</v>
      </c>
      <c r="D66" s="11" t="s">
        <v>62</v>
      </c>
      <c r="E66" s="11" t="s">
        <v>38</v>
      </c>
      <c r="F66" s="11" t="s">
        <v>845</v>
      </c>
      <c r="G66" s="11" t="s">
        <v>846</v>
      </c>
      <c r="H66" s="11" t="s">
        <v>255</v>
      </c>
      <c r="I66" s="11" t="s">
        <v>847</v>
      </c>
      <c r="J66" s="11" t="s">
        <v>101</v>
      </c>
      <c r="K66" s="11" t="s">
        <v>456</v>
      </c>
      <c r="L66" s="17" t="s">
        <v>460</v>
      </c>
      <c r="M66" s="18" t="s">
        <v>130</v>
      </c>
      <c r="N66" s="17" t="s">
        <v>837</v>
      </c>
    </row>
    <row r="67" spans="1:14" ht="25.5">
      <c r="A67" s="11" t="s">
        <v>712</v>
      </c>
      <c r="B67" s="11" t="s">
        <v>2027</v>
      </c>
      <c r="C67" s="11" t="s">
        <v>59</v>
      </c>
      <c r="D67" s="11" t="s">
        <v>52</v>
      </c>
      <c r="E67" s="11" t="s">
        <v>38</v>
      </c>
      <c r="F67" s="11" t="s">
        <v>2028</v>
      </c>
      <c r="G67" s="11" t="s">
        <v>2029</v>
      </c>
      <c r="H67" s="11" t="s">
        <v>255</v>
      </c>
      <c r="I67" s="11" t="s">
        <v>2030</v>
      </c>
      <c r="J67" s="11" t="s">
        <v>282</v>
      </c>
      <c r="K67" s="11" t="s">
        <v>456</v>
      </c>
      <c r="L67" s="17" t="s">
        <v>711</v>
      </c>
      <c r="M67" s="18" t="s">
        <v>189</v>
      </c>
      <c r="N67" s="17" t="s">
        <v>837</v>
      </c>
    </row>
    <row r="68" spans="1:14" ht="25.5">
      <c r="A68" s="11" t="s">
        <v>712</v>
      </c>
      <c r="B68" s="11" t="s">
        <v>2031</v>
      </c>
      <c r="C68" s="11" t="s">
        <v>59</v>
      </c>
      <c r="D68" s="11" t="s">
        <v>52</v>
      </c>
      <c r="E68" s="11" t="s">
        <v>38</v>
      </c>
      <c r="F68" s="11" t="s">
        <v>2032</v>
      </c>
      <c r="G68" s="11" t="s">
        <v>2033</v>
      </c>
      <c r="H68" s="11" t="s">
        <v>255</v>
      </c>
      <c r="I68" s="11" t="s">
        <v>2034</v>
      </c>
      <c r="J68" s="11" t="s">
        <v>282</v>
      </c>
      <c r="K68" s="11" t="s">
        <v>456</v>
      </c>
      <c r="L68" s="17" t="s">
        <v>711</v>
      </c>
      <c r="M68" s="18" t="s">
        <v>5664</v>
      </c>
      <c r="N68" s="17" t="s">
        <v>837</v>
      </c>
    </row>
    <row r="69" spans="1:14">
      <c r="A69" s="11" t="s">
        <v>712</v>
      </c>
      <c r="B69" s="11" t="s">
        <v>2035</v>
      </c>
      <c r="C69" s="11" t="s">
        <v>59</v>
      </c>
      <c r="D69" s="11" t="s">
        <v>52</v>
      </c>
      <c r="E69" s="11" t="s">
        <v>38</v>
      </c>
      <c r="F69" s="11" t="s">
        <v>2028</v>
      </c>
      <c r="G69" s="11" t="s">
        <v>2036</v>
      </c>
      <c r="H69" s="11" t="s">
        <v>255</v>
      </c>
      <c r="I69" s="11" t="s">
        <v>2037</v>
      </c>
      <c r="J69" s="11" t="s">
        <v>282</v>
      </c>
      <c r="K69" s="11" t="s">
        <v>456</v>
      </c>
      <c r="L69" s="17" t="s">
        <v>711</v>
      </c>
      <c r="M69" s="18" t="s">
        <v>189</v>
      </c>
      <c r="N69" s="17" t="s">
        <v>837</v>
      </c>
    </row>
    <row r="70" spans="1:14">
      <c r="A70" s="11" t="s">
        <v>712</v>
      </c>
      <c r="B70" s="11" t="s">
        <v>2038</v>
      </c>
      <c r="C70" s="11" t="s">
        <v>59</v>
      </c>
      <c r="D70" s="11" t="s">
        <v>52</v>
      </c>
      <c r="E70" s="11" t="s">
        <v>38</v>
      </c>
      <c r="F70" s="11" t="s">
        <v>2028</v>
      </c>
      <c r="G70" s="11" t="s">
        <v>2039</v>
      </c>
      <c r="H70" s="11" t="s">
        <v>255</v>
      </c>
      <c r="I70" s="11" t="s">
        <v>2040</v>
      </c>
      <c r="J70" s="11" t="s">
        <v>282</v>
      </c>
      <c r="K70" s="11" t="s">
        <v>456</v>
      </c>
      <c r="L70" s="17" t="s">
        <v>711</v>
      </c>
      <c r="M70" s="18" t="s">
        <v>189</v>
      </c>
      <c r="N70" s="17" t="s">
        <v>837</v>
      </c>
    </row>
    <row r="71" spans="1:14">
      <c r="A71" s="11" t="s">
        <v>712</v>
      </c>
      <c r="B71" s="11" t="s">
        <v>2041</v>
      </c>
      <c r="C71" s="11" t="s">
        <v>59</v>
      </c>
      <c r="D71" s="11" t="s">
        <v>52</v>
      </c>
      <c r="E71" s="11" t="s">
        <v>38</v>
      </c>
      <c r="F71" s="11" t="s">
        <v>2032</v>
      </c>
      <c r="G71" s="11" t="s">
        <v>2042</v>
      </c>
      <c r="H71" s="11" t="s">
        <v>255</v>
      </c>
      <c r="I71" s="11" t="s">
        <v>2043</v>
      </c>
      <c r="J71" s="11" t="s">
        <v>282</v>
      </c>
      <c r="K71" s="11" t="s">
        <v>456</v>
      </c>
      <c r="L71" s="17" t="s">
        <v>711</v>
      </c>
      <c r="M71" s="18" t="s">
        <v>5664</v>
      </c>
      <c r="N71" s="17" t="s">
        <v>837</v>
      </c>
    </row>
    <row r="72" spans="1:14">
      <c r="A72" s="11" t="s">
        <v>712</v>
      </c>
      <c r="B72" s="11" t="s">
        <v>2044</v>
      </c>
      <c r="C72" s="11" t="s">
        <v>59</v>
      </c>
      <c r="D72" s="11" t="s">
        <v>52</v>
      </c>
      <c r="E72" s="11" t="s">
        <v>38</v>
      </c>
      <c r="F72" s="11" t="s">
        <v>2045</v>
      </c>
      <c r="G72" s="11" t="s">
        <v>2046</v>
      </c>
      <c r="H72" s="11" t="s">
        <v>255</v>
      </c>
      <c r="I72" s="11" t="s">
        <v>2047</v>
      </c>
      <c r="J72" s="11" t="s">
        <v>282</v>
      </c>
      <c r="K72" s="11" t="s">
        <v>456</v>
      </c>
      <c r="L72" s="17" t="s">
        <v>711</v>
      </c>
      <c r="M72" s="18" t="s">
        <v>145</v>
      </c>
      <c r="N72" s="17" t="s">
        <v>837</v>
      </c>
    </row>
    <row r="73" spans="1:14" ht="25.5">
      <c r="A73" s="11" t="s">
        <v>712</v>
      </c>
      <c r="B73" s="11" t="s">
        <v>2048</v>
      </c>
      <c r="C73" s="11" t="s">
        <v>59</v>
      </c>
      <c r="D73" s="11" t="s">
        <v>52</v>
      </c>
      <c r="E73" s="11" t="s">
        <v>38</v>
      </c>
      <c r="F73" s="11" t="s">
        <v>2045</v>
      </c>
      <c r="G73" s="11" t="s">
        <v>2049</v>
      </c>
      <c r="H73" s="11" t="s">
        <v>255</v>
      </c>
      <c r="I73" s="11" t="s">
        <v>2050</v>
      </c>
      <c r="J73" s="11" t="s">
        <v>282</v>
      </c>
      <c r="K73" s="11" t="s">
        <v>456</v>
      </c>
      <c r="L73" s="17" t="s">
        <v>711</v>
      </c>
      <c r="M73" s="18" t="s">
        <v>145</v>
      </c>
      <c r="N73" s="17" t="s">
        <v>837</v>
      </c>
    </row>
    <row r="74" spans="1:14" ht="25.5">
      <c r="A74" s="11" t="s">
        <v>712</v>
      </c>
      <c r="B74" s="11" t="s">
        <v>2051</v>
      </c>
      <c r="C74" s="11" t="s">
        <v>280</v>
      </c>
      <c r="D74" s="11" t="s">
        <v>52</v>
      </c>
      <c r="E74" s="11" t="s">
        <v>38</v>
      </c>
      <c r="F74" s="11" t="s">
        <v>2052</v>
      </c>
      <c r="G74" s="11" t="s">
        <v>2053</v>
      </c>
      <c r="H74" s="11" t="s">
        <v>255</v>
      </c>
      <c r="I74" s="11" t="s">
        <v>2054</v>
      </c>
      <c r="J74" s="11" t="s">
        <v>282</v>
      </c>
      <c r="K74" s="11" t="s">
        <v>456</v>
      </c>
      <c r="L74" s="17" t="s">
        <v>711</v>
      </c>
      <c r="M74" s="18" t="s">
        <v>5665</v>
      </c>
      <c r="N74" s="17" t="s">
        <v>837</v>
      </c>
    </row>
    <row r="75" spans="1:14" ht="25.5">
      <c r="A75" s="11" t="s">
        <v>712</v>
      </c>
      <c r="B75" s="11" t="s">
        <v>2055</v>
      </c>
      <c r="C75" s="11" t="s">
        <v>59</v>
      </c>
      <c r="D75" s="11" t="s">
        <v>52</v>
      </c>
      <c r="E75" s="11" t="s">
        <v>38</v>
      </c>
      <c r="F75" s="11" t="s">
        <v>2045</v>
      </c>
      <c r="G75" s="11" t="s">
        <v>2056</v>
      </c>
      <c r="H75" s="11" t="s">
        <v>255</v>
      </c>
      <c r="I75" s="11" t="s">
        <v>713</v>
      </c>
      <c r="J75" s="11" t="s">
        <v>282</v>
      </c>
      <c r="K75" s="11" t="s">
        <v>456</v>
      </c>
      <c r="L75" s="17" t="s">
        <v>711</v>
      </c>
      <c r="M75" s="18" t="s">
        <v>145</v>
      </c>
      <c r="N75" s="17" t="s">
        <v>837</v>
      </c>
    </row>
    <row r="76" spans="1:14" ht="25.5">
      <c r="A76" s="11" t="s">
        <v>714</v>
      </c>
      <c r="B76" s="11" t="s">
        <v>2057</v>
      </c>
      <c r="C76" s="11" t="s">
        <v>280</v>
      </c>
      <c r="D76" s="11" t="s">
        <v>52</v>
      </c>
      <c r="E76" s="11" t="s">
        <v>38</v>
      </c>
      <c r="F76" s="11" t="s">
        <v>2045</v>
      </c>
      <c r="G76" s="11" t="s">
        <v>2058</v>
      </c>
      <c r="H76" s="11" t="s">
        <v>255</v>
      </c>
      <c r="I76" s="11" t="s">
        <v>2059</v>
      </c>
      <c r="J76" s="11" t="s">
        <v>275</v>
      </c>
      <c r="K76" s="11" t="s">
        <v>456</v>
      </c>
      <c r="L76" s="17" t="s">
        <v>711</v>
      </c>
      <c r="M76" s="18" t="s">
        <v>145</v>
      </c>
      <c r="N76" s="17" t="s">
        <v>837</v>
      </c>
    </row>
    <row r="77" spans="1:14" ht="25.5">
      <c r="A77" s="11" t="s">
        <v>716</v>
      </c>
      <c r="B77" s="11" t="s">
        <v>2060</v>
      </c>
      <c r="C77" s="11" t="s">
        <v>59</v>
      </c>
      <c r="D77" s="11" t="s">
        <v>52</v>
      </c>
      <c r="E77" s="11" t="s">
        <v>38</v>
      </c>
      <c r="F77" s="11" t="s">
        <v>2061</v>
      </c>
      <c r="G77" s="11" t="s">
        <v>2062</v>
      </c>
      <c r="H77" s="11" t="s">
        <v>255</v>
      </c>
      <c r="I77" s="11" t="s">
        <v>2063</v>
      </c>
      <c r="J77" s="11" t="s">
        <v>282</v>
      </c>
      <c r="K77" s="11" t="s">
        <v>456</v>
      </c>
      <c r="L77" s="17" t="s">
        <v>711</v>
      </c>
      <c r="M77" s="18" t="s">
        <v>81</v>
      </c>
      <c r="N77" s="17" t="s">
        <v>837</v>
      </c>
    </row>
    <row r="78" spans="1:14" ht="25.5">
      <c r="A78" s="11" t="s">
        <v>716</v>
      </c>
      <c r="B78" s="11" t="s">
        <v>2064</v>
      </c>
      <c r="C78" s="11" t="s">
        <v>59</v>
      </c>
      <c r="D78" s="11" t="s">
        <v>52</v>
      </c>
      <c r="E78" s="11" t="s">
        <v>38</v>
      </c>
      <c r="F78" s="11" t="s">
        <v>2061</v>
      </c>
      <c r="G78" s="11" t="s">
        <v>2065</v>
      </c>
      <c r="H78" s="11" t="s">
        <v>255</v>
      </c>
      <c r="I78" s="11" t="s">
        <v>2066</v>
      </c>
      <c r="J78" s="11" t="s">
        <v>282</v>
      </c>
      <c r="K78" s="11" t="s">
        <v>456</v>
      </c>
      <c r="L78" s="17" t="s">
        <v>711</v>
      </c>
      <c r="M78" s="18" t="s">
        <v>81</v>
      </c>
      <c r="N78" s="17" t="s">
        <v>837</v>
      </c>
    </row>
    <row r="79" spans="1:14" ht="25.5">
      <c r="A79" s="11" t="s">
        <v>716</v>
      </c>
      <c r="B79" s="11" t="s">
        <v>2067</v>
      </c>
      <c r="C79" s="11" t="s">
        <v>59</v>
      </c>
      <c r="D79" s="11" t="s">
        <v>52</v>
      </c>
      <c r="E79" s="11" t="s">
        <v>38</v>
      </c>
      <c r="F79" s="11" t="s">
        <v>2061</v>
      </c>
      <c r="G79" s="11" t="s">
        <v>2068</v>
      </c>
      <c r="H79" s="11" t="s">
        <v>255</v>
      </c>
      <c r="I79" s="11" t="s">
        <v>2069</v>
      </c>
      <c r="J79" s="11" t="s">
        <v>282</v>
      </c>
      <c r="K79" s="11" t="s">
        <v>456</v>
      </c>
      <c r="L79" s="17" t="s">
        <v>711</v>
      </c>
      <c r="M79" s="18" t="s">
        <v>81</v>
      </c>
      <c r="N79" s="17" t="s">
        <v>837</v>
      </c>
    </row>
    <row r="80" spans="1:14" ht="25.5">
      <c r="A80" s="11" t="s">
        <v>716</v>
      </c>
      <c r="B80" s="11" t="s">
        <v>2070</v>
      </c>
      <c r="C80" s="11" t="s">
        <v>280</v>
      </c>
      <c r="D80" s="11" t="s">
        <v>52</v>
      </c>
      <c r="E80" s="11" t="s">
        <v>38</v>
      </c>
      <c r="F80" s="11" t="s">
        <v>2061</v>
      </c>
      <c r="G80" s="11" t="s">
        <v>2071</v>
      </c>
      <c r="H80" s="11" t="s">
        <v>255</v>
      </c>
      <c r="I80" s="11" t="s">
        <v>2072</v>
      </c>
      <c r="J80" s="11" t="s">
        <v>282</v>
      </c>
      <c r="K80" s="11" t="s">
        <v>456</v>
      </c>
      <c r="L80" s="17" t="s">
        <v>711</v>
      </c>
      <c r="M80" s="18" t="s">
        <v>81</v>
      </c>
      <c r="N80" s="17" t="s">
        <v>837</v>
      </c>
    </row>
    <row r="81" spans="1:14" ht="38.25">
      <c r="A81" s="11" t="s">
        <v>716</v>
      </c>
      <c r="B81" s="11" t="s">
        <v>2073</v>
      </c>
      <c r="C81" s="11" t="s">
        <v>280</v>
      </c>
      <c r="D81" s="11" t="s">
        <v>52</v>
      </c>
      <c r="E81" s="11" t="s">
        <v>38</v>
      </c>
      <c r="F81" s="11" t="s">
        <v>2061</v>
      </c>
      <c r="G81" s="11" t="s">
        <v>2074</v>
      </c>
      <c r="H81" s="11" t="s">
        <v>255</v>
      </c>
      <c r="I81" s="11" t="s">
        <v>2075</v>
      </c>
      <c r="J81" s="11" t="s">
        <v>282</v>
      </c>
      <c r="K81" s="11" t="s">
        <v>456</v>
      </c>
      <c r="L81" s="17" t="s">
        <v>711</v>
      </c>
      <c r="M81" s="18" t="s">
        <v>81</v>
      </c>
      <c r="N81" s="17" t="s">
        <v>837</v>
      </c>
    </row>
    <row r="82" spans="1:14" ht="25.5">
      <c r="A82" s="11" t="s">
        <v>716</v>
      </c>
      <c r="B82" s="11" t="s">
        <v>2076</v>
      </c>
      <c r="C82" s="11" t="s">
        <v>280</v>
      </c>
      <c r="D82" s="11" t="s">
        <v>52</v>
      </c>
      <c r="E82" s="11" t="s">
        <v>38</v>
      </c>
      <c r="F82" s="11" t="s">
        <v>2061</v>
      </c>
      <c r="G82" s="11" t="s">
        <v>2077</v>
      </c>
      <c r="H82" s="11" t="s">
        <v>255</v>
      </c>
      <c r="I82" s="11" t="s">
        <v>2078</v>
      </c>
      <c r="J82" s="11" t="s">
        <v>282</v>
      </c>
      <c r="K82" s="11" t="s">
        <v>456</v>
      </c>
      <c r="L82" s="17" t="s">
        <v>711</v>
      </c>
      <c r="M82" s="18" t="s">
        <v>81</v>
      </c>
      <c r="N82" s="17" t="s">
        <v>837</v>
      </c>
    </row>
    <row r="83" spans="1:14">
      <c r="A83" s="11" t="s">
        <v>716</v>
      </c>
      <c r="B83" s="11" t="s">
        <v>2079</v>
      </c>
      <c r="C83" s="11" t="s">
        <v>59</v>
      </c>
      <c r="D83" s="11" t="s">
        <v>52</v>
      </c>
      <c r="E83" s="11" t="s">
        <v>38</v>
      </c>
      <c r="F83" s="11" t="s">
        <v>2080</v>
      </c>
      <c r="G83" s="11" t="s">
        <v>2081</v>
      </c>
      <c r="H83" s="11" t="s">
        <v>255</v>
      </c>
      <c r="I83" s="11" t="s">
        <v>718</v>
      </c>
      <c r="J83" s="11" t="s">
        <v>282</v>
      </c>
      <c r="K83" s="11" t="s">
        <v>456</v>
      </c>
      <c r="L83" s="17" t="s">
        <v>711</v>
      </c>
      <c r="M83" s="18" t="s">
        <v>192</v>
      </c>
      <c r="N83" s="17" t="s">
        <v>837</v>
      </c>
    </row>
    <row r="84" spans="1:14" ht="25.5">
      <c r="A84" s="11" t="s">
        <v>716</v>
      </c>
      <c r="B84" s="11" t="s">
        <v>2082</v>
      </c>
      <c r="C84" s="11" t="s">
        <v>59</v>
      </c>
      <c r="D84" s="11" t="s">
        <v>52</v>
      </c>
      <c r="E84" s="11" t="s">
        <v>38</v>
      </c>
      <c r="F84" s="11" t="s">
        <v>2083</v>
      </c>
      <c r="G84" s="11" t="s">
        <v>2084</v>
      </c>
      <c r="H84" s="11" t="s">
        <v>255</v>
      </c>
      <c r="I84" s="11" t="s">
        <v>2085</v>
      </c>
      <c r="J84" s="11" t="s">
        <v>282</v>
      </c>
      <c r="K84" s="11" t="s">
        <v>456</v>
      </c>
      <c r="L84" s="17" t="s">
        <v>711</v>
      </c>
      <c r="M84" s="18" t="s">
        <v>187</v>
      </c>
      <c r="N84" s="17" t="s">
        <v>837</v>
      </c>
    </row>
    <row r="85" spans="1:14">
      <c r="A85" s="11" t="s">
        <v>716</v>
      </c>
      <c r="B85" s="11" t="s">
        <v>2086</v>
      </c>
      <c r="C85" s="11" t="s">
        <v>280</v>
      </c>
      <c r="D85" s="11" t="s">
        <v>52</v>
      </c>
      <c r="E85" s="11" t="s">
        <v>38</v>
      </c>
      <c r="F85" s="11" t="s">
        <v>2087</v>
      </c>
      <c r="G85" s="11" t="s">
        <v>2088</v>
      </c>
      <c r="H85" s="11" t="s">
        <v>255</v>
      </c>
      <c r="I85" s="11" t="s">
        <v>2089</v>
      </c>
      <c r="J85" s="11" t="s">
        <v>282</v>
      </c>
      <c r="K85" s="11" t="s">
        <v>456</v>
      </c>
      <c r="L85" s="17" t="s">
        <v>711</v>
      </c>
      <c r="M85" s="18" t="s">
        <v>5665</v>
      </c>
      <c r="N85" s="17" t="s">
        <v>837</v>
      </c>
    </row>
    <row r="86" spans="1:14" ht="25.5">
      <c r="A86" s="11" t="s">
        <v>716</v>
      </c>
      <c r="B86" s="11" t="s">
        <v>2090</v>
      </c>
      <c r="C86" s="11" t="s">
        <v>280</v>
      </c>
      <c r="D86" s="11" t="s">
        <v>52</v>
      </c>
      <c r="E86" s="11" t="s">
        <v>38</v>
      </c>
      <c r="F86" s="11" t="s">
        <v>2091</v>
      </c>
      <c r="G86" s="11" t="s">
        <v>2092</v>
      </c>
      <c r="H86" s="11" t="s">
        <v>255</v>
      </c>
      <c r="I86" s="11" t="s">
        <v>2093</v>
      </c>
      <c r="J86" s="11" t="s">
        <v>282</v>
      </c>
      <c r="K86" s="11" t="s">
        <v>456</v>
      </c>
      <c r="L86" s="17" t="s">
        <v>711</v>
      </c>
      <c r="M86" s="18" t="s">
        <v>322</v>
      </c>
      <c r="N86" s="17" t="s">
        <v>837</v>
      </c>
    </row>
    <row r="87" spans="1:14" ht="38.25">
      <c r="A87" s="11" t="s">
        <v>716</v>
      </c>
      <c r="B87" s="11" t="s">
        <v>2094</v>
      </c>
      <c r="C87" s="11" t="s">
        <v>280</v>
      </c>
      <c r="D87" s="11" t="s">
        <v>52</v>
      </c>
      <c r="E87" s="11" t="s">
        <v>38</v>
      </c>
      <c r="F87" s="11" t="s">
        <v>2091</v>
      </c>
      <c r="G87" s="11" t="s">
        <v>2095</v>
      </c>
      <c r="H87" s="11" t="s">
        <v>255</v>
      </c>
      <c r="I87" s="11" t="s">
        <v>2096</v>
      </c>
      <c r="J87" s="11" t="s">
        <v>282</v>
      </c>
      <c r="K87" s="11" t="s">
        <v>456</v>
      </c>
      <c r="L87" s="17" t="s">
        <v>711</v>
      </c>
      <c r="M87" s="18" t="s">
        <v>322</v>
      </c>
      <c r="N87" s="17" t="s">
        <v>837</v>
      </c>
    </row>
    <row r="88" spans="1:14" ht="25.5">
      <c r="A88" s="11" t="s">
        <v>716</v>
      </c>
      <c r="B88" s="11" t="s">
        <v>2097</v>
      </c>
      <c r="C88" s="11" t="s">
        <v>59</v>
      </c>
      <c r="D88" s="11" t="s">
        <v>52</v>
      </c>
      <c r="E88" s="11" t="s">
        <v>38</v>
      </c>
      <c r="F88" s="11" t="s">
        <v>2061</v>
      </c>
      <c r="G88" s="11" t="s">
        <v>2098</v>
      </c>
      <c r="H88" s="11" t="s">
        <v>255</v>
      </c>
      <c r="I88" s="11" t="s">
        <v>2099</v>
      </c>
      <c r="J88" s="11" t="s">
        <v>282</v>
      </c>
      <c r="K88" s="11" t="s">
        <v>456</v>
      </c>
      <c r="L88" s="17" t="s">
        <v>711</v>
      </c>
      <c r="M88" s="18" t="s">
        <v>81</v>
      </c>
      <c r="N88" s="17" t="s">
        <v>837</v>
      </c>
    </row>
    <row r="89" spans="1:14" ht="25.5">
      <c r="A89" s="11" t="s">
        <v>716</v>
      </c>
      <c r="B89" s="11" t="s">
        <v>2100</v>
      </c>
      <c r="C89" s="11" t="s">
        <v>59</v>
      </c>
      <c r="D89" s="11" t="s">
        <v>52</v>
      </c>
      <c r="E89" s="11" t="s">
        <v>38</v>
      </c>
      <c r="F89" s="11" t="s">
        <v>2061</v>
      </c>
      <c r="G89" s="11" t="s">
        <v>2101</v>
      </c>
      <c r="H89" s="11" t="s">
        <v>255</v>
      </c>
      <c r="I89" s="11" t="s">
        <v>2102</v>
      </c>
      <c r="J89" s="11" t="s">
        <v>282</v>
      </c>
      <c r="K89" s="11" t="s">
        <v>456</v>
      </c>
      <c r="L89" s="17" t="s">
        <v>711</v>
      </c>
      <c r="M89" s="18" t="s">
        <v>81</v>
      </c>
      <c r="N89" s="17" t="s">
        <v>837</v>
      </c>
    </row>
    <row r="90" spans="1:14">
      <c r="A90" s="11" t="s">
        <v>716</v>
      </c>
      <c r="B90" s="11" t="s">
        <v>2103</v>
      </c>
      <c r="C90" s="11" t="s">
        <v>59</v>
      </c>
      <c r="D90" s="11" t="s">
        <v>52</v>
      </c>
      <c r="E90" s="11" t="s">
        <v>38</v>
      </c>
      <c r="F90" s="11" t="s">
        <v>2083</v>
      </c>
      <c r="G90" s="11" t="s">
        <v>2104</v>
      </c>
      <c r="H90" s="11" t="s">
        <v>255</v>
      </c>
      <c r="I90" s="11" t="s">
        <v>2105</v>
      </c>
      <c r="J90" s="11" t="s">
        <v>282</v>
      </c>
      <c r="K90" s="11" t="s">
        <v>456</v>
      </c>
      <c r="L90" s="17" t="s">
        <v>711</v>
      </c>
      <c r="M90" s="18" t="s">
        <v>187</v>
      </c>
      <c r="N90" s="17" t="s">
        <v>837</v>
      </c>
    </row>
    <row r="91" spans="1:14">
      <c r="A91" s="11" t="s">
        <v>716</v>
      </c>
      <c r="B91" s="11" t="s">
        <v>2106</v>
      </c>
      <c r="C91" s="11" t="s">
        <v>59</v>
      </c>
      <c r="D91" s="11" t="s">
        <v>52</v>
      </c>
      <c r="E91" s="11" t="s">
        <v>38</v>
      </c>
      <c r="F91" s="11" t="s">
        <v>2028</v>
      </c>
      <c r="G91" s="11" t="s">
        <v>2107</v>
      </c>
      <c r="H91" s="11" t="s">
        <v>255</v>
      </c>
      <c r="I91" s="11" t="s">
        <v>2108</v>
      </c>
      <c r="J91" s="11" t="s">
        <v>282</v>
      </c>
      <c r="K91" s="11" t="s">
        <v>456</v>
      </c>
      <c r="L91" s="17" t="s">
        <v>711</v>
      </c>
      <c r="M91" s="18" t="s">
        <v>189</v>
      </c>
      <c r="N91" s="17" t="s">
        <v>837</v>
      </c>
    </row>
    <row r="92" spans="1:14">
      <c r="A92" s="11" t="s">
        <v>716</v>
      </c>
      <c r="B92" s="11" t="s">
        <v>2109</v>
      </c>
      <c r="C92" s="11" t="s">
        <v>59</v>
      </c>
      <c r="D92" s="11" t="s">
        <v>52</v>
      </c>
      <c r="E92" s="11" t="s">
        <v>38</v>
      </c>
      <c r="F92" s="11" t="s">
        <v>2083</v>
      </c>
      <c r="G92" s="11" t="s">
        <v>2110</v>
      </c>
      <c r="H92" s="11" t="s">
        <v>255</v>
      </c>
      <c r="I92" s="11" t="s">
        <v>717</v>
      </c>
      <c r="J92" s="11" t="s">
        <v>282</v>
      </c>
      <c r="K92" s="11" t="s">
        <v>456</v>
      </c>
      <c r="L92" s="17" t="s">
        <v>711</v>
      </c>
      <c r="M92" s="18" t="s">
        <v>187</v>
      </c>
      <c r="N92" s="17" t="s">
        <v>837</v>
      </c>
    </row>
    <row r="93" spans="1:14" ht="25.5">
      <c r="A93" s="11" t="s">
        <v>716</v>
      </c>
      <c r="B93" s="11" t="s">
        <v>2111</v>
      </c>
      <c r="C93" s="11" t="s">
        <v>280</v>
      </c>
      <c r="D93" s="11" t="s">
        <v>52</v>
      </c>
      <c r="E93" s="11" t="s">
        <v>38</v>
      </c>
      <c r="F93" s="11" t="s">
        <v>2061</v>
      </c>
      <c r="G93" s="11" t="s">
        <v>2112</v>
      </c>
      <c r="H93" s="11" t="s">
        <v>255</v>
      </c>
      <c r="I93" s="11" t="s">
        <v>2113</v>
      </c>
      <c r="J93" s="11" t="s">
        <v>282</v>
      </c>
      <c r="K93" s="11" t="s">
        <v>456</v>
      </c>
      <c r="L93" s="17" t="s">
        <v>711</v>
      </c>
      <c r="M93" s="18" t="s">
        <v>81</v>
      </c>
      <c r="N93" s="17" t="s">
        <v>837</v>
      </c>
    </row>
    <row r="94" spans="1:14" ht="25.5">
      <c r="A94" s="11" t="s">
        <v>716</v>
      </c>
      <c r="B94" s="11" t="s">
        <v>2114</v>
      </c>
      <c r="C94" s="11" t="s">
        <v>280</v>
      </c>
      <c r="D94" s="11" t="s">
        <v>52</v>
      </c>
      <c r="E94" s="11" t="s">
        <v>38</v>
      </c>
      <c r="F94" s="11" t="s">
        <v>2061</v>
      </c>
      <c r="G94" s="11" t="s">
        <v>2115</v>
      </c>
      <c r="H94" s="11" t="s">
        <v>255</v>
      </c>
      <c r="I94" s="11" t="s">
        <v>2116</v>
      </c>
      <c r="J94" s="11" t="s">
        <v>282</v>
      </c>
      <c r="K94" s="11" t="s">
        <v>456</v>
      </c>
      <c r="L94" s="17" t="s">
        <v>711</v>
      </c>
      <c r="M94" s="18" t="s">
        <v>81</v>
      </c>
      <c r="N94" s="17" t="s">
        <v>837</v>
      </c>
    </row>
    <row r="95" spans="1:14" ht="25.5">
      <c r="A95" s="11" t="s">
        <v>716</v>
      </c>
      <c r="B95" s="11" t="s">
        <v>5667</v>
      </c>
      <c r="C95" s="11" t="s">
        <v>59</v>
      </c>
      <c r="D95" s="11" t="s">
        <v>52</v>
      </c>
      <c r="E95" s="11" t="s">
        <v>38</v>
      </c>
      <c r="F95" s="11" t="s">
        <v>2061</v>
      </c>
      <c r="G95" s="11" t="s">
        <v>5666</v>
      </c>
      <c r="H95" s="11" t="s">
        <v>255</v>
      </c>
      <c r="I95" s="11" t="s">
        <v>5668</v>
      </c>
      <c r="J95" s="11" t="s">
        <v>282</v>
      </c>
      <c r="K95" s="11" t="s">
        <v>456</v>
      </c>
      <c r="L95" s="17" t="s">
        <v>711</v>
      </c>
      <c r="M95" s="18" t="s">
        <v>81</v>
      </c>
      <c r="N95" s="17" t="s">
        <v>837</v>
      </c>
    </row>
    <row r="96" spans="1:14" ht="25.5">
      <c r="A96" s="11" t="s">
        <v>719</v>
      </c>
      <c r="B96" s="11" t="s">
        <v>562</v>
      </c>
      <c r="C96" s="11" t="s">
        <v>59</v>
      </c>
      <c r="D96" s="11" t="s">
        <v>52</v>
      </c>
      <c r="E96" s="11" t="s">
        <v>38</v>
      </c>
      <c r="F96" s="11" t="s">
        <v>2028</v>
      </c>
      <c r="G96" s="11" t="s">
        <v>2117</v>
      </c>
      <c r="H96" s="11" t="s">
        <v>255</v>
      </c>
      <c r="I96" s="11" t="s">
        <v>2118</v>
      </c>
      <c r="J96" s="11" t="s">
        <v>282</v>
      </c>
      <c r="K96" s="11" t="s">
        <v>456</v>
      </c>
      <c r="L96" s="17" t="s">
        <v>711</v>
      </c>
      <c r="M96" s="18" t="s">
        <v>189</v>
      </c>
      <c r="N96" s="17" t="s">
        <v>837</v>
      </c>
    </row>
    <row r="97" spans="1:14">
      <c r="A97" s="11" t="s">
        <v>719</v>
      </c>
      <c r="B97" s="11" t="s">
        <v>563</v>
      </c>
      <c r="C97" s="11" t="s">
        <v>59</v>
      </c>
      <c r="D97" s="11" t="s">
        <v>52</v>
      </c>
      <c r="E97" s="11" t="s">
        <v>38</v>
      </c>
      <c r="F97" s="11" t="s">
        <v>2028</v>
      </c>
      <c r="G97" s="11" t="s">
        <v>2119</v>
      </c>
      <c r="H97" s="11" t="s">
        <v>255</v>
      </c>
      <c r="I97" s="11" t="s">
        <v>2120</v>
      </c>
      <c r="J97" s="11" t="s">
        <v>282</v>
      </c>
      <c r="K97" s="11" t="s">
        <v>456</v>
      </c>
      <c r="L97" s="17" t="s">
        <v>711</v>
      </c>
      <c r="M97" s="18" t="s">
        <v>189</v>
      </c>
      <c r="N97" s="17" t="s">
        <v>837</v>
      </c>
    </row>
    <row r="98" spans="1:14">
      <c r="A98" s="11" t="s">
        <v>719</v>
      </c>
      <c r="B98" s="11" t="s">
        <v>564</v>
      </c>
      <c r="C98" s="11" t="s">
        <v>280</v>
      </c>
      <c r="D98" s="11" t="s">
        <v>52</v>
      </c>
      <c r="E98" s="11" t="s">
        <v>38</v>
      </c>
      <c r="F98" s="11" t="s">
        <v>2121</v>
      </c>
      <c r="G98" s="11" t="s">
        <v>2122</v>
      </c>
      <c r="H98" s="11" t="s">
        <v>255</v>
      </c>
      <c r="I98" s="11" t="s">
        <v>2123</v>
      </c>
      <c r="J98" s="11" t="s">
        <v>282</v>
      </c>
      <c r="K98" s="11" t="s">
        <v>456</v>
      </c>
      <c r="L98" s="17" t="s">
        <v>711</v>
      </c>
      <c r="M98" s="18" t="s">
        <v>5665</v>
      </c>
      <c r="N98" s="17" t="s">
        <v>837</v>
      </c>
    </row>
    <row r="99" spans="1:14" ht="25.5">
      <c r="A99" s="11" t="s">
        <v>719</v>
      </c>
      <c r="B99" s="11" t="s">
        <v>750</v>
      </c>
      <c r="C99" s="11" t="s">
        <v>59</v>
      </c>
      <c r="D99" s="11" t="s">
        <v>52</v>
      </c>
      <c r="E99" s="11" t="s">
        <v>38</v>
      </c>
      <c r="F99" s="11" t="s">
        <v>2061</v>
      </c>
      <c r="G99" s="11" t="s">
        <v>2124</v>
      </c>
      <c r="H99" s="11" t="s">
        <v>255</v>
      </c>
      <c r="I99" s="11" t="s">
        <v>2125</v>
      </c>
      <c r="J99" s="11" t="s">
        <v>282</v>
      </c>
      <c r="K99" s="11" t="s">
        <v>456</v>
      </c>
      <c r="L99" s="17" t="s">
        <v>711</v>
      </c>
      <c r="M99" s="18" t="s">
        <v>81</v>
      </c>
      <c r="N99" s="17" t="s">
        <v>837</v>
      </c>
    </row>
    <row r="100" spans="1:14" ht="25.5">
      <c r="A100" s="11" t="s">
        <v>719</v>
      </c>
      <c r="B100" s="11" t="s">
        <v>751</v>
      </c>
      <c r="C100" s="11" t="s">
        <v>59</v>
      </c>
      <c r="D100" s="11" t="s">
        <v>52</v>
      </c>
      <c r="E100" s="11" t="s">
        <v>38</v>
      </c>
      <c r="F100" s="11" t="s">
        <v>2091</v>
      </c>
      <c r="G100" s="11" t="s">
        <v>2126</v>
      </c>
      <c r="H100" s="11" t="s">
        <v>255</v>
      </c>
      <c r="I100" s="11" t="s">
        <v>2127</v>
      </c>
      <c r="J100" s="11" t="s">
        <v>282</v>
      </c>
      <c r="K100" s="11" t="s">
        <v>456</v>
      </c>
      <c r="L100" s="17" t="s">
        <v>711</v>
      </c>
      <c r="M100" s="18" t="s">
        <v>322</v>
      </c>
      <c r="N100" s="17" t="s">
        <v>837</v>
      </c>
    </row>
    <row r="101" spans="1:14" ht="25.5">
      <c r="A101" s="11" t="s">
        <v>719</v>
      </c>
      <c r="B101" s="11" t="s">
        <v>752</v>
      </c>
      <c r="C101" s="11" t="s">
        <v>280</v>
      </c>
      <c r="D101" s="11" t="s">
        <v>52</v>
      </c>
      <c r="E101" s="11" t="s">
        <v>38</v>
      </c>
      <c r="F101" s="11" t="s">
        <v>2061</v>
      </c>
      <c r="G101" s="11" t="s">
        <v>2128</v>
      </c>
      <c r="H101" s="11" t="s">
        <v>255</v>
      </c>
      <c r="I101" s="11" t="s">
        <v>2129</v>
      </c>
      <c r="J101" s="11" t="s">
        <v>282</v>
      </c>
      <c r="K101" s="11" t="s">
        <v>456</v>
      </c>
      <c r="L101" s="17" t="s">
        <v>711</v>
      </c>
      <c r="M101" s="18" t="s">
        <v>81</v>
      </c>
      <c r="N101" s="17" t="s">
        <v>837</v>
      </c>
    </row>
    <row r="102" spans="1:14" ht="25.5">
      <c r="A102" s="11" t="s">
        <v>56</v>
      </c>
      <c r="B102" s="11" t="s">
        <v>1787</v>
      </c>
      <c r="C102" s="11" t="s">
        <v>59</v>
      </c>
      <c r="D102" s="11" t="s">
        <v>52</v>
      </c>
      <c r="E102" s="11" t="s">
        <v>49</v>
      </c>
      <c r="F102" s="11" t="s">
        <v>2130</v>
      </c>
      <c r="G102" s="11" t="s">
        <v>2131</v>
      </c>
      <c r="H102" s="11" t="s">
        <v>255</v>
      </c>
      <c r="I102" s="11" t="s">
        <v>2132</v>
      </c>
      <c r="J102" s="11" t="s">
        <v>282</v>
      </c>
      <c r="K102" s="11" t="s">
        <v>456</v>
      </c>
      <c r="L102" s="17" t="s">
        <v>711</v>
      </c>
      <c r="M102" s="18" t="s">
        <v>189</v>
      </c>
      <c r="N102" s="17" t="s">
        <v>837</v>
      </c>
    </row>
    <row r="103" spans="1:14" ht="25.5">
      <c r="A103" s="11" t="s">
        <v>56</v>
      </c>
      <c r="B103" s="11" t="s">
        <v>1797</v>
      </c>
      <c r="C103" s="11" t="s">
        <v>59</v>
      </c>
      <c r="D103" s="11" t="s">
        <v>52</v>
      </c>
      <c r="E103" s="11" t="s">
        <v>49</v>
      </c>
      <c r="F103" s="11" t="s">
        <v>2130</v>
      </c>
      <c r="G103" s="11" t="s">
        <v>2133</v>
      </c>
      <c r="H103" s="11" t="s">
        <v>255</v>
      </c>
      <c r="I103" s="11" t="s">
        <v>2134</v>
      </c>
      <c r="J103" s="11" t="s">
        <v>282</v>
      </c>
      <c r="K103" s="11" t="s">
        <v>456</v>
      </c>
      <c r="L103" s="17" t="s">
        <v>711</v>
      </c>
      <c r="M103" s="18" t="s">
        <v>5665</v>
      </c>
      <c r="N103" s="17" t="s">
        <v>837</v>
      </c>
    </row>
    <row r="104" spans="1:14">
      <c r="A104" s="11" t="s">
        <v>56</v>
      </c>
      <c r="B104" s="11" t="s">
        <v>1800</v>
      </c>
      <c r="C104" s="11" t="s">
        <v>280</v>
      </c>
      <c r="D104" s="11" t="s">
        <v>52</v>
      </c>
      <c r="E104" s="11" t="s">
        <v>38</v>
      </c>
      <c r="F104" s="11" t="s">
        <v>2135</v>
      </c>
      <c r="G104" s="11" t="s">
        <v>2136</v>
      </c>
      <c r="H104" s="11" t="s">
        <v>255</v>
      </c>
      <c r="I104" s="11" t="s">
        <v>726</v>
      </c>
      <c r="J104" s="11" t="s">
        <v>282</v>
      </c>
      <c r="K104" s="11" t="s">
        <v>456</v>
      </c>
      <c r="L104" s="17" t="s">
        <v>711</v>
      </c>
      <c r="M104" s="18" t="s">
        <v>185</v>
      </c>
      <c r="N104" s="17" t="s">
        <v>837</v>
      </c>
    </row>
    <row r="105" spans="1:14">
      <c r="A105" s="11" t="s">
        <v>56</v>
      </c>
      <c r="B105" s="11" t="s">
        <v>1803</v>
      </c>
      <c r="C105" s="11" t="s">
        <v>59</v>
      </c>
      <c r="D105" s="11" t="s">
        <v>52</v>
      </c>
      <c r="E105" s="11" t="s">
        <v>38</v>
      </c>
      <c r="F105" s="11" t="s">
        <v>2130</v>
      </c>
      <c r="G105" s="11" t="s">
        <v>2137</v>
      </c>
      <c r="H105" s="11" t="s">
        <v>255</v>
      </c>
      <c r="I105" s="11" t="s">
        <v>2138</v>
      </c>
      <c r="J105" s="11" t="s">
        <v>282</v>
      </c>
      <c r="K105" s="11" t="s">
        <v>456</v>
      </c>
      <c r="L105" s="17" t="s">
        <v>711</v>
      </c>
      <c r="M105" s="18" t="s">
        <v>5665</v>
      </c>
      <c r="N105" s="17" t="s">
        <v>837</v>
      </c>
    </row>
    <row r="106" spans="1:14">
      <c r="A106" s="11" t="s">
        <v>56</v>
      </c>
      <c r="B106" s="11" t="s">
        <v>2139</v>
      </c>
      <c r="C106" s="11" t="s">
        <v>59</v>
      </c>
      <c r="D106" s="11" t="s">
        <v>52</v>
      </c>
      <c r="E106" s="11" t="s">
        <v>38</v>
      </c>
      <c r="F106" s="11" t="s">
        <v>2130</v>
      </c>
      <c r="G106" s="11" t="s">
        <v>2140</v>
      </c>
      <c r="H106" s="11" t="s">
        <v>255</v>
      </c>
      <c r="I106" s="11" t="s">
        <v>2141</v>
      </c>
      <c r="J106" s="11" t="s">
        <v>282</v>
      </c>
      <c r="K106" s="11" t="s">
        <v>456</v>
      </c>
      <c r="L106" s="17" t="s">
        <v>711</v>
      </c>
      <c r="M106" s="18" t="s">
        <v>189</v>
      </c>
      <c r="N106" s="17" t="s">
        <v>837</v>
      </c>
    </row>
    <row r="107" spans="1:14">
      <c r="A107" s="11" t="s">
        <v>56</v>
      </c>
      <c r="B107" s="11" t="s">
        <v>1806</v>
      </c>
      <c r="C107" s="11" t="s">
        <v>59</v>
      </c>
      <c r="D107" s="11" t="s">
        <v>52</v>
      </c>
      <c r="E107" s="11" t="s">
        <v>38</v>
      </c>
      <c r="F107" s="11" t="s">
        <v>2130</v>
      </c>
      <c r="G107" s="11" t="s">
        <v>2142</v>
      </c>
      <c r="H107" s="11" t="s">
        <v>255</v>
      </c>
      <c r="I107" s="11" t="s">
        <v>2143</v>
      </c>
      <c r="J107" s="11" t="s">
        <v>282</v>
      </c>
      <c r="K107" s="11" t="s">
        <v>456</v>
      </c>
      <c r="L107" s="17" t="s">
        <v>711</v>
      </c>
      <c r="M107" s="18" t="s">
        <v>189</v>
      </c>
      <c r="N107" s="17" t="s">
        <v>837</v>
      </c>
    </row>
    <row r="108" spans="1:14">
      <c r="A108" s="11" t="s">
        <v>56</v>
      </c>
      <c r="B108" s="11" t="s">
        <v>1809</v>
      </c>
      <c r="C108" s="11" t="s">
        <v>59</v>
      </c>
      <c r="D108" s="11" t="s">
        <v>52</v>
      </c>
      <c r="E108" s="11" t="s">
        <v>38</v>
      </c>
      <c r="F108" s="11" t="s">
        <v>2130</v>
      </c>
      <c r="G108" s="11" t="s">
        <v>2144</v>
      </c>
      <c r="H108" s="11" t="s">
        <v>255</v>
      </c>
      <c r="I108" s="11" t="s">
        <v>2145</v>
      </c>
      <c r="J108" s="11" t="s">
        <v>282</v>
      </c>
      <c r="K108" s="11" t="s">
        <v>456</v>
      </c>
      <c r="L108" s="17" t="s">
        <v>711</v>
      </c>
      <c r="M108" s="18" t="s">
        <v>189</v>
      </c>
      <c r="N108" s="17" t="s">
        <v>837</v>
      </c>
    </row>
    <row r="109" spans="1:14" ht="38.25">
      <c r="A109" s="11" t="s">
        <v>56</v>
      </c>
      <c r="B109" s="11" t="s">
        <v>2146</v>
      </c>
      <c r="C109" s="11" t="s">
        <v>59</v>
      </c>
      <c r="D109" s="11" t="s">
        <v>52</v>
      </c>
      <c r="E109" s="11" t="s">
        <v>38</v>
      </c>
      <c r="F109" s="11" t="s">
        <v>2130</v>
      </c>
      <c r="G109" s="11" t="s">
        <v>2147</v>
      </c>
      <c r="H109" s="11" t="s">
        <v>255</v>
      </c>
      <c r="I109" s="11" t="s">
        <v>2148</v>
      </c>
      <c r="J109" s="11" t="s">
        <v>282</v>
      </c>
      <c r="K109" s="11" t="s">
        <v>456</v>
      </c>
      <c r="L109" s="17" t="s">
        <v>711</v>
      </c>
      <c r="M109" s="18" t="s">
        <v>189</v>
      </c>
      <c r="N109" s="17" t="s">
        <v>837</v>
      </c>
    </row>
    <row r="110" spans="1:14">
      <c r="A110" s="11" t="s">
        <v>56</v>
      </c>
      <c r="B110" s="11" t="s">
        <v>2149</v>
      </c>
      <c r="C110" s="11" t="s">
        <v>59</v>
      </c>
      <c r="D110" s="11" t="s">
        <v>52</v>
      </c>
      <c r="E110" s="11" t="s">
        <v>38</v>
      </c>
      <c r="F110" s="11" t="s">
        <v>2130</v>
      </c>
      <c r="G110" s="11" t="s">
        <v>2150</v>
      </c>
      <c r="H110" s="11" t="s">
        <v>255</v>
      </c>
      <c r="I110" s="11" t="s">
        <v>2151</v>
      </c>
      <c r="J110" s="11" t="s">
        <v>282</v>
      </c>
      <c r="K110" s="11" t="s">
        <v>456</v>
      </c>
      <c r="L110" s="17" t="s">
        <v>711</v>
      </c>
      <c r="M110" s="18" t="s">
        <v>189</v>
      </c>
      <c r="N110" s="17" t="s">
        <v>837</v>
      </c>
    </row>
    <row r="111" spans="1:14" ht="25.5">
      <c r="A111" s="11" t="s">
        <v>56</v>
      </c>
      <c r="B111" s="11" t="s">
        <v>2152</v>
      </c>
      <c r="C111" s="11" t="s">
        <v>59</v>
      </c>
      <c r="D111" s="11" t="s">
        <v>52</v>
      </c>
      <c r="E111" s="11" t="s">
        <v>38</v>
      </c>
      <c r="F111" s="11" t="s">
        <v>2130</v>
      </c>
      <c r="G111" s="11" t="s">
        <v>2153</v>
      </c>
      <c r="H111" s="11" t="s">
        <v>255</v>
      </c>
      <c r="I111" s="11" t="s">
        <v>2154</v>
      </c>
      <c r="J111" s="11" t="s">
        <v>282</v>
      </c>
      <c r="K111" s="11" t="s">
        <v>456</v>
      </c>
      <c r="L111" s="17" t="s">
        <v>711</v>
      </c>
      <c r="M111" s="18" t="s">
        <v>185</v>
      </c>
      <c r="N111" s="17" t="s">
        <v>837</v>
      </c>
    </row>
    <row r="112" spans="1:14" ht="38.25">
      <c r="A112" s="11" t="s">
        <v>56</v>
      </c>
      <c r="B112" s="11" t="s">
        <v>2155</v>
      </c>
      <c r="C112" s="11" t="s">
        <v>59</v>
      </c>
      <c r="D112" s="11" t="s">
        <v>52</v>
      </c>
      <c r="E112" s="11" t="s">
        <v>38</v>
      </c>
      <c r="F112" s="11" t="s">
        <v>2156</v>
      </c>
      <c r="G112" s="11" t="s">
        <v>5669</v>
      </c>
      <c r="H112" s="11" t="s">
        <v>255</v>
      </c>
      <c r="I112" s="11" t="s">
        <v>193</v>
      </c>
      <c r="J112" s="11" t="s">
        <v>282</v>
      </c>
      <c r="K112" s="11" t="s">
        <v>456</v>
      </c>
      <c r="L112" s="17" t="s">
        <v>711</v>
      </c>
      <c r="M112" s="18" t="s">
        <v>189</v>
      </c>
      <c r="N112" s="17" t="s">
        <v>837</v>
      </c>
    </row>
    <row r="113" spans="1:14">
      <c r="A113" s="11" t="s">
        <v>56</v>
      </c>
      <c r="B113" s="11" t="s">
        <v>5671</v>
      </c>
      <c r="C113" s="11" t="s">
        <v>59</v>
      </c>
      <c r="D113" s="11" t="s">
        <v>52</v>
      </c>
      <c r="E113" s="11" t="s">
        <v>38</v>
      </c>
      <c r="F113" s="11" t="s">
        <v>2130</v>
      </c>
      <c r="G113" s="11" t="s">
        <v>5670</v>
      </c>
      <c r="H113" s="11" t="s">
        <v>255</v>
      </c>
      <c r="I113" s="11" t="s">
        <v>5672</v>
      </c>
      <c r="J113" s="11" t="s">
        <v>282</v>
      </c>
      <c r="K113" s="11" t="s">
        <v>456</v>
      </c>
      <c r="L113" s="17" t="s">
        <v>711</v>
      </c>
      <c r="M113" s="18" t="s">
        <v>185</v>
      </c>
      <c r="N113" s="17" t="s">
        <v>837</v>
      </c>
    </row>
    <row r="114" spans="1:14" ht="25.5">
      <c r="A114" s="11" t="s">
        <v>56</v>
      </c>
      <c r="B114" s="11" t="s">
        <v>5674</v>
      </c>
      <c r="C114" s="11" t="s">
        <v>59</v>
      </c>
      <c r="D114" s="11" t="s">
        <v>52</v>
      </c>
      <c r="E114" s="11" t="s">
        <v>38</v>
      </c>
      <c r="F114" s="11" t="s">
        <v>2130</v>
      </c>
      <c r="G114" s="11" t="s">
        <v>5673</v>
      </c>
      <c r="H114" s="11" t="s">
        <v>255</v>
      </c>
      <c r="I114" s="11" t="s">
        <v>5675</v>
      </c>
      <c r="J114" s="11" t="s">
        <v>282</v>
      </c>
      <c r="K114" s="11" t="s">
        <v>456</v>
      </c>
      <c r="L114" s="17" t="s">
        <v>711</v>
      </c>
      <c r="M114" s="18" t="s">
        <v>189</v>
      </c>
      <c r="N114" s="17" t="s">
        <v>837</v>
      </c>
    </row>
    <row r="115" spans="1:14" ht="25.5">
      <c r="A115" s="11" t="s">
        <v>56</v>
      </c>
      <c r="B115" s="11" t="s">
        <v>5677</v>
      </c>
      <c r="C115" s="11" t="s">
        <v>59</v>
      </c>
      <c r="D115" s="11" t="s">
        <v>52</v>
      </c>
      <c r="E115" s="11" t="s">
        <v>49</v>
      </c>
      <c r="F115" s="11" t="s">
        <v>2130</v>
      </c>
      <c r="G115" s="11" t="s">
        <v>5676</v>
      </c>
      <c r="H115" s="11" t="s">
        <v>255</v>
      </c>
      <c r="I115" s="11" t="s">
        <v>5678</v>
      </c>
      <c r="J115" s="11" t="s">
        <v>282</v>
      </c>
      <c r="K115" s="11" t="s">
        <v>456</v>
      </c>
      <c r="L115" s="17" t="s">
        <v>711</v>
      </c>
      <c r="M115" s="18" t="s">
        <v>192</v>
      </c>
      <c r="N115" s="17" t="s">
        <v>837</v>
      </c>
    </row>
    <row r="116" spans="1:14">
      <c r="A116" s="11" t="s">
        <v>56</v>
      </c>
      <c r="B116" s="11" t="s">
        <v>5680</v>
      </c>
      <c r="C116" s="11" t="s">
        <v>59</v>
      </c>
      <c r="D116" s="11" t="s">
        <v>52</v>
      </c>
      <c r="E116" s="11" t="s">
        <v>38</v>
      </c>
      <c r="F116" s="11" t="s">
        <v>2130</v>
      </c>
      <c r="G116" s="11" t="s">
        <v>5679</v>
      </c>
      <c r="H116" s="11" t="s">
        <v>255</v>
      </c>
      <c r="I116" s="11" t="s">
        <v>5681</v>
      </c>
      <c r="J116" s="11" t="s">
        <v>282</v>
      </c>
      <c r="K116" s="11" t="s">
        <v>456</v>
      </c>
      <c r="L116" s="17" t="s">
        <v>711</v>
      </c>
      <c r="M116" s="18" t="s">
        <v>187</v>
      </c>
      <c r="N116" s="17" t="s">
        <v>837</v>
      </c>
    </row>
    <row r="117" spans="1:14">
      <c r="A117" s="11" t="s">
        <v>56</v>
      </c>
      <c r="B117" s="11" t="s">
        <v>5683</v>
      </c>
      <c r="C117" s="11" t="s">
        <v>59</v>
      </c>
      <c r="D117" s="11" t="s">
        <v>52</v>
      </c>
      <c r="E117" s="11" t="s">
        <v>38</v>
      </c>
      <c r="F117" s="11" t="s">
        <v>2130</v>
      </c>
      <c r="G117" s="11" t="s">
        <v>5682</v>
      </c>
      <c r="H117" s="11" t="s">
        <v>255</v>
      </c>
      <c r="I117" s="11" t="s">
        <v>5684</v>
      </c>
      <c r="J117" s="11" t="s">
        <v>282</v>
      </c>
      <c r="K117" s="11" t="s">
        <v>456</v>
      </c>
      <c r="L117" s="17" t="s">
        <v>711</v>
      </c>
      <c r="M117" s="18" t="s">
        <v>192</v>
      </c>
      <c r="N117" s="17" t="s">
        <v>837</v>
      </c>
    </row>
    <row r="118" spans="1:14" ht="25.5">
      <c r="A118" s="11" t="s">
        <v>56</v>
      </c>
      <c r="B118" s="11" t="s">
        <v>5686</v>
      </c>
      <c r="C118" s="11" t="s">
        <v>59</v>
      </c>
      <c r="D118" s="11" t="s">
        <v>52</v>
      </c>
      <c r="E118" s="11" t="s">
        <v>38</v>
      </c>
      <c r="F118" s="11" t="s">
        <v>2130</v>
      </c>
      <c r="G118" s="11" t="s">
        <v>5685</v>
      </c>
      <c r="H118" s="11" t="s">
        <v>255</v>
      </c>
      <c r="I118" s="11" t="s">
        <v>5687</v>
      </c>
      <c r="J118" s="11" t="s">
        <v>282</v>
      </c>
      <c r="K118" s="11" t="s">
        <v>456</v>
      </c>
      <c r="L118" s="17" t="s">
        <v>711</v>
      </c>
      <c r="M118" s="18" t="s">
        <v>189</v>
      </c>
      <c r="N118" s="17" t="s">
        <v>837</v>
      </c>
    </row>
    <row r="119" spans="1:14" ht="25.5">
      <c r="A119" s="11" t="s">
        <v>56</v>
      </c>
      <c r="B119" s="11" t="s">
        <v>5689</v>
      </c>
      <c r="C119" s="11" t="s">
        <v>59</v>
      </c>
      <c r="D119" s="11" t="s">
        <v>52</v>
      </c>
      <c r="E119" s="11" t="s">
        <v>38</v>
      </c>
      <c r="F119" s="11" t="s">
        <v>2130</v>
      </c>
      <c r="G119" s="11" t="s">
        <v>5688</v>
      </c>
      <c r="H119" s="11" t="s">
        <v>255</v>
      </c>
      <c r="I119" s="11" t="s">
        <v>5690</v>
      </c>
      <c r="J119" s="11" t="s">
        <v>282</v>
      </c>
      <c r="K119" s="11" t="s">
        <v>456</v>
      </c>
      <c r="L119" s="17" t="s">
        <v>711</v>
      </c>
      <c r="M119" s="18" t="s">
        <v>192</v>
      </c>
      <c r="N119" s="17" t="s">
        <v>837</v>
      </c>
    </row>
    <row r="120" spans="1:14" ht="25.5">
      <c r="A120" s="11" t="s">
        <v>56</v>
      </c>
      <c r="B120" s="11" t="s">
        <v>5692</v>
      </c>
      <c r="C120" s="11" t="s">
        <v>59</v>
      </c>
      <c r="D120" s="11" t="s">
        <v>52</v>
      </c>
      <c r="E120" s="11" t="s">
        <v>38</v>
      </c>
      <c r="F120" s="11" t="s">
        <v>2130</v>
      </c>
      <c r="G120" s="11" t="s">
        <v>5691</v>
      </c>
      <c r="H120" s="11" t="s">
        <v>255</v>
      </c>
      <c r="I120" s="11" t="s">
        <v>5693</v>
      </c>
      <c r="J120" s="11" t="s">
        <v>282</v>
      </c>
      <c r="K120" s="11" t="s">
        <v>456</v>
      </c>
      <c r="L120" s="17" t="s">
        <v>711</v>
      </c>
      <c r="M120" s="18" t="s">
        <v>187</v>
      </c>
      <c r="N120" s="17" t="s">
        <v>837</v>
      </c>
    </row>
    <row r="121" spans="1:14" ht="25.5">
      <c r="A121" s="11" t="s">
        <v>56</v>
      </c>
      <c r="B121" s="11" t="s">
        <v>5695</v>
      </c>
      <c r="C121" s="11" t="s">
        <v>59</v>
      </c>
      <c r="D121" s="11" t="s">
        <v>52</v>
      </c>
      <c r="E121" s="11" t="s">
        <v>38</v>
      </c>
      <c r="F121" s="11" t="s">
        <v>2130</v>
      </c>
      <c r="G121" s="11" t="s">
        <v>5694</v>
      </c>
      <c r="H121" s="11" t="s">
        <v>255</v>
      </c>
      <c r="I121" s="11" t="s">
        <v>2085</v>
      </c>
      <c r="J121" s="11" t="s">
        <v>282</v>
      </c>
      <c r="K121" s="11" t="s">
        <v>456</v>
      </c>
      <c r="L121" s="17" t="s">
        <v>711</v>
      </c>
      <c r="M121" s="18" t="s">
        <v>187</v>
      </c>
      <c r="N121" s="17" t="s">
        <v>837</v>
      </c>
    </row>
    <row r="122" spans="1:14">
      <c r="A122" s="11" t="s">
        <v>56</v>
      </c>
      <c r="B122" s="11" t="s">
        <v>5697</v>
      </c>
      <c r="C122" s="11" t="s">
        <v>59</v>
      </c>
      <c r="D122" s="11" t="s">
        <v>52</v>
      </c>
      <c r="E122" s="11" t="s">
        <v>38</v>
      </c>
      <c r="F122" s="11" t="s">
        <v>2130</v>
      </c>
      <c r="G122" s="11" t="s">
        <v>5696</v>
      </c>
      <c r="H122" s="11" t="s">
        <v>255</v>
      </c>
      <c r="I122" s="11" t="s">
        <v>5698</v>
      </c>
      <c r="J122" s="11" t="s">
        <v>282</v>
      </c>
      <c r="K122" s="11" t="s">
        <v>456</v>
      </c>
      <c r="L122" s="17" t="s">
        <v>711</v>
      </c>
      <c r="M122" s="18" t="s">
        <v>185</v>
      </c>
      <c r="N122" s="17" t="s">
        <v>837</v>
      </c>
    </row>
    <row r="123" spans="1:14">
      <c r="A123" s="11" t="s">
        <v>56</v>
      </c>
      <c r="B123" s="11" t="s">
        <v>5700</v>
      </c>
      <c r="C123" s="11" t="s">
        <v>59</v>
      </c>
      <c r="D123" s="11" t="s">
        <v>52</v>
      </c>
      <c r="E123" s="11" t="s">
        <v>38</v>
      </c>
      <c r="F123" s="11" t="s">
        <v>2130</v>
      </c>
      <c r="G123" s="11" t="s">
        <v>5699</v>
      </c>
      <c r="H123" s="11" t="s">
        <v>255</v>
      </c>
      <c r="I123" s="11" t="s">
        <v>5701</v>
      </c>
      <c r="J123" s="11" t="s">
        <v>282</v>
      </c>
      <c r="K123" s="11" t="s">
        <v>456</v>
      </c>
      <c r="L123" s="17" t="s">
        <v>711</v>
      </c>
      <c r="M123" s="18" t="s">
        <v>189</v>
      </c>
      <c r="N123" s="17" t="s">
        <v>837</v>
      </c>
    </row>
    <row r="124" spans="1:14">
      <c r="A124" s="11" t="s">
        <v>56</v>
      </c>
      <c r="B124" s="11" t="s">
        <v>5703</v>
      </c>
      <c r="C124" s="11" t="s">
        <v>59</v>
      </c>
      <c r="D124" s="11" t="s">
        <v>52</v>
      </c>
      <c r="E124" s="11" t="s">
        <v>38</v>
      </c>
      <c r="F124" s="11" t="s">
        <v>2130</v>
      </c>
      <c r="G124" s="11" t="s">
        <v>5702</v>
      </c>
      <c r="H124" s="11" t="s">
        <v>255</v>
      </c>
      <c r="I124" s="11" t="s">
        <v>5704</v>
      </c>
      <c r="J124" s="11" t="s">
        <v>282</v>
      </c>
      <c r="K124" s="11" t="s">
        <v>456</v>
      </c>
      <c r="L124" s="17" t="s">
        <v>711</v>
      </c>
      <c r="M124" s="18" t="s">
        <v>189</v>
      </c>
      <c r="N124" s="17" t="s">
        <v>837</v>
      </c>
    </row>
    <row r="125" spans="1:14">
      <c r="A125" s="11" t="s">
        <v>748</v>
      </c>
      <c r="B125" s="11" t="s">
        <v>666</v>
      </c>
      <c r="C125" s="11" t="s">
        <v>280</v>
      </c>
      <c r="D125" s="11" t="s">
        <v>52</v>
      </c>
      <c r="E125" s="11" t="s">
        <v>38</v>
      </c>
      <c r="F125" s="11" t="s">
        <v>2157</v>
      </c>
      <c r="G125" s="11" t="s">
        <v>2158</v>
      </c>
      <c r="H125" s="11" t="s">
        <v>255</v>
      </c>
      <c r="I125" s="11" t="s">
        <v>2159</v>
      </c>
      <c r="J125" s="11" t="s">
        <v>2160</v>
      </c>
      <c r="K125" s="11" t="s">
        <v>456</v>
      </c>
      <c r="L125" s="17" t="s">
        <v>711</v>
      </c>
      <c r="M125" s="18" t="s">
        <v>73</v>
      </c>
      <c r="N125" s="17" t="s">
        <v>837</v>
      </c>
    </row>
    <row r="126" spans="1:14">
      <c r="A126" s="11" t="s">
        <v>748</v>
      </c>
      <c r="B126" s="11" t="s">
        <v>667</v>
      </c>
      <c r="C126" s="11" t="s">
        <v>280</v>
      </c>
      <c r="D126" s="11" t="s">
        <v>52</v>
      </c>
      <c r="E126" s="11" t="s">
        <v>38</v>
      </c>
      <c r="F126" s="11" t="s">
        <v>2028</v>
      </c>
      <c r="G126" s="11" t="s">
        <v>2161</v>
      </c>
      <c r="H126" s="11" t="s">
        <v>255</v>
      </c>
      <c r="I126" s="11" t="s">
        <v>2162</v>
      </c>
      <c r="J126" s="11" t="s">
        <v>2160</v>
      </c>
      <c r="K126" s="11" t="s">
        <v>456</v>
      </c>
      <c r="L126" s="17" t="s">
        <v>711</v>
      </c>
      <c r="M126" s="18" t="s">
        <v>189</v>
      </c>
      <c r="N126" s="17" t="s">
        <v>837</v>
      </c>
    </row>
    <row r="127" spans="1:14">
      <c r="A127" s="11" t="s">
        <v>748</v>
      </c>
      <c r="B127" s="11" t="s">
        <v>2163</v>
      </c>
      <c r="C127" s="11" t="s">
        <v>280</v>
      </c>
      <c r="D127" s="11" t="s">
        <v>52</v>
      </c>
      <c r="E127" s="11" t="s">
        <v>38</v>
      </c>
      <c r="F127" s="11" t="s">
        <v>2028</v>
      </c>
      <c r="G127" s="11" t="s">
        <v>2164</v>
      </c>
      <c r="H127" s="11" t="s">
        <v>255</v>
      </c>
      <c r="I127" s="11" t="s">
        <v>2165</v>
      </c>
      <c r="J127" s="11" t="s">
        <v>2160</v>
      </c>
      <c r="K127" s="11" t="s">
        <v>456</v>
      </c>
      <c r="L127" s="17" t="s">
        <v>711</v>
      </c>
      <c r="M127" s="18" t="s">
        <v>189</v>
      </c>
      <c r="N127" s="17" t="s">
        <v>837</v>
      </c>
    </row>
    <row r="128" spans="1:14">
      <c r="A128" s="11" t="s">
        <v>748</v>
      </c>
      <c r="B128" s="11" t="s">
        <v>2166</v>
      </c>
      <c r="C128" s="11" t="s">
        <v>280</v>
      </c>
      <c r="D128" s="11" t="s">
        <v>52</v>
      </c>
      <c r="E128" s="11" t="s">
        <v>38</v>
      </c>
      <c r="F128" s="11" t="s">
        <v>2028</v>
      </c>
      <c r="G128" s="11" t="s">
        <v>2167</v>
      </c>
      <c r="H128" s="11" t="s">
        <v>255</v>
      </c>
      <c r="I128" s="11" t="s">
        <v>2168</v>
      </c>
      <c r="J128" s="11" t="s">
        <v>2160</v>
      </c>
      <c r="K128" s="11" t="s">
        <v>456</v>
      </c>
      <c r="L128" s="17" t="s">
        <v>711</v>
      </c>
      <c r="M128" s="18" t="s">
        <v>189</v>
      </c>
      <c r="N128" s="17" t="s">
        <v>837</v>
      </c>
    </row>
    <row r="129" spans="1:16">
      <c r="A129" s="11" t="s">
        <v>748</v>
      </c>
      <c r="B129" s="11" t="s">
        <v>2169</v>
      </c>
      <c r="C129" s="11" t="s">
        <v>280</v>
      </c>
      <c r="D129" s="11" t="s">
        <v>52</v>
      </c>
      <c r="E129" s="11" t="s">
        <v>38</v>
      </c>
      <c r="F129" s="11" t="s">
        <v>2028</v>
      </c>
      <c r="G129" s="11" t="s">
        <v>2170</v>
      </c>
      <c r="H129" s="11" t="s">
        <v>255</v>
      </c>
      <c r="I129" s="11" t="s">
        <v>2171</v>
      </c>
      <c r="J129" s="11" t="s">
        <v>2160</v>
      </c>
      <c r="K129" s="11" t="s">
        <v>456</v>
      </c>
      <c r="L129" s="17" t="s">
        <v>711</v>
      </c>
      <c r="M129" s="18" t="s">
        <v>189</v>
      </c>
      <c r="N129" s="17" t="s">
        <v>837</v>
      </c>
    </row>
    <row r="130" spans="1:16">
      <c r="A130" s="11" t="s">
        <v>748</v>
      </c>
      <c r="B130" s="11" t="s">
        <v>228</v>
      </c>
      <c r="C130" s="11" t="s">
        <v>280</v>
      </c>
      <c r="D130" s="11" t="s">
        <v>52</v>
      </c>
      <c r="E130" s="11" t="s">
        <v>38</v>
      </c>
      <c r="F130" s="11" t="s">
        <v>2028</v>
      </c>
      <c r="G130" s="11" t="s">
        <v>2172</v>
      </c>
      <c r="H130" s="11" t="s">
        <v>255</v>
      </c>
      <c r="I130" s="11" t="s">
        <v>2173</v>
      </c>
      <c r="J130" s="11" t="s">
        <v>2160</v>
      </c>
      <c r="K130" s="11" t="s">
        <v>456</v>
      </c>
      <c r="L130" s="17" t="s">
        <v>711</v>
      </c>
      <c r="M130" s="18" t="s">
        <v>189</v>
      </c>
      <c r="N130" s="17" t="s">
        <v>837</v>
      </c>
    </row>
    <row r="131" spans="1:16">
      <c r="A131" s="11" t="s">
        <v>748</v>
      </c>
      <c r="B131" s="11" t="s">
        <v>668</v>
      </c>
      <c r="C131" s="11" t="s">
        <v>280</v>
      </c>
      <c r="D131" s="11" t="s">
        <v>52</v>
      </c>
      <c r="E131" s="11" t="s">
        <v>38</v>
      </c>
      <c r="F131" s="11" t="s">
        <v>2028</v>
      </c>
      <c r="G131" s="11" t="s">
        <v>2174</v>
      </c>
      <c r="H131" s="11" t="s">
        <v>255</v>
      </c>
      <c r="I131" s="11" t="s">
        <v>2175</v>
      </c>
      <c r="J131" s="11" t="s">
        <v>2160</v>
      </c>
      <c r="K131" s="11" t="s">
        <v>456</v>
      </c>
      <c r="L131" s="17" t="s">
        <v>711</v>
      </c>
      <c r="M131" s="18" t="s">
        <v>189</v>
      </c>
      <c r="N131" s="17" t="s">
        <v>837</v>
      </c>
    </row>
    <row r="132" spans="1:16">
      <c r="A132" s="11" t="s">
        <v>748</v>
      </c>
      <c r="B132" s="11" t="s">
        <v>812</v>
      </c>
      <c r="C132" s="11" t="s">
        <v>280</v>
      </c>
      <c r="D132" s="11" t="s">
        <v>52</v>
      </c>
      <c r="E132" s="11" t="s">
        <v>38</v>
      </c>
      <c r="F132" s="11" t="s">
        <v>2028</v>
      </c>
      <c r="G132" s="11" t="s">
        <v>2176</v>
      </c>
      <c r="H132" s="11" t="s">
        <v>255</v>
      </c>
      <c r="I132" s="11" t="s">
        <v>2177</v>
      </c>
      <c r="J132" s="11" t="s">
        <v>2160</v>
      </c>
      <c r="K132" s="11" t="s">
        <v>456</v>
      </c>
      <c r="L132" s="17" t="s">
        <v>711</v>
      </c>
      <c r="M132" s="18" t="s">
        <v>189</v>
      </c>
      <c r="N132" s="17" t="s">
        <v>837</v>
      </c>
    </row>
    <row r="133" spans="1:16" ht="25.5">
      <c r="A133" s="11" t="s">
        <v>748</v>
      </c>
      <c r="B133" s="11" t="s">
        <v>489</v>
      </c>
      <c r="C133" s="11" t="s">
        <v>280</v>
      </c>
      <c r="D133" s="11" t="s">
        <v>52</v>
      </c>
      <c r="E133" s="11" t="s">
        <v>38</v>
      </c>
      <c r="F133" s="11" t="s">
        <v>2178</v>
      </c>
      <c r="G133" s="11" t="s">
        <v>2179</v>
      </c>
      <c r="H133" s="11" t="s">
        <v>255</v>
      </c>
      <c r="I133" s="11" t="s">
        <v>2180</v>
      </c>
      <c r="J133" s="11" t="s">
        <v>2160</v>
      </c>
      <c r="K133" s="11" t="s">
        <v>456</v>
      </c>
      <c r="L133" s="17" t="s">
        <v>711</v>
      </c>
      <c r="M133" s="18" t="s">
        <v>312</v>
      </c>
      <c r="N133" s="17" t="s">
        <v>837</v>
      </c>
    </row>
    <row r="134" spans="1:16" ht="25.5">
      <c r="A134" s="11" t="s">
        <v>748</v>
      </c>
      <c r="B134" s="11" t="s">
        <v>491</v>
      </c>
      <c r="C134" s="11" t="s">
        <v>59</v>
      </c>
      <c r="D134" s="11" t="s">
        <v>52</v>
      </c>
      <c r="E134" s="11" t="s">
        <v>38</v>
      </c>
      <c r="F134" s="11" t="s">
        <v>2178</v>
      </c>
      <c r="G134" s="11" t="s">
        <v>2181</v>
      </c>
      <c r="H134" s="11" t="s">
        <v>255</v>
      </c>
      <c r="I134" s="11" t="s">
        <v>2182</v>
      </c>
      <c r="J134" s="11" t="s">
        <v>2160</v>
      </c>
      <c r="K134" s="11" t="s">
        <v>456</v>
      </c>
      <c r="L134" s="17" t="s">
        <v>711</v>
      </c>
      <c r="M134" s="18" t="s">
        <v>312</v>
      </c>
      <c r="N134" s="17" t="s">
        <v>837</v>
      </c>
    </row>
    <row r="135" spans="1:16" ht="25.5">
      <c r="A135" s="11" t="s">
        <v>748</v>
      </c>
      <c r="B135" s="11" t="s">
        <v>669</v>
      </c>
      <c r="C135" s="11" t="s">
        <v>280</v>
      </c>
      <c r="D135" s="11" t="s">
        <v>52</v>
      </c>
      <c r="E135" s="11" t="s">
        <v>38</v>
      </c>
      <c r="F135" s="11" t="s">
        <v>2178</v>
      </c>
      <c r="G135" s="11" t="s">
        <v>2183</v>
      </c>
      <c r="H135" s="11" t="s">
        <v>255</v>
      </c>
      <c r="I135" s="11" t="s">
        <v>2184</v>
      </c>
      <c r="J135" s="11" t="s">
        <v>2160</v>
      </c>
      <c r="K135" s="11" t="s">
        <v>456</v>
      </c>
      <c r="L135" s="17" t="s">
        <v>711</v>
      </c>
      <c r="M135" s="18" t="s">
        <v>312</v>
      </c>
      <c r="N135" s="17" t="s">
        <v>837</v>
      </c>
    </row>
    <row r="136" spans="1:16" ht="25.5">
      <c r="A136" s="11" t="s">
        <v>748</v>
      </c>
      <c r="B136" s="11" t="s">
        <v>492</v>
      </c>
      <c r="C136" s="11" t="s">
        <v>59</v>
      </c>
      <c r="D136" s="11" t="s">
        <v>52</v>
      </c>
      <c r="E136" s="11" t="s">
        <v>38</v>
      </c>
      <c r="F136" s="11" t="s">
        <v>2178</v>
      </c>
      <c r="G136" s="11" t="s">
        <v>2185</v>
      </c>
      <c r="H136" s="11" t="s">
        <v>255</v>
      </c>
      <c r="I136" s="11" t="s">
        <v>2186</v>
      </c>
      <c r="J136" s="11" t="s">
        <v>2160</v>
      </c>
      <c r="K136" s="11" t="s">
        <v>456</v>
      </c>
      <c r="L136" s="17" t="s">
        <v>711</v>
      </c>
      <c r="M136" s="18" t="s">
        <v>312</v>
      </c>
      <c r="N136" s="17" t="s">
        <v>837</v>
      </c>
    </row>
    <row r="137" spans="1:16" ht="25.5">
      <c r="A137" s="11" t="s">
        <v>748</v>
      </c>
      <c r="B137" s="11" t="s">
        <v>493</v>
      </c>
      <c r="C137" s="11" t="s">
        <v>280</v>
      </c>
      <c r="D137" s="11" t="s">
        <v>52</v>
      </c>
      <c r="E137" s="11" t="s">
        <v>38</v>
      </c>
      <c r="F137" s="11" t="s">
        <v>2178</v>
      </c>
      <c r="G137" s="11" t="s">
        <v>2187</v>
      </c>
      <c r="H137" s="11" t="s">
        <v>255</v>
      </c>
      <c r="I137" s="11" t="s">
        <v>2188</v>
      </c>
      <c r="J137" s="11" t="s">
        <v>2160</v>
      </c>
      <c r="K137" s="11" t="s">
        <v>456</v>
      </c>
      <c r="L137" s="17" t="s">
        <v>711</v>
      </c>
      <c r="M137" s="18" t="s">
        <v>312</v>
      </c>
      <c r="N137" s="17" t="s">
        <v>837</v>
      </c>
    </row>
    <row r="138" spans="1:16" ht="25.5">
      <c r="A138" s="11" t="s">
        <v>748</v>
      </c>
      <c r="B138" s="11" t="s">
        <v>494</v>
      </c>
      <c r="C138" s="11" t="s">
        <v>59</v>
      </c>
      <c r="D138" s="11" t="s">
        <v>52</v>
      </c>
      <c r="E138" s="11" t="s">
        <v>38</v>
      </c>
      <c r="F138" s="11" t="s">
        <v>2178</v>
      </c>
      <c r="G138" s="11" t="s">
        <v>2189</v>
      </c>
      <c r="H138" s="11" t="s">
        <v>255</v>
      </c>
      <c r="I138" s="11" t="s">
        <v>2190</v>
      </c>
      <c r="J138" s="11" t="s">
        <v>2160</v>
      </c>
      <c r="K138" s="11" t="s">
        <v>456</v>
      </c>
      <c r="L138" s="17" t="s">
        <v>711</v>
      </c>
      <c r="M138" s="18" t="s">
        <v>312</v>
      </c>
      <c r="N138" s="17" t="s">
        <v>837</v>
      </c>
    </row>
    <row r="139" spans="1:16" ht="38.25">
      <c r="A139" s="11" t="s">
        <v>748</v>
      </c>
      <c r="B139" s="11" t="s">
        <v>495</v>
      </c>
      <c r="C139" s="11" t="s">
        <v>59</v>
      </c>
      <c r="D139" s="11" t="s">
        <v>52</v>
      </c>
      <c r="E139" s="11" t="s">
        <v>38</v>
      </c>
      <c r="F139" s="11" t="s">
        <v>2178</v>
      </c>
      <c r="G139" s="11" t="s">
        <v>2191</v>
      </c>
      <c r="H139" s="11" t="s">
        <v>255</v>
      </c>
      <c r="I139" s="11" t="s">
        <v>2192</v>
      </c>
      <c r="J139" s="11" t="s">
        <v>2160</v>
      </c>
      <c r="K139" s="11" t="s">
        <v>456</v>
      </c>
      <c r="L139" s="17" t="s">
        <v>711</v>
      </c>
      <c r="M139" s="18" t="s">
        <v>312</v>
      </c>
      <c r="N139" s="17" t="s">
        <v>837</v>
      </c>
    </row>
    <row r="140" spans="1:16" ht="30.75" customHeight="1">
      <c r="A140" s="15" t="s">
        <v>748</v>
      </c>
      <c r="B140" s="14" t="s">
        <v>442</v>
      </c>
      <c r="C140" s="14" t="s">
        <v>280</v>
      </c>
      <c r="D140" s="14" t="s">
        <v>52</v>
      </c>
      <c r="E140" s="14" t="s">
        <v>38</v>
      </c>
      <c r="F140" s="14" t="s">
        <v>2178</v>
      </c>
      <c r="G140" s="14" t="s">
        <v>2193</v>
      </c>
      <c r="H140" s="14" t="s">
        <v>255</v>
      </c>
      <c r="I140" s="14" t="s">
        <v>2194</v>
      </c>
      <c r="J140" s="14" t="s">
        <v>2160</v>
      </c>
      <c r="K140" s="14" t="s">
        <v>456</v>
      </c>
      <c r="L140" s="17" t="s">
        <v>711</v>
      </c>
      <c r="M140" s="18" t="s">
        <v>312</v>
      </c>
      <c r="N140" s="17" t="s">
        <v>837</v>
      </c>
      <c r="O140" s="209" t="s">
        <v>6098</v>
      </c>
      <c r="P140" s="210"/>
    </row>
    <row r="141" spans="1:16">
      <c r="A141" s="11" t="s">
        <v>748</v>
      </c>
      <c r="B141" s="11" t="s">
        <v>496</v>
      </c>
      <c r="C141" s="11" t="s">
        <v>59</v>
      </c>
      <c r="D141" s="11" t="s">
        <v>52</v>
      </c>
      <c r="E141" s="11" t="s">
        <v>38</v>
      </c>
      <c r="F141" s="11" t="s">
        <v>2195</v>
      </c>
      <c r="G141" s="11" t="s">
        <v>2196</v>
      </c>
      <c r="H141" s="11" t="s">
        <v>255</v>
      </c>
      <c r="I141" s="11" t="s">
        <v>2197</v>
      </c>
      <c r="J141" s="11" t="s">
        <v>2160</v>
      </c>
      <c r="K141" s="11" t="s">
        <v>456</v>
      </c>
      <c r="L141" s="17" t="s">
        <v>711</v>
      </c>
      <c r="M141" s="18" t="s">
        <v>5705</v>
      </c>
      <c r="N141" s="17" t="s">
        <v>837</v>
      </c>
    </row>
    <row r="142" spans="1:16">
      <c r="A142" s="11" t="s">
        <v>748</v>
      </c>
      <c r="B142" s="11" t="s">
        <v>497</v>
      </c>
      <c r="C142" s="11" t="s">
        <v>280</v>
      </c>
      <c r="D142" s="11" t="s">
        <v>52</v>
      </c>
      <c r="E142" s="11" t="s">
        <v>38</v>
      </c>
      <c r="F142" s="11" t="s">
        <v>2080</v>
      </c>
      <c r="G142" s="11" t="s">
        <v>2198</v>
      </c>
      <c r="H142" s="11" t="s">
        <v>255</v>
      </c>
      <c r="I142" s="11" t="s">
        <v>2199</v>
      </c>
      <c r="J142" s="11" t="s">
        <v>2160</v>
      </c>
      <c r="K142" s="11" t="s">
        <v>456</v>
      </c>
      <c r="L142" s="17" t="s">
        <v>711</v>
      </c>
      <c r="M142" s="18" t="s">
        <v>192</v>
      </c>
      <c r="N142" s="17" t="s">
        <v>837</v>
      </c>
    </row>
    <row r="143" spans="1:16" ht="25.5">
      <c r="A143" s="11" t="s">
        <v>748</v>
      </c>
      <c r="B143" s="11" t="s">
        <v>670</v>
      </c>
      <c r="C143" s="11" t="s">
        <v>59</v>
      </c>
      <c r="D143" s="11" t="s">
        <v>52</v>
      </c>
      <c r="E143" s="11" t="s">
        <v>38</v>
      </c>
      <c r="F143" s="11" t="s">
        <v>2080</v>
      </c>
      <c r="G143" s="11" t="s">
        <v>2200</v>
      </c>
      <c r="H143" s="11" t="s">
        <v>255</v>
      </c>
      <c r="I143" s="11" t="s">
        <v>2201</v>
      </c>
      <c r="J143" s="11" t="s">
        <v>2160</v>
      </c>
      <c r="K143" s="11" t="s">
        <v>456</v>
      </c>
      <c r="L143" s="17" t="s">
        <v>711</v>
      </c>
      <c r="M143" s="18" t="s">
        <v>192</v>
      </c>
      <c r="N143" s="17" t="s">
        <v>837</v>
      </c>
    </row>
    <row r="144" spans="1:16" ht="25.5">
      <c r="A144" s="11" t="s">
        <v>748</v>
      </c>
      <c r="B144" s="11" t="s">
        <v>515</v>
      </c>
      <c r="C144" s="11" t="s">
        <v>59</v>
      </c>
      <c r="D144" s="11" t="s">
        <v>52</v>
      </c>
      <c r="E144" s="11" t="s">
        <v>38</v>
      </c>
      <c r="F144" s="11" t="s">
        <v>2052</v>
      </c>
      <c r="G144" s="11" t="s">
        <v>2202</v>
      </c>
      <c r="H144" s="11" t="s">
        <v>255</v>
      </c>
      <c r="I144" s="11" t="s">
        <v>2203</v>
      </c>
      <c r="J144" s="11" t="s">
        <v>2160</v>
      </c>
      <c r="K144" s="11" t="s">
        <v>456</v>
      </c>
      <c r="L144" s="17" t="s">
        <v>711</v>
      </c>
      <c r="M144" s="18" t="s">
        <v>212</v>
      </c>
      <c r="N144" s="17" t="s">
        <v>837</v>
      </c>
    </row>
    <row r="145" spans="1:14" ht="38.25">
      <c r="A145" s="11" t="s">
        <v>748</v>
      </c>
      <c r="B145" s="11" t="s">
        <v>813</v>
      </c>
      <c r="C145" s="11" t="s">
        <v>59</v>
      </c>
      <c r="D145" s="11" t="s">
        <v>52</v>
      </c>
      <c r="E145" s="11" t="s">
        <v>38</v>
      </c>
      <c r="F145" s="11" t="s">
        <v>2028</v>
      </c>
      <c r="G145" s="11" t="s">
        <v>2204</v>
      </c>
      <c r="H145" s="11" t="s">
        <v>255</v>
      </c>
      <c r="I145" s="11" t="s">
        <v>2205</v>
      </c>
      <c r="J145" s="11" t="s">
        <v>2160</v>
      </c>
      <c r="K145" s="11" t="s">
        <v>456</v>
      </c>
      <c r="L145" s="17" t="s">
        <v>711</v>
      </c>
      <c r="M145" s="18" t="s">
        <v>189</v>
      </c>
      <c r="N145" s="17" t="s">
        <v>837</v>
      </c>
    </row>
    <row r="146" spans="1:14" ht="25.5">
      <c r="A146" s="11" t="s">
        <v>748</v>
      </c>
      <c r="B146" s="11" t="s">
        <v>2206</v>
      </c>
      <c r="C146" s="11" t="s">
        <v>59</v>
      </c>
      <c r="D146" s="11" t="s">
        <v>52</v>
      </c>
      <c r="E146" s="11" t="s">
        <v>38</v>
      </c>
      <c r="F146" s="11" t="s">
        <v>2178</v>
      </c>
      <c r="G146" s="11" t="s">
        <v>2207</v>
      </c>
      <c r="H146" s="11" t="s">
        <v>255</v>
      </c>
      <c r="I146" s="11" t="s">
        <v>2208</v>
      </c>
      <c r="J146" s="11" t="s">
        <v>2160</v>
      </c>
      <c r="K146" s="11" t="s">
        <v>456</v>
      </c>
      <c r="L146" s="17" t="s">
        <v>711</v>
      </c>
      <c r="M146" s="18" t="s">
        <v>5706</v>
      </c>
      <c r="N146" s="17" t="s">
        <v>837</v>
      </c>
    </row>
    <row r="147" spans="1:14" ht="25.5">
      <c r="A147" s="11" t="s">
        <v>748</v>
      </c>
      <c r="B147" s="11" t="s">
        <v>441</v>
      </c>
      <c r="C147" s="11" t="s">
        <v>59</v>
      </c>
      <c r="D147" s="11" t="s">
        <v>52</v>
      </c>
      <c r="E147" s="11" t="s">
        <v>38</v>
      </c>
      <c r="F147" s="11" t="s">
        <v>2178</v>
      </c>
      <c r="G147" s="11" t="s">
        <v>2209</v>
      </c>
      <c r="H147" s="11" t="s">
        <v>255</v>
      </c>
      <c r="I147" s="11" t="s">
        <v>2210</v>
      </c>
      <c r="J147" s="11" t="s">
        <v>2160</v>
      </c>
      <c r="K147" s="11" t="s">
        <v>456</v>
      </c>
      <c r="L147" s="17" t="s">
        <v>711</v>
      </c>
      <c r="M147" s="18" t="s">
        <v>5706</v>
      </c>
      <c r="N147" s="17" t="s">
        <v>837</v>
      </c>
    </row>
    <row r="148" spans="1:14">
      <c r="A148" s="11" t="s">
        <v>748</v>
      </c>
      <c r="B148" s="11" t="s">
        <v>440</v>
      </c>
      <c r="C148" s="11" t="s">
        <v>280</v>
      </c>
      <c r="D148" s="11" t="s">
        <v>52</v>
      </c>
      <c r="E148" s="11" t="s">
        <v>38</v>
      </c>
      <c r="F148" s="11" t="s">
        <v>2028</v>
      </c>
      <c r="G148" s="11" t="s">
        <v>2211</v>
      </c>
      <c r="H148" s="11" t="s">
        <v>255</v>
      </c>
      <c r="I148" s="11" t="s">
        <v>2212</v>
      </c>
      <c r="J148" s="11" t="s">
        <v>2160</v>
      </c>
      <c r="K148" s="11" t="s">
        <v>456</v>
      </c>
      <c r="L148" s="17" t="s">
        <v>711</v>
      </c>
      <c r="M148" s="18" t="s">
        <v>189</v>
      </c>
      <c r="N148" s="17" t="s">
        <v>837</v>
      </c>
    </row>
    <row r="149" spans="1:14">
      <c r="A149" s="11" t="s">
        <v>748</v>
      </c>
      <c r="B149" s="11" t="s">
        <v>499</v>
      </c>
      <c r="C149" s="11" t="s">
        <v>280</v>
      </c>
      <c r="D149" s="11" t="s">
        <v>52</v>
      </c>
      <c r="E149" s="11" t="s">
        <v>38</v>
      </c>
      <c r="F149" s="11" t="s">
        <v>2028</v>
      </c>
      <c r="G149" s="11" t="s">
        <v>2213</v>
      </c>
      <c r="H149" s="11" t="s">
        <v>255</v>
      </c>
      <c r="I149" s="11" t="s">
        <v>2214</v>
      </c>
      <c r="J149" s="11" t="s">
        <v>2160</v>
      </c>
      <c r="K149" s="11" t="s">
        <v>456</v>
      </c>
      <c r="L149" s="17" t="s">
        <v>711</v>
      </c>
      <c r="M149" s="18" t="s">
        <v>189</v>
      </c>
      <c r="N149" s="17" t="s">
        <v>837</v>
      </c>
    </row>
    <row r="150" spans="1:14" ht="25.5">
      <c r="A150" s="11" t="s">
        <v>748</v>
      </c>
      <c r="B150" s="11" t="s">
        <v>671</v>
      </c>
      <c r="C150" s="11" t="s">
        <v>59</v>
      </c>
      <c r="D150" s="11" t="s">
        <v>52</v>
      </c>
      <c r="E150" s="11" t="s">
        <v>38</v>
      </c>
      <c r="F150" s="11" t="s">
        <v>2028</v>
      </c>
      <c r="G150" s="11" t="s">
        <v>2215</v>
      </c>
      <c r="H150" s="11" t="s">
        <v>255</v>
      </c>
      <c r="I150" s="11" t="s">
        <v>2216</v>
      </c>
      <c r="J150" s="11" t="s">
        <v>2160</v>
      </c>
      <c r="K150" s="11" t="s">
        <v>456</v>
      </c>
      <c r="L150" s="17" t="s">
        <v>711</v>
      </c>
      <c r="M150" s="18" t="s">
        <v>189</v>
      </c>
      <c r="N150" s="17" t="s">
        <v>837</v>
      </c>
    </row>
    <row r="151" spans="1:14">
      <c r="A151" s="11" t="s">
        <v>748</v>
      </c>
      <c r="B151" s="11" t="s">
        <v>483</v>
      </c>
      <c r="C151" s="11" t="s">
        <v>280</v>
      </c>
      <c r="D151" s="11" t="s">
        <v>52</v>
      </c>
      <c r="E151" s="11" t="s">
        <v>38</v>
      </c>
      <c r="F151" s="11" t="s">
        <v>2028</v>
      </c>
      <c r="G151" s="11" t="s">
        <v>2217</v>
      </c>
      <c r="H151" s="11" t="s">
        <v>255</v>
      </c>
      <c r="I151" s="11" t="s">
        <v>2218</v>
      </c>
      <c r="J151" s="11" t="s">
        <v>2160</v>
      </c>
      <c r="K151" s="11" t="s">
        <v>456</v>
      </c>
      <c r="L151" s="17" t="s">
        <v>711</v>
      </c>
      <c r="M151" s="18" t="s">
        <v>189</v>
      </c>
      <c r="N151" s="17" t="s">
        <v>837</v>
      </c>
    </row>
    <row r="152" spans="1:14">
      <c r="A152" s="11" t="s">
        <v>748</v>
      </c>
      <c r="B152" s="11" t="s">
        <v>484</v>
      </c>
      <c r="C152" s="11" t="s">
        <v>280</v>
      </c>
      <c r="D152" s="11" t="s">
        <v>52</v>
      </c>
      <c r="E152" s="11" t="s">
        <v>38</v>
      </c>
      <c r="F152" s="11" t="s">
        <v>2028</v>
      </c>
      <c r="G152" s="11" t="s">
        <v>2219</v>
      </c>
      <c r="H152" s="11" t="s">
        <v>255</v>
      </c>
      <c r="I152" s="11" t="s">
        <v>2220</v>
      </c>
      <c r="J152" s="11" t="s">
        <v>2160</v>
      </c>
      <c r="K152" s="11" t="s">
        <v>456</v>
      </c>
      <c r="L152" s="17" t="s">
        <v>711</v>
      </c>
      <c r="M152" s="18" t="s">
        <v>189</v>
      </c>
      <c r="N152" s="17" t="s">
        <v>837</v>
      </c>
    </row>
    <row r="153" spans="1:14" ht="25.5">
      <c r="A153" s="11" t="s">
        <v>748</v>
      </c>
      <c r="B153" s="11" t="s">
        <v>502</v>
      </c>
      <c r="C153" s="11" t="s">
        <v>280</v>
      </c>
      <c r="D153" s="11" t="s">
        <v>52</v>
      </c>
      <c r="E153" s="11" t="s">
        <v>38</v>
      </c>
      <c r="F153" s="11" t="s">
        <v>2028</v>
      </c>
      <c r="G153" s="11" t="s">
        <v>2221</v>
      </c>
      <c r="H153" s="11" t="s">
        <v>255</v>
      </c>
      <c r="I153" s="11" t="s">
        <v>2222</v>
      </c>
      <c r="J153" s="11" t="s">
        <v>2160</v>
      </c>
      <c r="K153" s="11" t="s">
        <v>456</v>
      </c>
      <c r="L153" s="17" t="s">
        <v>711</v>
      </c>
      <c r="M153" s="18" t="s">
        <v>189</v>
      </c>
      <c r="N153" s="17" t="s">
        <v>837</v>
      </c>
    </row>
    <row r="154" spans="1:14" ht="25.5">
      <c r="A154" s="11" t="s">
        <v>748</v>
      </c>
      <c r="B154" s="11" t="s">
        <v>503</v>
      </c>
      <c r="C154" s="11" t="s">
        <v>280</v>
      </c>
      <c r="D154" s="11" t="s">
        <v>52</v>
      </c>
      <c r="E154" s="11" t="s">
        <v>38</v>
      </c>
      <c r="F154" s="11" t="s">
        <v>2028</v>
      </c>
      <c r="G154" s="11" t="s">
        <v>2223</v>
      </c>
      <c r="H154" s="11" t="s">
        <v>255</v>
      </c>
      <c r="I154" s="11" t="s">
        <v>2224</v>
      </c>
      <c r="J154" s="11" t="s">
        <v>2160</v>
      </c>
      <c r="K154" s="11" t="s">
        <v>456</v>
      </c>
      <c r="L154" s="17" t="s">
        <v>711</v>
      </c>
      <c r="M154" s="18" t="s">
        <v>189</v>
      </c>
      <c r="N154" s="17" t="s">
        <v>837</v>
      </c>
    </row>
    <row r="155" spans="1:14">
      <c r="A155" s="11" t="s">
        <v>748</v>
      </c>
      <c r="B155" s="11" t="s">
        <v>504</v>
      </c>
      <c r="C155" s="11" t="s">
        <v>280</v>
      </c>
      <c r="D155" s="11" t="s">
        <v>52</v>
      </c>
      <c r="E155" s="11" t="s">
        <v>38</v>
      </c>
      <c r="F155" s="11" t="s">
        <v>2157</v>
      </c>
      <c r="G155" s="11" t="s">
        <v>2225</v>
      </c>
      <c r="H155" s="11" t="s">
        <v>255</v>
      </c>
      <c r="I155" s="11" t="s">
        <v>2226</v>
      </c>
      <c r="J155" s="11" t="s">
        <v>2160</v>
      </c>
      <c r="K155" s="11" t="s">
        <v>456</v>
      </c>
      <c r="L155" s="17" t="s">
        <v>711</v>
      </c>
      <c r="M155" s="18" t="s">
        <v>73</v>
      </c>
      <c r="N155" s="17" t="s">
        <v>837</v>
      </c>
    </row>
    <row r="156" spans="1:14">
      <c r="A156" s="11" t="s">
        <v>748</v>
      </c>
      <c r="B156" s="11" t="s">
        <v>505</v>
      </c>
      <c r="C156" s="11" t="s">
        <v>59</v>
      </c>
      <c r="D156" s="11" t="s">
        <v>52</v>
      </c>
      <c r="E156" s="11" t="s">
        <v>38</v>
      </c>
      <c r="F156" s="11" t="s">
        <v>2028</v>
      </c>
      <c r="G156" s="11" t="s">
        <v>2227</v>
      </c>
      <c r="H156" s="11" t="s">
        <v>255</v>
      </c>
      <c r="I156" s="11" t="s">
        <v>2228</v>
      </c>
      <c r="J156" s="11" t="s">
        <v>2160</v>
      </c>
      <c r="K156" s="11" t="s">
        <v>456</v>
      </c>
      <c r="L156" s="17" t="s">
        <v>711</v>
      </c>
      <c r="M156" s="18" t="s">
        <v>189</v>
      </c>
      <c r="N156" s="17" t="s">
        <v>837</v>
      </c>
    </row>
    <row r="157" spans="1:14">
      <c r="A157" s="11" t="s">
        <v>748</v>
      </c>
      <c r="B157" s="11" t="s">
        <v>433</v>
      </c>
      <c r="C157" s="11" t="s">
        <v>280</v>
      </c>
      <c r="D157" s="11" t="s">
        <v>52</v>
      </c>
      <c r="E157" s="11" t="s">
        <v>38</v>
      </c>
      <c r="F157" s="11" t="s">
        <v>2028</v>
      </c>
      <c r="G157" s="11" t="s">
        <v>2229</v>
      </c>
      <c r="H157" s="11" t="s">
        <v>255</v>
      </c>
      <c r="I157" s="11" t="s">
        <v>2230</v>
      </c>
      <c r="J157" s="11" t="s">
        <v>2160</v>
      </c>
      <c r="K157" s="11" t="s">
        <v>456</v>
      </c>
      <c r="L157" s="17" t="s">
        <v>711</v>
      </c>
      <c r="M157" s="18" t="s">
        <v>189</v>
      </c>
      <c r="N157" s="17" t="s">
        <v>837</v>
      </c>
    </row>
    <row r="158" spans="1:14">
      <c r="A158" s="11" t="s">
        <v>748</v>
      </c>
      <c r="B158" s="11" t="s">
        <v>1967</v>
      </c>
      <c r="C158" s="11" t="s">
        <v>280</v>
      </c>
      <c r="D158" s="11" t="s">
        <v>52</v>
      </c>
      <c r="E158" s="11" t="s">
        <v>38</v>
      </c>
      <c r="F158" s="11" t="s">
        <v>2157</v>
      </c>
      <c r="G158" s="11" t="s">
        <v>2231</v>
      </c>
      <c r="H158" s="11" t="s">
        <v>255</v>
      </c>
      <c r="I158" s="11" t="s">
        <v>2232</v>
      </c>
      <c r="J158" s="11" t="s">
        <v>2160</v>
      </c>
      <c r="K158" s="11" t="s">
        <v>456</v>
      </c>
      <c r="L158" s="17" t="s">
        <v>711</v>
      </c>
      <c r="M158" s="18" t="s">
        <v>73</v>
      </c>
      <c r="N158" s="17" t="s">
        <v>837</v>
      </c>
    </row>
    <row r="159" spans="1:14">
      <c r="A159" s="11" t="s">
        <v>748</v>
      </c>
      <c r="B159" s="11" t="s">
        <v>1107</v>
      </c>
      <c r="C159" s="11" t="s">
        <v>280</v>
      </c>
      <c r="D159" s="11" t="s">
        <v>52</v>
      </c>
      <c r="E159" s="11" t="s">
        <v>38</v>
      </c>
      <c r="F159" s="11" t="s">
        <v>2157</v>
      </c>
      <c r="G159" s="11" t="s">
        <v>2233</v>
      </c>
      <c r="H159" s="11" t="s">
        <v>255</v>
      </c>
      <c r="I159" s="11" t="s">
        <v>2234</v>
      </c>
      <c r="J159" s="11" t="s">
        <v>2160</v>
      </c>
      <c r="K159" s="11" t="s">
        <v>456</v>
      </c>
      <c r="L159" s="17" t="s">
        <v>711</v>
      </c>
      <c r="M159" s="18" t="s">
        <v>73</v>
      </c>
      <c r="N159" s="17" t="s">
        <v>837</v>
      </c>
    </row>
    <row r="160" spans="1:14">
      <c r="A160" s="11" t="s">
        <v>748</v>
      </c>
      <c r="B160" s="11" t="s">
        <v>1110</v>
      </c>
      <c r="C160" s="11" t="s">
        <v>280</v>
      </c>
      <c r="D160" s="11" t="s">
        <v>52</v>
      </c>
      <c r="E160" s="11" t="s">
        <v>38</v>
      </c>
      <c r="F160" s="11" t="s">
        <v>2080</v>
      </c>
      <c r="G160" s="11" t="s">
        <v>2235</v>
      </c>
      <c r="H160" s="11" t="s">
        <v>255</v>
      </c>
      <c r="I160" s="11" t="s">
        <v>2236</v>
      </c>
      <c r="J160" s="11" t="s">
        <v>2160</v>
      </c>
      <c r="K160" s="11" t="s">
        <v>456</v>
      </c>
      <c r="L160" s="17" t="s">
        <v>711</v>
      </c>
      <c r="M160" s="18" t="s">
        <v>192</v>
      </c>
      <c r="N160" s="17" t="s">
        <v>837</v>
      </c>
    </row>
    <row r="161" spans="1:14" ht="25.5">
      <c r="A161" s="11" t="s">
        <v>748</v>
      </c>
      <c r="B161" s="11" t="s">
        <v>1113</v>
      </c>
      <c r="C161" s="11" t="s">
        <v>59</v>
      </c>
      <c r="D161" s="11" t="s">
        <v>52</v>
      </c>
      <c r="E161" s="11" t="s">
        <v>38</v>
      </c>
      <c r="F161" s="11" t="s">
        <v>2080</v>
      </c>
      <c r="G161" s="11" t="s">
        <v>2237</v>
      </c>
      <c r="H161" s="11" t="s">
        <v>255</v>
      </c>
      <c r="I161" s="11" t="s">
        <v>2238</v>
      </c>
      <c r="J161" s="11" t="s">
        <v>2160</v>
      </c>
      <c r="K161" s="11" t="s">
        <v>456</v>
      </c>
      <c r="L161" s="17" t="s">
        <v>711</v>
      </c>
      <c r="M161" s="18" t="s">
        <v>192</v>
      </c>
      <c r="N161" s="17" t="s">
        <v>837</v>
      </c>
    </row>
    <row r="162" spans="1:14" ht="38.25">
      <c r="A162" s="11" t="s">
        <v>753</v>
      </c>
      <c r="B162" s="11" t="s">
        <v>2239</v>
      </c>
      <c r="C162" s="11" t="s">
        <v>280</v>
      </c>
      <c r="D162" s="11" t="s">
        <v>52</v>
      </c>
      <c r="E162" s="11" t="s">
        <v>38</v>
      </c>
      <c r="F162" s="11" t="s">
        <v>2083</v>
      </c>
      <c r="G162" s="11" t="s">
        <v>2240</v>
      </c>
      <c r="H162" s="11" t="s">
        <v>255</v>
      </c>
      <c r="I162" s="11" t="s">
        <v>2241</v>
      </c>
      <c r="J162" s="11" t="s">
        <v>279</v>
      </c>
      <c r="K162" s="11" t="s">
        <v>456</v>
      </c>
      <c r="L162" s="17" t="s">
        <v>711</v>
      </c>
      <c r="M162" s="18" t="s">
        <v>189</v>
      </c>
      <c r="N162" s="17" t="s">
        <v>837</v>
      </c>
    </row>
    <row r="163" spans="1:14" ht="51">
      <c r="A163" s="11" t="s">
        <v>753</v>
      </c>
      <c r="B163" s="11" t="s">
        <v>2242</v>
      </c>
      <c r="C163" s="11" t="s">
        <v>280</v>
      </c>
      <c r="D163" s="11" t="s">
        <v>52</v>
      </c>
      <c r="E163" s="11" t="s">
        <v>38</v>
      </c>
      <c r="F163" s="11" t="s">
        <v>2028</v>
      </c>
      <c r="G163" s="11" t="s">
        <v>2243</v>
      </c>
      <c r="H163" s="11" t="s">
        <v>255</v>
      </c>
      <c r="I163" s="11" t="s">
        <v>2244</v>
      </c>
      <c r="J163" s="11" t="s">
        <v>279</v>
      </c>
      <c r="K163" s="11" t="s">
        <v>456</v>
      </c>
      <c r="L163" s="17" t="s">
        <v>711</v>
      </c>
      <c r="M163" s="18" t="s">
        <v>189</v>
      </c>
      <c r="N163" s="17" t="s">
        <v>837</v>
      </c>
    </row>
    <row r="164" spans="1:14">
      <c r="A164" s="11" t="s">
        <v>753</v>
      </c>
      <c r="B164" s="11" t="s">
        <v>715</v>
      </c>
      <c r="C164" s="11" t="s">
        <v>280</v>
      </c>
      <c r="D164" s="11" t="s">
        <v>52</v>
      </c>
      <c r="E164" s="11" t="s">
        <v>38</v>
      </c>
      <c r="F164" s="11" t="s">
        <v>2028</v>
      </c>
      <c r="G164" s="11" t="s">
        <v>2245</v>
      </c>
      <c r="H164" s="11" t="s">
        <v>255</v>
      </c>
      <c r="I164" s="11" t="s">
        <v>2246</v>
      </c>
      <c r="J164" s="11" t="s">
        <v>279</v>
      </c>
      <c r="K164" s="11" t="s">
        <v>456</v>
      </c>
      <c r="L164" s="17" t="s">
        <v>711</v>
      </c>
      <c r="M164" s="18" t="s">
        <v>189</v>
      </c>
      <c r="N164" s="17" t="s">
        <v>837</v>
      </c>
    </row>
    <row r="165" spans="1:14" ht="25.5">
      <c r="A165" s="11" t="s">
        <v>753</v>
      </c>
      <c r="B165" s="11" t="s">
        <v>2247</v>
      </c>
      <c r="C165" s="11" t="s">
        <v>59</v>
      </c>
      <c r="D165" s="11" t="s">
        <v>52</v>
      </c>
      <c r="E165" s="11" t="s">
        <v>38</v>
      </c>
      <c r="F165" s="11" t="s">
        <v>2028</v>
      </c>
      <c r="G165" s="11" t="s">
        <v>2248</v>
      </c>
      <c r="H165" s="11" t="s">
        <v>255</v>
      </c>
      <c r="I165" s="11" t="s">
        <v>2249</v>
      </c>
      <c r="J165" s="11" t="s">
        <v>279</v>
      </c>
      <c r="K165" s="11" t="s">
        <v>456</v>
      </c>
      <c r="L165" s="17" t="s">
        <v>711</v>
      </c>
      <c r="M165" s="18" t="s">
        <v>189</v>
      </c>
      <c r="N165" s="17" t="s">
        <v>837</v>
      </c>
    </row>
    <row r="166" spans="1:14" ht="25.5">
      <c r="A166" s="11" t="s">
        <v>753</v>
      </c>
      <c r="B166" s="11" t="s">
        <v>2057</v>
      </c>
      <c r="C166" s="11" t="s">
        <v>280</v>
      </c>
      <c r="D166" s="11" t="s">
        <v>52</v>
      </c>
      <c r="E166" s="11" t="s">
        <v>38</v>
      </c>
      <c r="F166" s="11" t="s">
        <v>2028</v>
      </c>
      <c r="G166" s="11" t="s">
        <v>2250</v>
      </c>
      <c r="H166" s="11" t="s">
        <v>255</v>
      </c>
      <c r="I166" s="11" t="s">
        <v>2251</v>
      </c>
      <c r="J166" s="11" t="s">
        <v>279</v>
      </c>
      <c r="K166" s="11" t="s">
        <v>456</v>
      </c>
      <c r="L166" s="17" t="s">
        <v>711</v>
      </c>
      <c r="M166" s="18" t="s">
        <v>189</v>
      </c>
      <c r="N166" s="17" t="s">
        <v>837</v>
      </c>
    </row>
    <row r="167" spans="1:14" ht="25.5">
      <c r="A167" s="11" t="s">
        <v>753</v>
      </c>
      <c r="B167" s="11" t="s">
        <v>2252</v>
      </c>
      <c r="C167" s="11" t="s">
        <v>59</v>
      </c>
      <c r="D167" s="11" t="s">
        <v>52</v>
      </c>
      <c r="E167" s="11" t="s">
        <v>38</v>
      </c>
      <c r="F167" s="11" t="s">
        <v>2080</v>
      </c>
      <c r="G167" s="11" t="s">
        <v>2253</v>
      </c>
      <c r="H167" s="11" t="s">
        <v>255</v>
      </c>
      <c r="I167" s="11" t="s">
        <v>2254</v>
      </c>
      <c r="J167" s="11" t="s">
        <v>279</v>
      </c>
      <c r="K167" s="11" t="s">
        <v>456</v>
      </c>
      <c r="L167" s="17" t="s">
        <v>711</v>
      </c>
      <c r="M167" s="18" t="s">
        <v>192</v>
      </c>
      <c r="N167" s="17" t="s">
        <v>837</v>
      </c>
    </row>
    <row r="168" spans="1:14" ht="25.5">
      <c r="A168" s="11" t="s">
        <v>57</v>
      </c>
      <c r="B168" s="11" t="s">
        <v>2255</v>
      </c>
      <c r="C168" s="11" t="s">
        <v>59</v>
      </c>
      <c r="D168" s="11" t="s">
        <v>51</v>
      </c>
      <c r="E168" s="11" t="s">
        <v>38</v>
      </c>
      <c r="F168" s="11" t="s">
        <v>2256</v>
      </c>
      <c r="G168" s="11" t="s">
        <v>2257</v>
      </c>
      <c r="H168" s="11" t="s">
        <v>255</v>
      </c>
      <c r="I168" s="11" t="s">
        <v>2258</v>
      </c>
      <c r="J168" s="11" t="s">
        <v>758</v>
      </c>
      <c r="K168" s="11" t="s">
        <v>456</v>
      </c>
      <c r="L168" s="17" t="s">
        <v>711</v>
      </c>
      <c r="M168" s="18" t="s">
        <v>189</v>
      </c>
      <c r="N168" s="17" t="s">
        <v>837</v>
      </c>
    </row>
    <row r="169" spans="1:14">
      <c r="A169" s="11" t="s">
        <v>57</v>
      </c>
      <c r="B169" s="11" t="s">
        <v>2259</v>
      </c>
      <c r="C169" s="11" t="s">
        <v>280</v>
      </c>
      <c r="D169" s="11" t="s">
        <v>51</v>
      </c>
      <c r="E169" s="11" t="s">
        <v>49</v>
      </c>
      <c r="F169" s="11" t="s">
        <v>2256</v>
      </c>
      <c r="G169" s="11" t="s">
        <v>2260</v>
      </c>
      <c r="H169" s="11" t="s">
        <v>255</v>
      </c>
      <c r="I169" s="11" t="s">
        <v>2261</v>
      </c>
      <c r="J169" s="11" t="s">
        <v>758</v>
      </c>
      <c r="K169" s="11" t="s">
        <v>456</v>
      </c>
      <c r="L169" s="17" t="s">
        <v>711</v>
      </c>
      <c r="M169" s="18" t="s">
        <v>189</v>
      </c>
      <c r="N169" s="17" t="s">
        <v>837</v>
      </c>
    </row>
    <row r="170" spans="1:14">
      <c r="A170" s="11" t="s">
        <v>57</v>
      </c>
      <c r="B170" s="11" t="s">
        <v>2262</v>
      </c>
      <c r="C170" s="11" t="s">
        <v>59</v>
      </c>
      <c r="D170" s="11" t="s">
        <v>51</v>
      </c>
      <c r="E170" s="11" t="s">
        <v>38</v>
      </c>
      <c r="F170" s="11" t="s">
        <v>2256</v>
      </c>
      <c r="G170" s="11" t="s">
        <v>2263</v>
      </c>
      <c r="H170" s="11" t="s">
        <v>255</v>
      </c>
      <c r="I170" s="11" t="s">
        <v>2264</v>
      </c>
      <c r="J170" s="11" t="s">
        <v>758</v>
      </c>
      <c r="K170" s="11" t="s">
        <v>456</v>
      </c>
      <c r="L170" s="17" t="s">
        <v>711</v>
      </c>
      <c r="M170" s="18" t="s">
        <v>192</v>
      </c>
      <c r="N170" s="17" t="s">
        <v>837</v>
      </c>
    </row>
    <row r="171" spans="1:14" ht="25.5">
      <c r="A171" s="11" t="s">
        <v>57</v>
      </c>
      <c r="B171" s="11" t="s">
        <v>2265</v>
      </c>
      <c r="C171" s="11" t="s">
        <v>59</v>
      </c>
      <c r="D171" s="11" t="s">
        <v>51</v>
      </c>
      <c r="E171" s="11" t="s">
        <v>38</v>
      </c>
      <c r="F171" s="11" t="s">
        <v>2256</v>
      </c>
      <c r="G171" s="11" t="s">
        <v>2266</v>
      </c>
      <c r="H171" s="11" t="s">
        <v>255</v>
      </c>
      <c r="I171" s="11" t="s">
        <v>2267</v>
      </c>
      <c r="J171" s="11" t="s">
        <v>758</v>
      </c>
      <c r="K171" s="11" t="s">
        <v>456</v>
      </c>
      <c r="L171" s="17" t="s">
        <v>711</v>
      </c>
      <c r="M171" s="18" t="s">
        <v>192</v>
      </c>
      <c r="N171" s="17" t="s">
        <v>837</v>
      </c>
    </row>
    <row r="172" spans="1:14">
      <c r="A172" s="11" t="s">
        <v>57</v>
      </c>
      <c r="B172" s="11" t="s">
        <v>2268</v>
      </c>
      <c r="C172" s="11" t="s">
        <v>59</v>
      </c>
      <c r="D172" s="11" t="s">
        <v>51</v>
      </c>
      <c r="E172" s="11" t="s">
        <v>38</v>
      </c>
      <c r="F172" s="11" t="s">
        <v>2256</v>
      </c>
      <c r="G172" s="11" t="s">
        <v>2269</v>
      </c>
      <c r="H172" s="11" t="s">
        <v>255</v>
      </c>
      <c r="I172" s="11" t="s">
        <v>2270</v>
      </c>
      <c r="J172" s="11" t="s">
        <v>758</v>
      </c>
      <c r="K172" s="11" t="s">
        <v>456</v>
      </c>
      <c r="L172" s="17" t="s">
        <v>711</v>
      </c>
      <c r="M172" s="18" t="s">
        <v>189</v>
      </c>
      <c r="N172" s="17" t="s">
        <v>837</v>
      </c>
    </row>
    <row r="173" spans="1:14" ht="25.5">
      <c r="A173" s="11" t="s">
        <v>57</v>
      </c>
      <c r="B173" s="11" t="s">
        <v>2271</v>
      </c>
      <c r="C173" s="11" t="s">
        <v>59</v>
      </c>
      <c r="D173" s="11" t="s">
        <v>51</v>
      </c>
      <c r="E173" s="11" t="s">
        <v>38</v>
      </c>
      <c r="F173" s="11" t="s">
        <v>2256</v>
      </c>
      <c r="G173" s="11" t="s">
        <v>2272</v>
      </c>
      <c r="H173" s="11" t="s">
        <v>255</v>
      </c>
      <c r="I173" s="11" t="s">
        <v>2273</v>
      </c>
      <c r="J173" s="11" t="s">
        <v>758</v>
      </c>
      <c r="K173" s="11" t="s">
        <v>456</v>
      </c>
      <c r="L173" s="17" t="s">
        <v>711</v>
      </c>
      <c r="M173" s="18" t="s">
        <v>5707</v>
      </c>
      <c r="N173" s="17" t="s">
        <v>837</v>
      </c>
    </row>
    <row r="174" spans="1:14">
      <c r="A174" s="11" t="s">
        <v>57</v>
      </c>
      <c r="B174" s="11" t="s">
        <v>2274</v>
      </c>
      <c r="C174" s="11" t="s">
        <v>59</v>
      </c>
      <c r="D174" s="11" t="s">
        <v>51</v>
      </c>
      <c r="E174" s="11" t="s">
        <v>38</v>
      </c>
      <c r="F174" s="11" t="s">
        <v>2256</v>
      </c>
      <c r="G174" s="11" t="s">
        <v>2275</v>
      </c>
      <c r="H174" s="11" t="s">
        <v>255</v>
      </c>
      <c r="I174" s="11" t="s">
        <v>2276</v>
      </c>
      <c r="J174" s="11" t="s">
        <v>758</v>
      </c>
      <c r="K174" s="11" t="s">
        <v>456</v>
      </c>
      <c r="L174" s="17" t="s">
        <v>711</v>
      </c>
      <c r="M174" s="18" t="s">
        <v>189</v>
      </c>
      <c r="N174" s="17" t="s">
        <v>837</v>
      </c>
    </row>
    <row r="175" spans="1:14" ht="25.5">
      <c r="A175" s="11" t="s">
        <v>57</v>
      </c>
      <c r="B175" s="11" t="s">
        <v>2277</v>
      </c>
      <c r="C175" s="11" t="s">
        <v>59</v>
      </c>
      <c r="D175" s="11" t="s">
        <v>51</v>
      </c>
      <c r="E175" s="11" t="s">
        <v>38</v>
      </c>
      <c r="F175" s="11" t="s">
        <v>2256</v>
      </c>
      <c r="G175" s="11" t="s">
        <v>2278</v>
      </c>
      <c r="H175" s="11" t="s">
        <v>255</v>
      </c>
      <c r="I175" s="11" t="s">
        <v>2279</v>
      </c>
      <c r="J175" s="11" t="s">
        <v>758</v>
      </c>
      <c r="K175" s="11" t="s">
        <v>456</v>
      </c>
      <c r="L175" s="17" t="s">
        <v>711</v>
      </c>
      <c r="M175" s="18" t="s">
        <v>189</v>
      </c>
      <c r="N175" s="17" t="s">
        <v>837</v>
      </c>
    </row>
    <row r="176" spans="1:14">
      <c r="A176" s="11" t="s">
        <v>57</v>
      </c>
      <c r="B176" s="11" t="s">
        <v>2280</v>
      </c>
      <c r="C176" s="11" t="s">
        <v>59</v>
      </c>
      <c r="D176" s="11" t="s">
        <v>51</v>
      </c>
      <c r="E176" s="11" t="s">
        <v>49</v>
      </c>
      <c r="F176" s="11" t="s">
        <v>2256</v>
      </c>
      <c r="G176" s="11" t="s">
        <v>2281</v>
      </c>
      <c r="H176" s="11" t="s">
        <v>255</v>
      </c>
      <c r="I176" s="11" t="s">
        <v>2282</v>
      </c>
      <c r="J176" s="11" t="s">
        <v>758</v>
      </c>
      <c r="K176" s="11" t="s">
        <v>456</v>
      </c>
      <c r="L176" s="17" t="s">
        <v>711</v>
      </c>
      <c r="M176" s="18" t="s">
        <v>192</v>
      </c>
      <c r="N176" s="17" t="s">
        <v>837</v>
      </c>
    </row>
    <row r="177" spans="1:14">
      <c r="A177" s="11" t="s">
        <v>57</v>
      </c>
      <c r="B177" s="11" t="s">
        <v>2283</v>
      </c>
      <c r="C177" s="11" t="s">
        <v>59</v>
      </c>
      <c r="D177" s="11" t="s">
        <v>51</v>
      </c>
      <c r="E177" s="11" t="s">
        <v>49</v>
      </c>
      <c r="F177" s="11" t="s">
        <v>2256</v>
      </c>
      <c r="G177" s="11" t="s">
        <v>2284</v>
      </c>
      <c r="H177" s="11" t="s">
        <v>255</v>
      </c>
      <c r="I177" s="11" t="s">
        <v>2285</v>
      </c>
      <c r="J177" s="11" t="s">
        <v>758</v>
      </c>
      <c r="K177" s="11" t="s">
        <v>456</v>
      </c>
      <c r="L177" s="17" t="s">
        <v>711</v>
      </c>
      <c r="M177" s="18" t="s">
        <v>192</v>
      </c>
      <c r="N177" s="17" t="s">
        <v>837</v>
      </c>
    </row>
    <row r="178" spans="1:14">
      <c r="A178" s="11" t="s">
        <v>57</v>
      </c>
      <c r="B178" s="11" t="s">
        <v>2286</v>
      </c>
      <c r="C178" s="11" t="s">
        <v>59</v>
      </c>
      <c r="D178" s="11" t="s">
        <v>51</v>
      </c>
      <c r="E178" s="11" t="s">
        <v>38</v>
      </c>
      <c r="F178" s="11" t="s">
        <v>2256</v>
      </c>
      <c r="G178" s="11" t="s">
        <v>2287</v>
      </c>
      <c r="H178" s="11" t="s">
        <v>255</v>
      </c>
      <c r="I178" s="11" t="s">
        <v>2288</v>
      </c>
      <c r="J178" s="11" t="s">
        <v>758</v>
      </c>
      <c r="K178" s="11" t="s">
        <v>456</v>
      </c>
      <c r="L178" s="17" t="s">
        <v>711</v>
      </c>
      <c r="M178" s="18" t="s">
        <v>192</v>
      </c>
      <c r="N178" s="17" t="s">
        <v>837</v>
      </c>
    </row>
    <row r="179" spans="1:14">
      <c r="A179" s="11" t="s">
        <v>57</v>
      </c>
      <c r="B179" s="11" t="s">
        <v>2289</v>
      </c>
      <c r="C179" s="11" t="s">
        <v>59</v>
      </c>
      <c r="D179" s="11" t="s">
        <v>51</v>
      </c>
      <c r="E179" s="11" t="s">
        <v>49</v>
      </c>
      <c r="F179" s="11" t="s">
        <v>2256</v>
      </c>
      <c r="G179" s="11" t="s">
        <v>2290</v>
      </c>
      <c r="H179" s="11" t="s">
        <v>255</v>
      </c>
      <c r="I179" s="11" t="s">
        <v>2291</v>
      </c>
      <c r="J179" s="11" t="s">
        <v>758</v>
      </c>
      <c r="K179" s="11" t="s">
        <v>456</v>
      </c>
      <c r="L179" s="17" t="s">
        <v>711</v>
      </c>
      <c r="M179" s="18" t="s">
        <v>192</v>
      </c>
      <c r="N179" s="17" t="s">
        <v>837</v>
      </c>
    </row>
    <row r="180" spans="1:14">
      <c r="A180" s="11" t="s">
        <v>57</v>
      </c>
      <c r="B180" s="11" t="s">
        <v>2292</v>
      </c>
      <c r="C180" s="11" t="s">
        <v>59</v>
      </c>
      <c r="D180" s="11" t="s">
        <v>51</v>
      </c>
      <c r="E180" s="11" t="s">
        <v>38</v>
      </c>
      <c r="F180" s="11" t="s">
        <v>2256</v>
      </c>
      <c r="G180" s="11" t="s">
        <v>2293</v>
      </c>
      <c r="H180" s="11" t="s">
        <v>255</v>
      </c>
      <c r="I180" s="11" t="s">
        <v>2294</v>
      </c>
      <c r="J180" s="11" t="s">
        <v>758</v>
      </c>
      <c r="K180" s="11" t="s">
        <v>456</v>
      </c>
      <c r="L180" s="17" t="s">
        <v>711</v>
      </c>
      <c r="M180" s="18" t="s">
        <v>189</v>
      </c>
      <c r="N180" s="17" t="s">
        <v>837</v>
      </c>
    </row>
    <row r="181" spans="1:14">
      <c r="A181" s="11" t="s">
        <v>57</v>
      </c>
      <c r="B181" s="11" t="s">
        <v>2295</v>
      </c>
      <c r="C181" s="11" t="s">
        <v>280</v>
      </c>
      <c r="D181" s="11" t="s">
        <v>51</v>
      </c>
      <c r="E181" s="11" t="s">
        <v>38</v>
      </c>
      <c r="F181" s="11" t="s">
        <v>2028</v>
      </c>
      <c r="G181" s="11" t="s">
        <v>2296</v>
      </c>
      <c r="H181" s="11" t="s">
        <v>255</v>
      </c>
      <c r="I181" s="11" t="s">
        <v>2297</v>
      </c>
      <c r="J181" s="11" t="s">
        <v>758</v>
      </c>
      <c r="K181" s="11" t="s">
        <v>456</v>
      </c>
      <c r="L181" s="17" t="s">
        <v>711</v>
      </c>
      <c r="M181" s="18" t="s">
        <v>189</v>
      </c>
      <c r="N181" s="17" t="s">
        <v>837</v>
      </c>
    </row>
    <row r="182" spans="1:14">
      <c r="A182" s="11" t="s">
        <v>57</v>
      </c>
      <c r="B182" s="11" t="s">
        <v>2298</v>
      </c>
      <c r="C182" s="11" t="s">
        <v>59</v>
      </c>
      <c r="D182" s="11" t="s">
        <v>51</v>
      </c>
      <c r="E182" s="11" t="s">
        <v>49</v>
      </c>
      <c r="F182" s="11" t="s">
        <v>2256</v>
      </c>
      <c r="G182" s="11" t="s">
        <v>2299</v>
      </c>
      <c r="H182" s="11" t="s">
        <v>255</v>
      </c>
      <c r="I182" s="11" t="s">
        <v>2300</v>
      </c>
      <c r="J182" s="11" t="s">
        <v>758</v>
      </c>
      <c r="K182" s="11" t="s">
        <v>456</v>
      </c>
      <c r="L182" s="17" t="s">
        <v>711</v>
      </c>
      <c r="M182" s="18" t="s">
        <v>192</v>
      </c>
      <c r="N182" s="17" t="s">
        <v>837</v>
      </c>
    </row>
    <row r="183" spans="1:14" ht="38.25">
      <c r="A183" s="11" t="s">
        <v>57</v>
      </c>
      <c r="B183" s="11" t="s">
        <v>2301</v>
      </c>
      <c r="C183" s="11" t="s">
        <v>59</v>
      </c>
      <c r="D183" s="11" t="s">
        <v>51</v>
      </c>
      <c r="E183" s="11" t="s">
        <v>38</v>
      </c>
      <c r="F183" s="11" t="s">
        <v>2302</v>
      </c>
      <c r="G183" s="11" t="s">
        <v>5708</v>
      </c>
      <c r="H183" s="11" t="s">
        <v>255</v>
      </c>
      <c r="I183" s="11" t="s">
        <v>194</v>
      </c>
      <c r="J183" s="11" t="s">
        <v>758</v>
      </c>
      <c r="K183" s="11" t="s">
        <v>456</v>
      </c>
      <c r="L183" s="17" t="s">
        <v>711</v>
      </c>
      <c r="M183" s="18" t="s">
        <v>189</v>
      </c>
      <c r="N183" s="17" t="s">
        <v>837</v>
      </c>
    </row>
    <row r="184" spans="1:14" ht="25.5">
      <c r="A184" s="11" t="s">
        <v>57</v>
      </c>
      <c r="B184" s="11" t="s">
        <v>2951</v>
      </c>
      <c r="C184" s="11" t="s">
        <v>59</v>
      </c>
      <c r="D184" s="11" t="s">
        <v>51</v>
      </c>
      <c r="E184" s="11" t="s">
        <v>38</v>
      </c>
      <c r="F184" s="11" t="s">
        <v>2256</v>
      </c>
      <c r="G184" s="11" t="s">
        <v>5709</v>
      </c>
      <c r="H184" s="11" t="s">
        <v>255</v>
      </c>
      <c r="I184" s="11" t="s">
        <v>5710</v>
      </c>
      <c r="J184" s="11" t="s">
        <v>758</v>
      </c>
      <c r="K184" s="11" t="s">
        <v>456</v>
      </c>
      <c r="L184" s="17" t="s">
        <v>711</v>
      </c>
      <c r="M184" s="18" t="s">
        <v>189</v>
      </c>
      <c r="N184" s="17" t="s">
        <v>837</v>
      </c>
    </row>
    <row r="185" spans="1:14">
      <c r="A185" s="11" t="s">
        <v>57</v>
      </c>
      <c r="B185" s="11" t="s">
        <v>5712</v>
      </c>
      <c r="C185" s="11" t="s">
        <v>59</v>
      </c>
      <c r="D185" s="11" t="s">
        <v>51</v>
      </c>
      <c r="E185" s="11" t="s">
        <v>49</v>
      </c>
      <c r="F185" s="11" t="s">
        <v>2256</v>
      </c>
      <c r="G185" s="11" t="s">
        <v>5711</v>
      </c>
      <c r="H185" s="11" t="s">
        <v>255</v>
      </c>
      <c r="I185" s="11" t="s">
        <v>5713</v>
      </c>
      <c r="J185" s="11" t="s">
        <v>758</v>
      </c>
      <c r="K185" s="11" t="s">
        <v>456</v>
      </c>
      <c r="L185" s="17" t="s">
        <v>711</v>
      </c>
      <c r="M185" s="18" t="s">
        <v>189</v>
      </c>
      <c r="N185" s="17" t="s">
        <v>837</v>
      </c>
    </row>
    <row r="186" spans="1:14">
      <c r="A186" s="11" t="s">
        <v>57</v>
      </c>
      <c r="B186" s="11" t="s">
        <v>5715</v>
      </c>
      <c r="C186" s="11" t="s">
        <v>59</v>
      </c>
      <c r="D186" s="11" t="s">
        <v>51</v>
      </c>
      <c r="E186" s="11" t="s">
        <v>38</v>
      </c>
      <c r="F186" s="11" t="s">
        <v>2256</v>
      </c>
      <c r="G186" s="11" t="s">
        <v>5714</v>
      </c>
      <c r="H186" s="11" t="s">
        <v>255</v>
      </c>
      <c r="I186" s="11" t="s">
        <v>5716</v>
      </c>
      <c r="J186" s="11" t="s">
        <v>758</v>
      </c>
      <c r="K186" s="11" t="s">
        <v>456</v>
      </c>
      <c r="L186" s="17" t="s">
        <v>711</v>
      </c>
      <c r="M186" s="18" t="s">
        <v>189</v>
      </c>
      <c r="N186" s="17" t="s">
        <v>837</v>
      </c>
    </row>
    <row r="187" spans="1:14" ht="25.5">
      <c r="A187" s="11" t="s">
        <v>57</v>
      </c>
      <c r="B187" s="11" t="s">
        <v>5718</v>
      </c>
      <c r="C187" s="11" t="s">
        <v>59</v>
      </c>
      <c r="D187" s="11" t="s">
        <v>51</v>
      </c>
      <c r="E187" s="11" t="s">
        <v>38</v>
      </c>
      <c r="F187" s="11" t="s">
        <v>2256</v>
      </c>
      <c r="G187" s="11" t="s">
        <v>5717</v>
      </c>
      <c r="H187" s="11" t="s">
        <v>255</v>
      </c>
      <c r="I187" s="11" t="s">
        <v>5719</v>
      </c>
      <c r="J187" s="11" t="s">
        <v>758</v>
      </c>
      <c r="K187" s="11" t="s">
        <v>456</v>
      </c>
      <c r="L187" s="17" t="s">
        <v>711</v>
      </c>
      <c r="M187" s="18" t="s">
        <v>189</v>
      </c>
      <c r="N187" s="17" t="s">
        <v>837</v>
      </c>
    </row>
    <row r="188" spans="1:14">
      <c r="A188" s="11" t="s">
        <v>57</v>
      </c>
      <c r="B188" s="11" t="s">
        <v>5721</v>
      </c>
      <c r="C188" s="11" t="s">
        <v>59</v>
      </c>
      <c r="D188" s="11" t="s">
        <v>51</v>
      </c>
      <c r="E188" s="11" t="s">
        <v>38</v>
      </c>
      <c r="F188" s="11" t="s">
        <v>2256</v>
      </c>
      <c r="G188" s="11" t="s">
        <v>5720</v>
      </c>
      <c r="H188" s="11" t="s">
        <v>255</v>
      </c>
      <c r="I188" s="11" t="s">
        <v>5722</v>
      </c>
      <c r="J188" s="11" t="s">
        <v>758</v>
      </c>
      <c r="K188" s="11" t="s">
        <v>456</v>
      </c>
      <c r="L188" s="17" t="s">
        <v>711</v>
      </c>
      <c r="M188" s="18" t="s">
        <v>189</v>
      </c>
      <c r="N188" s="17" t="s">
        <v>837</v>
      </c>
    </row>
    <row r="189" spans="1:14" ht="25.5">
      <c r="A189" s="11" t="s">
        <v>782</v>
      </c>
      <c r="B189" s="11" t="s">
        <v>2303</v>
      </c>
      <c r="C189" s="11" t="s">
        <v>59</v>
      </c>
      <c r="D189" s="11" t="s">
        <v>51</v>
      </c>
      <c r="E189" s="11" t="s">
        <v>38</v>
      </c>
      <c r="F189" s="11" t="s">
        <v>2032</v>
      </c>
      <c r="G189" s="11" t="s">
        <v>2304</v>
      </c>
      <c r="H189" s="11" t="s">
        <v>255</v>
      </c>
      <c r="I189" s="11" t="s">
        <v>2305</v>
      </c>
      <c r="J189" s="11" t="s">
        <v>291</v>
      </c>
      <c r="K189" s="11" t="s">
        <v>456</v>
      </c>
      <c r="L189" s="17" t="s">
        <v>711</v>
      </c>
      <c r="M189" s="18" t="s">
        <v>5664</v>
      </c>
      <c r="N189" s="17" t="s">
        <v>837</v>
      </c>
    </row>
    <row r="190" spans="1:14" ht="25.5">
      <c r="A190" s="11" t="s">
        <v>105</v>
      </c>
      <c r="B190" s="11" t="s">
        <v>1625</v>
      </c>
      <c r="C190" s="11" t="s">
        <v>59</v>
      </c>
      <c r="D190" s="11" t="s">
        <v>51</v>
      </c>
      <c r="E190" s="11" t="s">
        <v>38</v>
      </c>
      <c r="F190" s="11" t="s">
        <v>1626</v>
      </c>
      <c r="G190" s="11" t="s">
        <v>1627</v>
      </c>
      <c r="H190" s="11" t="s">
        <v>255</v>
      </c>
      <c r="I190" s="11" t="s">
        <v>1628</v>
      </c>
      <c r="J190" s="11" t="s">
        <v>486</v>
      </c>
      <c r="K190" s="11" t="s">
        <v>456</v>
      </c>
      <c r="L190" s="17" t="s">
        <v>544</v>
      </c>
      <c r="M190" s="18" t="s">
        <v>569</v>
      </c>
      <c r="N190" s="17" t="s">
        <v>837</v>
      </c>
    </row>
    <row r="191" spans="1:14" ht="25.5">
      <c r="A191" s="11" t="s">
        <v>105</v>
      </c>
      <c r="B191" s="11" t="s">
        <v>1629</v>
      </c>
      <c r="C191" s="11" t="s">
        <v>59</v>
      </c>
      <c r="D191" s="11" t="s">
        <v>52</v>
      </c>
      <c r="E191" s="11" t="s">
        <v>46</v>
      </c>
      <c r="F191" s="11" t="s">
        <v>1626</v>
      </c>
      <c r="G191" s="11" t="s">
        <v>1630</v>
      </c>
      <c r="H191" s="11" t="s">
        <v>255</v>
      </c>
      <c r="I191" s="11" t="s">
        <v>1628</v>
      </c>
      <c r="J191" s="11" t="s">
        <v>1631</v>
      </c>
      <c r="K191" s="11" t="s">
        <v>456</v>
      </c>
      <c r="L191" s="17" t="s">
        <v>544</v>
      </c>
      <c r="M191" s="18" t="s">
        <v>569</v>
      </c>
      <c r="N191" s="17" t="s">
        <v>837</v>
      </c>
    </row>
    <row r="192" spans="1:14" ht="25.5">
      <c r="A192" s="11" t="s">
        <v>105</v>
      </c>
      <c r="B192" s="11" t="s">
        <v>1632</v>
      </c>
      <c r="C192" s="11" t="s">
        <v>59</v>
      </c>
      <c r="D192" s="11" t="s">
        <v>62</v>
      </c>
      <c r="E192" s="11" t="s">
        <v>46</v>
      </c>
      <c r="F192" s="11" t="s">
        <v>1626</v>
      </c>
      <c r="G192" s="11" t="s">
        <v>1633</v>
      </c>
      <c r="H192" s="11" t="s">
        <v>255</v>
      </c>
      <c r="I192" s="11" t="s">
        <v>1628</v>
      </c>
      <c r="J192" s="11" t="s">
        <v>123</v>
      </c>
      <c r="K192" s="11" t="s">
        <v>456</v>
      </c>
      <c r="L192" s="17" t="s">
        <v>544</v>
      </c>
      <c r="M192" s="18" t="s">
        <v>569</v>
      </c>
      <c r="N192" s="17" t="s">
        <v>837</v>
      </c>
    </row>
    <row r="193" spans="1:14">
      <c r="A193" s="11" t="s">
        <v>105</v>
      </c>
      <c r="B193" s="11" t="s">
        <v>1634</v>
      </c>
      <c r="C193" s="11" t="s">
        <v>59</v>
      </c>
      <c r="D193" s="11" t="s">
        <v>62</v>
      </c>
      <c r="E193" s="11" t="s">
        <v>38</v>
      </c>
      <c r="F193" s="11" t="s">
        <v>1603</v>
      </c>
      <c r="G193" s="11" t="s">
        <v>1635</v>
      </c>
      <c r="H193" s="11" t="s">
        <v>255</v>
      </c>
      <c r="I193" s="11" t="s">
        <v>1636</v>
      </c>
      <c r="J193" s="11" t="s">
        <v>123</v>
      </c>
      <c r="K193" s="11" t="s">
        <v>456</v>
      </c>
      <c r="L193" s="17" t="s">
        <v>544</v>
      </c>
      <c r="M193" s="18" t="s">
        <v>119</v>
      </c>
      <c r="N193" s="17" t="s">
        <v>837</v>
      </c>
    </row>
    <row r="194" spans="1:14" ht="25.5">
      <c r="A194" s="11" t="s">
        <v>105</v>
      </c>
      <c r="B194" s="11" t="s">
        <v>1637</v>
      </c>
      <c r="C194" s="11" t="s">
        <v>59</v>
      </c>
      <c r="D194" s="11" t="s">
        <v>52</v>
      </c>
      <c r="E194" s="11" t="s">
        <v>38</v>
      </c>
      <c r="F194" s="11" t="s">
        <v>1617</v>
      </c>
      <c r="G194" s="11" t="s">
        <v>1638</v>
      </c>
      <c r="H194" s="11" t="s">
        <v>255</v>
      </c>
      <c r="I194" s="11" t="s">
        <v>1639</v>
      </c>
      <c r="J194" s="11" t="s">
        <v>1631</v>
      </c>
      <c r="K194" s="11" t="s">
        <v>456</v>
      </c>
      <c r="L194" s="17" t="s">
        <v>544</v>
      </c>
      <c r="M194" s="18" t="s">
        <v>218</v>
      </c>
      <c r="N194" s="17" t="s">
        <v>837</v>
      </c>
    </row>
    <row r="195" spans="1:14" ht="25.5">
      <c r="A195" s="11" t="s">
        <v>105</v>
      </c>
      <c r="B195" s="11" t="s">
        <v>1640</v>
      </c>
      <c r="C195" s="11" t="s">
        <v>59</v>
      </c>
      <c r="D195" s="11" t="s">
        <v>62</v>
      </c>
      <c r="E195" s="11" t="s">
        <v>46</v>
      </c>
      <c r="F195" s="11" t="s">
        <v>1617</v>
      </c>
      <c r="G195" s="11" t="s">
        <v>1641</v>
      </c>
      <c r="H195" s="11" t="s">
        <v>255</v>
      </c>
      <c r="I195" s="11" t="s">
        <v>1642</v>
      </c>
      <c r="J195" s="11" t="s">
        <v>123</v>
      </c>
      <c r="K195" s="11" t="s">
        <v>456</v>
      </c>
      <c r="L195" s="17" t="s">
        <v>544</v>
      </c>
      <c r="M195" s="18" t="s">
        <v>218</v>
      </c>
      <c r="N195" s="17" t="s">
        <v>837</v>
      </c>
    </row>
    <row r="196" spans="1:14" ht="25.5">
      <c r="A196" s="11" t="s">
        <v>105</v>
      </c>
      <c r="B196" s="11" t="s">
        <v>1643</v>
      </c>
      <c r="C196" s="11" t="s">
        <v>59</v>
      </c>
      <c r="D196" s="11" t="s">
        <v>52</v>
      </c>
      <c r="E196" s="11" t="s">
        <v>38</v>
      </c>
      <c r="F196" s="11" t="s">
        <v>1617</v>
      </c>
      <c r="G196" s="11" t="s">
        <v>1644</v>
      </c>
      <c r="H196" s="11" t="s">
        <v>255</v>
      </c>
      <c r="I196" s="11" t="s">
        <v>1645</v>
      </c>
      <c r="J196" s="11" t="s">
        <v>1631</v>
      </c>
      <c r="K196" s="11" t="s">
        <v>456</v>
      </c>
      <c r="L196" s="17" t="s">
        <v>544</v>
      </c>
      <c r="M196" s="18" t="s">
        <v>242</v>
      </c>
      <c r="N196" s="17" t="s">
        <v>837</v>
      </c>
    </row>
    <row r="197" spans="1:14" ht="25.5">
      <c r="A197" s="11" t="s">
        <v>105</v>
      </c>
      <c r="B197" s="11" t="s">
        <v>1646</v>
      </c>
      <c r="C197" s="11" t="s">
        <v>59</v>
      </c>
      <c r="D197" s="11" t="s">
        <v>62</v>
      </c>
      <c r="E197" s="11" t="s">
        <v>46</v>
      </c>
      <c r="F197" s="11" t="s">
        <v>1617</v>
      </c>
      <c r="G197" s="11" t="s">
        <v>1647</v>
      </c>
      <c r="H197" s="11" t="s">
        <v>255</v>
      </c>
      <c r="I197" s="11" t="s">
        <v>1645</v>
      </c>
      <c r="J197" s="11" t="s">
        <v>123</v>
      </c>
      <c r="K197" s="11" t="s">
        <v>456</v>
      </c>
      <c r="L197" s="17" t="s">
        <v>544</v>
      </c>
      <c r="M197" s="18" t="s">
        <v>242</v>
      </c>
      <c r="N197" s="17" t="s">
        <v>837</v>
      </c>
    </row>
    <row r="198" spans="1:14">
      <c r="A198" s="11" t="s">
        <v>105</v>
      </c>
      <c r="B198" s="11" t="s">
        <v>1648</v>
      </c>
      <c r="C198" s="11" t="s">
        <v>59</v>
      </c>
      <c r="D198" s="11" t="s">
        <v>52</v>
      </c>
      <c r="E198" s="11" t="s">
        <v>38</v>
      </c>
      <c r="F198" s="11" t="s">
        <v>1617</v>
      </c>
      <c r="G198" s="11" t="s">
        <v>1649</v>
      </c>
      <c r="H198" s="11" t="s">
        <v>255</v>
      </c>
      <c r="I198" s="11" t="s">
        <v>1650</v>
      </c>
      <c r="J198" s="11" t="s">
        <v>1631</v>
      </c>
      <c r="K198" s="11" t="s">
        <v>456</v>
      </c>
      <c r="L198" s="17" t="s">
        <v>544</v>
      </c>
      <c r="M198" s="18" t="s">
        <v>221</v>
      </c>
      <c r="N198" s="17" t="s">
        <v>837</v>
      </c>
    </row>
    <row r="199" spans="1:14">
      <c r="A199" s="11" t="s">
        <v>105</v>
      </c>
      <c r="B199" s="11" t="s">
        <v>1651</v>
      </c>
      <c r="C199" s="11" t="s">
        <v>59</v>
      </c>
      <c r="D199" s="11" t="s">
        <v>62</v>
      </c>
      <c r="E199" s="11" t="s">
        <v>46</v>
      </c>
      <c r="F199" s="11" t="s">
        <v>1617</v>
      </c>
      <c r="G199" s="11" t="s">
        <v>1652</v>
      </c>
      <c r="H199" s="11" t="s">
        <v>255</v>
      </c>
      <c r="I199" s="11" t="s">
        <v>1653</v>
      </c>
      <c r="J199" s="11" t="s">
        <v>123</v>
      </c>
      <c r="K199" s="11" t="s">
        <v>456</v>
      </c>
      <c r="L199" s="17" t="s">
        <v>544</v>
      </c>
      <c r="M199" s="18" t="s">
        <v>5723</v>
      </c>
      <c r="N199" s="17" t="s">
        <v>837</v>
      </c>
    </row>
    <row r="200" spans="1:14" ht="25.5">
      <c r="A200" s="11" t="s">
        <v>105</v>
      </c>
      <c r="B200" s="11" t="s">
        <v>1654</v>
      </c>
      <c r="C200" s="11" t="s">
        <v>280</v>
      </c>
      <c r="D200" s="11" t="s">
        <v>52</v>
      </c>
      <c r="E200" s="11" t="s">
        <v>46</v>
      </c>
      <c r="F200" s="11" t="s">
        <v>1626</v>
      </c>
      <c r="G200" s="11" t="s">
        <v>1655</v>
      </c>
      <c r="H200" s="11" t="s">
        <v>255</v>
      </c>
      <c r="I200" s="11" t="s">
        <v>1656</v>
      </c>
      <c r="J200" s="11" t="s">
        <v>1631</v>
      </c>
      <c r="K200" s="11" t="s">
        <v>456</v>
      </c>
      <c r="L200" s="17" t="s">
        <v>544</v>
      </c>
      <c r="M200" s="18" t="s">
        <v>546</v>
      </c>
      <c r="N200" s="17" t="s">
        <v>837</v>
      </c>
    </row>
    <row r="201" spans="1:14" ht="25.5">
      <c r="A201" s="11" t="s">
        <v>105</v>
      </c>
      <c r="B201" s="11" t="s">
        <v>1657</v>
      </c>
      <c r="C201" s="11" t="s">
        <v>280</v>
      </c>
      <c r="D201" s="11" t="s">
        <v>51</v>
      </c>
      <c r="E201" s="11" t="s">
        <v>38</v>
      </c>
      <c r="F201" s="11" t="s">
        <v>1626</v>
      </c>
      <c r="G201" s="11" t="s">
        <v>1658</v>
      </c>
      <c r="H201" s="11" t="s">
        <v>255</v>
      </c>
      <c r="I201" s="11" t="s">
        <v>1656</v>
      </c>
      <c r="J201" s="11" t="s">
        <v>486</v>
      </c>
      <c r="K201" s="11" t="s">
        <v>456</v>
      </c>
      <c r="L201" s="17" t="s">
        <v>544</v>
      </c>
      <c r="M201" s="18" t="s">
        <v>546</v>
      </c>
      <c r="N201" s="17" t="s">
        <v>837</v>
      </c>
    </row>
    <row r="202" spans="1:14" ht="51">
      <c r="A202" s="11" t="s">
        <v>105</v>
      </c>
      <c r="B202" s="11" t="s">
        <v>1659</v>
      </c>
      <c r="C202" s="11" t="s">
        <v>59</v>
      </c>
      <c r="D202" s="11" t="s">
        <v>62</v>
      </c>
      <c r="E202" s="11" t="s">
        <v>49</v>
      </c>
      <c r="F202" s="11" t="s">
        <v>1660</v>
      </c>
      <c r="G202" s="11" t="s">
        <v>1661</v>
      </c>
      <c r="H202" s="11" t="s">
        <v>255</v>
      </c>
      <c r="I202" s="11" t="s">
        <v>1662</v>
      </c>
      <c r="J202" s="11" t="s">
        <v>123</v>
      </c>
      <c r="K202" s="11" t="s">
        <v>456</v>
      </c>
      <c r="L202" s="17" t="s">
        <v>544</v>
      </c>
      <c r="M202" s="18" t="s">
        <v>5724</v>
      </c>
      <c r="N202" s="17" t="s">
        <v>837</v>
      </c>
    </row>
    <row r="203" spans="1:14">
      <c r="A203" s="11" t="s">
        <v>105</v>
      </c>
      <c r="B203" s="11" t="s">
        <v>1663</v>
      </c>
      <c r="C203" s="11" t="s">
        <v>59</v>
      </c>
      <c r="D203" s="11" t="s">
        <v>62</v>
      </c>
      <c r="E203" s="11" t="s">
        <v>38</v>
      </c>
      <c r="F203" s="11" t="s">
        <v>1603</v>
      </c>
      <c r="G203" s="11" t="s">
        <v>1664</v>
      </c>
      <c r="H203" s="11" t="s">
        <v>255</v>
      </c>
      <c r="I203" s="11" t="s">
        <v>1665</v>
      </c>
      <c r="J203" s="11" t="s">
        <v>123</v>
      </c>
      <c r="K203" s="11" t="s">
        <v>456</v>
      </c>
      <c r="L203" s="17" t="s">
        <v>544</v>
      </c>
      <c r="M203" s="18" t="s">
        <v>1666</v>
      </c>
      <c r="N203" s="17" t="s">
        <v>837</v>
      </c>
    </row>
    <row r="204" spans="1:14" ht="25.5">
      <c r="A204" s="11" t="s">
        <v>105</v>
      </c>
      <c r="B204" s="11" t="s">
        <v>5726</v>
      </c>
      <c r="C204" s="11" t="s">
        <v>281</v>
      </c>
      <c r="D204" s="11" t="s">
        <v>52</v>
      </c>
      <c r="E204" s="11" t="s">
        <v>38</v>
      </c>
      <c r="F204" s="11" t="s">
        <v>1617</v>
      </c>
      <c r="G204" s="11" t="s">
        <v>5725</v>
      </c>
      <c r="H204" s="11" t="s">
        <v>255</v>
      </c>
      <c r="I204" s="11" t="s">
        <v>5727</v>
      </c>
      <c r="J204" s="11" t="s">
        <v>1631</v>
      </c>
      <c r="K204" s="11" t="s">
        <v>456</v>
      </c>
      <c r="L204" s="17" t="s">
        <v>544</v>
      </c>
      <c r="M204" s="18" t="s">
        <v>218</v>
      </c>
      <c r="N204" s="17" t="s">
        <v>837</v>
      </c>
    </row>
    <row r="205" spans="1:14" ht="25.5">
      <c r="A205" s="11" t="s">
        <v>105</v>
      </c>
      <c r="B205" s="11" t="s">
        <v>1667</v>
      </c>
      <c r="C205" s="11" t="s">
        <v>280</v>
      </c>
      <c r="D205" s="11" t="s">
        <v>47</v>
      </c>
      <c r="E205" s="11" t="s">
        <v>38</v>
      </c>
      <c r="F205" s="11" t="s">
        <v>1589</v>
      </c>
      <c r="G205" s="11" t="s">
        <v>1668</v>
      </c>
      <c r="H205" s="11" t="s">
        <v>255</v>
      </c>
      <c r="I205" s="11" t="s">
        <v>1669</v>
      </c>
      <c r="J205" s="11" t="s">
        <v>565</v>
      </c>
      <c r="K205" s="11" t="s">
        <v>456</v>
      </c>
      <c r="L205" s="17" t="s">
        <v>544</v>
      </c>
      <c r="M205" s="18" t="s">
        <v>444</v>
      </c>
      <c r="N205" s="17" t="s">
        <v>837</v>
      </c>
    </row>
    <row r="206" spans="1:14" ht="25.5">
      <c r="A206" s="11" t="s">
        <v>105</v>
      </c>
      <c r="B206" s="11" t="s">
        <v>1670</v>
      </c>
      <c r="C206" s="11" t="s">
        <v>59</v>
      </c>
      <c r="D206" s="11" t="s">
        <v>51</v>
      </c>
      <c r="E206" s="11" t="s">
        <v>46</v>
      </c>
      <c r="F206" s="11" t="s">
        <v>1589</v>
      </c>
      <c r="G206" s="11" t="s">
        <v>1671</v>
      </c>
      <c r="H206" s="11" t="s">
        <v>255</v>
      </c>
      <c r="I206" s="11" t="s">
        <v>1672</v>
      </c>
      <c r="J206" s="11" t="s">
        <v>486</v>
      </c>
      <c r="K206" s="11" t="s">
        <v>456</v>
      </c>
      <c r="L206" s="17" t="s">
        <v>544</v>
      </c>
      <c r="M206" s="18" t="s">
        <v>444</v>
      </c>
      <c r="N206" s="17" t="s">
        <v>837</v>
      </c>
    </row>
    <row r="207" spans="1:14" ht="25.5">
      <c r="A207" s="11" t="s">
        <v>105</v>
      </c>
      <c r="B207" s="11" t="s">
        <v>1673</v>
      </c>
      <c r="C207" s="11" t="s">
        <v>59</v>
      </c>
      <c r="D207" s="11" t="s">
        <v>62</v>
      </c>
      <c r="E207" s="11" t="s">
        <v>46</v>
      </c>
      <c r="F207" s="11" t="s">
        <v>1617</v>
      </c>
      <c r="G207" s="11" t="s">
        <v>1674</v>
      </c>
      <c r="H207" s="11" t="s">
        <v>255</v>
      </c>
      <c r="I207" s="11" t="s">
        <v>1675</v>
      </c>
      <c r="J207" s="11" t="s">
        <v>123</v>
      </c>
      <c r="K207" s="11" t="s">
        <v>456</v>
      </c>
      <c r="L207" s="17" t="s">
        <v>544</v>
      </c>
      <c r="M207" s="18" t="s">
        <v>218</v>
      </c>
      <c r="N207" s="17" t="s">
        <v>837</v>
      </c>
    </row>
    <row r="208" spans="1:14">
      <c r="A208" s="11" t="s">
        <v>105</v>
      </c>
      <c r="B208" s="11" t="s">
        <v>1676</v>
      </c>
      <c r="C208" s="11" t="s">
        <v>59</v>
      </c>
      <c r="D208" s="11" t="s">
        <v>51</v>
      </c>
      <c r="E208" s="11" t="s">
        <v>38</v>
      </c>
      <c r="F208" s="11" t="s">
        <v>1626</v>
      </c>
      <c r="G208" s="11" t="s">
        <v>1677</v>
      </c>
      <c r="H208" s="11" t="s">
        <v>255</v>
      </c>
      <c r="I208" s="11" t="s">
        <v>1678</v>
      </c>
      <c r="J208" s="11" t="s">
        <v>486</v>
      </c>
      <c r="K208" s="11" t="s">
        <v>456</v>
      </c>
      <c r="L208" s="17" t="s">
        <v>544</v>
      </c>
      <c r="M208" s="18" t="s">
        <v>1679</v>
      </c>
      <c r="N208" s="17" t="s">
        <v>837</v>
      </c>
    </row>
    <row r="209" spans="1:14">
      <c r="A209" s="11" t="s">
        <v>105</v>
      </c>
      <c r="B209" s="11" t="s">
        <v>1680</v>
      </c>
      <c r="C209" s="11" t="s">
        <v>59</v>
      </c>
      <c r="D209" s="11" t="s">
        <v>52</v>
      </c>
      <c r="E209" s="11" t="s">
        <v>46</v>
      </c>
      <c r="F209" s="11" t="s">
        <v>1626</v>
      </c>
      <c r="G209" s="11" t="s">
        <v>1681</v>
      </c>
      <c r="H209" s="11" t="s">
        <v>255</v>
      </c>
      <c r="I209" s="11" t="s">
        <v>1678</v>
      </c>
      <c r="J209" s="11" t="s">
        <v>1631</v>
      </c>
      <c r="K209" s="11" t="s">
        <v>456</v>
      </c>
      <c r="L209" s="17" t="s">
        <v>544</v>
      </c>
      <c r="M209" s="18" t="s">
        <v>1679</v>
      </c>
      <c r="N209" s="17" t="s">
        <v>837</v>
      </c>
    </row>
    <row r="210" spans="1:14">
      <c r="A210" s="11" t="s">
        <v>105</v>
      </c>
      <c r="B210" s="11" t="s">
        <v>1682</v>
      </c>
      <c r="C210" s="11" t="s">
        <v>59</v>
      </c>
      <c r="D210" s="11" t="s">
        <v>62</v>
      </c>
      <c r="E210" s="11" t="s">
        <v>46</v>
      </c>
      <c r="F210" s="11" t="s">
        <v>1626</v>
      </c>
      <c r="G210" s="11" t="s">
        <v>1683</v>
      </c>
      <c r="H210" s="11" t="s">
        <v>255</v>
      </c>
      <c r="I210" s="11" t="s">
        <v>1678</v>
      </c>
      <c r="J210" s="11" t="s">
        <v>123</v>
      </c>
      <c r="K210" s="11" t="s">
        <v>456</v>
      </c>
      <c r="L210" s="17" t="s">
        <v>544</v>
      </c>
      <c r="M210" s="18" t="s">
        <v>1679</v>
      </c>
      <c r="N210" s="17" t="s">
        <v>837</v>
      </c>
    </row>
    <row r="211" spans="1:14" ht="25.5">
      <c r="A211" s="11" t="s">
        <v>105</v>
      </c>
      <c r="B211" s="11" t="s">
        <v>5729</v>
      </c>
      <c r="C211" s="11" t="s">
        <v>264</v>
      </c>
      <c r="D211" s="11" t="s">
        <v>62</v>
      </c>
      <c r="E211" s="11" t="s">
        <v>38</v>
      </c>
      <c r="F211" s="11" t="s">
        <v>1603</v>
      </c>
      <c r="G211" s="11" t="s">
        <v>5728</v>
      </c>
      <c r="H211" s="11" t="s">
        <v>255</v>
      </c>
      <c r="I211" s="11" t="s">
        <v>5730</v>
      </c>
      <c r="J211" s="11" t="s">
        <v>123</v>
      </c>
      <c r="K211" s="11" t="s">
        <v>456</v>
      </c>
      <c r="L211" s="17" t="s">
        <v>544</v>
      </c>
      <c r="M211" s="18" t="s">
        <v>5731</v>
      </c>
      <c r="N211" s="17" t="s">
        <v>837</v>
      </c>
    </row>
    <row r="212" spans="1:14">
      <c r="A212" s="11" t="s">
        <v>105</v>
      </c>
      <c r="B212" s="11" t="s">
        <v>1684</v>
      </c>
      <c r="C212" s="11" t="s">
        <v>280</v>
      </c>
      <c r="D212" s="11" t="s">
        <v>52</v>
      </c>
      <c r="E212" s="11" t="s">
        <v>38</v>
      </c>
      <c r="F212" s="11" t="s">
        <v>1617</v>
      </c>
      <c r="G212" s="11" t="s">
        <v>1685</v>
      </c>
      <c r="H212" s="11" t="s">
        <v>255</v>
      </c>
      <c r="I212" s="11" t="s">
        <v>1686</v>
      </c>
      <c r="J212" s="11" t="s">
        <v>1631</v>
      </c>
      <c r="K212" s="11" t="s">
        <v>456</v>
      </c>
      <c r="L212" s="17" t="s">
        <v>544</v>
      </c>
      <c r="M212" s="18" t="s">
        <v>1687</v>
      </c>
      <c r="N212" s="17" t="s">
        <v>837</v>
      </c>
    </row>
    <row r="213" spans="1:14">
      <c r="A213" s="11" t="s">
        <v>105</v>
      </c>
      <c r="B213" s="11" t="s">
        <v>1688</v>
      </c>
      <c r="C213" s="11" t="s">
        <v>59</v>
      </c>
      <c r="D213" s="11" t="s">
        <v>62</v>
      </c>
      <c r="E213" s="11" t="s">
        <v>46</v>
      </c>
      <c r="F213" s="11" t="s">
        <v>1617</v>
      </c>
      <c r="G213" s="11" t="s">
        <v>1689</v>
      </c>
      <c r="H213" s="11" t="s">
        <v>255</v>
      </c>
      <c r="I213" s="11" t="s">
        <v>1686</v>
      </c>
      <c r="J213" s="11" t="s">
        <v>123</v>
      </c>
      <c r="K213" s="11" t="s">
        <v>456</v>
      </c>
      <c r="L213" s="17" t="s">
        <v>544</v>
      </c>
      <c r="M213" s="18" t="s">
        <v>1687</v>
      </c>
      <c r="N213" s="17" t="s">
        <v>837</v>
      </c>
    </row>
    <row r="214" spans="1:14" ht="25.5">
      <c r="A214" s="11" t="s">
        <v>105</v>
      </c>
      <c r="B214" s="11" t="s">
        <v>5733</v>
      </c>
      <c r="C214" s="11" t="s">
        <v>281</v>
      </c>
      <c r="D214" s="11" t="s">
        <v>62</v>
      </c>
      <c r="E214" s="11" t="s">
        <v>38</v>
      </c>
      <c r="F214" s="11" t="s">
        <v>1769</v>
      </c>
      <c r="G214" s="11" t="s">
        <v>5732</v>
      </c>
      <c r="H214" s="11" t="s">
        <v>255</v>
      </c>
      <c r="I214" s="11" t="s">
        <v>5734</v>
      </c>
      <c r="J214" s="11" t="s">
        <v>123</v>
      </c>
      <c r="K214" s="11" t="s">
        <v>456</v>
      </c>
      <c r="L214" s="17" t="s">
        <v>544</v>
      </c>
      <c r="M214" s="18" t="s">
        <v>138</v>
      </c>
      <c r="N214" s="17" t="s">
        <v>837</v>
      </c>
    </row>
    <row r="215" spans="1:14">
      <c r="A215" s="11" t="s">
        <v>105</v>
      </c>
      <c r="B215" s="11" t="s">
        <v>5736</v>
      </c>
      <c r="C215" s="11" t="s">
        <v>281</v>
      </c>
      <c r="D215" s="11" t="s">
        <v>62</v>
      </c>
      <c r="E215" s="11" t="s">
        <v>49</v>
      </c>
      <c r="F215" s="11" t="s">
        <v>1599</v>
      </c>
      <c r="G215" s="11" t="s">
        <v>5735</v>
      </c>
      <c r="H215" s="11" t="s">
        <v>255</v>
      </c>
      <c r="I215" s="11" t="s">
        <v>5737</v>
      </c>
      <c r="J215" s="11" t="s">
        <v>123</v>
      </c>
      <c r="K215" s="11" t="s">
        <v>456</v>
      </c>
      <c r="L215" s="17" t="s">
        <v>544</v>
      </c>
      <c r="M215" s="18" t="s">
        <v>422</v>
      </c>
      <c r="N215" s="17" t="s">
        <v>837</v>
      </c>
    </row>
    <row r="216" spans="1:14" ht="63.75">
      <c r="A216" s="11" t="s">
        <v>105</v>
      </c>
      <c r="B216" s="11" t="s">
        <v>1690</v>
      </c>
      <c r="C216" s="11" t="s">
        <v>59</v>
      </c>
      <c r="D216" s="11" t="s">
        <v>62</v>
      </c>
      <c r="E216" s="11" t="s">
        <v>38</v>
      </c>
      <c r="F216" s="11" t="s">
        <v>1603</v>
      </c>
      <c r="G216" s="11" t="s">
        <v>1691</v>
      </c>
      <c r="H216" s="11" t="s">
        <v>255</v>
      </c>
      <c r="I216" s="11" t="s">
        <v>1692</v>
      </c>
      <c r="J216" s="11" t="s">
        <v>123</v>
      </c>
      <c r="K216" s="11" t="s">
        <v>456</v>
      </c>
      <c r="L216" s="17" t="s">
        <v>544</v>
      </c>
      <c r="M216" s="18" t="s">
        <v>5738</v>
      </c>
      <c r="N216" s="17" t="s">
        <v>837</v>
      </c>
    </row>
    <row r="217" spans="1:14">
      <c r="A217" s="11" t="s">
        <v>105</v>
      </c>
      <c r="B217" s="11" t="s">
        <v>1693</v>
      </c>
      <c r="C217" s="11" t="s">
        <v>280</v>
      </c>
      <c r="D217" s="11" t="s">
        <v>52</v>
      </c>
      <c r="E217" s="11" t="s">
        <v>38</v>
      </c>
      <c r="F217" s="11" t="s">
        <v>1617</v>
      </c>
      <c r="G217" s="11" t="s">
        <v>1694</v>
      </c>
      <c r="H217" s="11" t="s">
        <v>255</v>
      </c>
      <c r="I217" s="11" t="s">
        <v>1695</v>
      </c>
      <c r="J217" s="11" t="s">
        <v>1631</v>
      </c>
      <c r="K217" s="11" t="s">
        <v>456</v>
      </c>
      <c r="L217" s="17" t="s">
        <v>544</v>
      </c>
      <c r="M217" s="18" t="s">
        <v>218</v>
      </c>
      <c r="N217" s="17" t="s">
        <v>837</v>
      </c>
    </row>
    <row r="218" spans="1:14">
      <c r="A218" s="11" t="s">
        <v>105</v>
      </c>
      <c r="B218" s="11" t="s">
        <v>1696</v>
      </c>
      <c r="C218" s="11" t="s">
        <v>59</v>
      </c>
      <c r="D218" s="11" t="s">
        <v>62</v>
      </c>
      <c r="E218" s="11" t="s">
        <v>49</v>
      </c>
      <c r="F218" s="11" t="s">
        <v>1697</v>
      </c>
      <c r="G218" s="11" t="s">
        <v>1698</v>
      </c>
      <c r="H218" s="11" t="s">
        <v>255</v>
      </c>
      <c r="I218" s="11" t="s">
        <v>1699</v>
      </c>
      <c r="J218" s="11" t="s">
        <v>123</v>
      </c>
      <c r="K218" s="11" t="s">
        <v>456</v>
      </c>
      <c r="L218" s="17" t="s">
        <v>544</v>
      </c>
      <c r="M218" s="18" t="s">
        <v>220</v>
      </c>
      <c r="N218" s="17" t="s">
        <v>837</v>
      </c>
    </row>
    <row r="219" spans="1:14" ht="25.5">
      <c r="A219" s="11" t="s">
        <v>105</v>
      </c>
      <c r="B219" s="11" t="s">
        <v>1700</v>
      </c>
      <c r="C219" s="11" t="s">
        <v>280</v>
      </c>
      <c r="D219" s="11" t="s">
        <v>62</v>
      </c>
      <c r="E219" s="11" t="s">
        <v>49</v>
      </c>
      <c r="F219" s="11" t="s">
        <v>1697</v>
      </c>
      <c r="G219" s="11" t="s">
        <v>1701</v>
      </c>
      <c r="H219" s="11" t="s">
        <v>255</v>
      </c>
      <c r="I219" s="11" t="s">
        <v>1702</v>
      </c>
      <c r="J219" s="11" t="s">
        <v>123</v>
      </c>
      <c r="K219" s="11" t="s">
        <v>456</v>
      </c>
      <c r="L219" s="17" t="s">
        <v>544</v>
      </c>
      <c r="M219" s="18" t="s">
        <v>220</v>
      </c>
      <c r="N219" s="17" t="s">
        <v>837</v>
      </c>
    </row>
    <row r="220" spans="1:14" ht="25.5">
      <c r="A220" s="11" t="s">
        <v>105</v>
      </c>
      <c r="B220" s="11" t="s">
        <v>1703</v>
      </c>
      <c r="C220" s="11" t="s">
        <v>280</v>
      </c>
      <c r="D220" s="11" t="s">
        <v>62</v>
      </c>
      <c r="E220" s="11" t="s">
        <v>49</v>
      </c>
      <c r="F220" s="11" t="s">
        <v>1697</v>
      </c>
      <c r="G220" s="11" t="s">
        <v>1704</v>
      </c>
      <c r="H220" s="11" t="s">
        <v>255</v>
      </c>
      <c r="I220" s="11" t="s">
        <v>1705</v>
      </c>
      <c r="J220" s="11" t="s">
        <v>123</v>
      </c>
      <c r="K220" s="11" t="s">
        <v>456</v>
      </c>
      <c r="L220" s="17" t="s">
        <v>544</v>
      </c>
      <c r="M220" s="18" t="s">
        <v>220</v>
      </c>
      <c r="N220" s="17" t="s">
        <v>837</v>
      </c>
    </row>
    <row r="221" spans="1:14">
      <c r="A221" s="11" t="s">
        <v>105</v>
      </c>
      <c r="B221" s="11" t="s">
        <v>1706</v>
      </c>
      <c r="C221" s="11" t="s">
        <v>280</v>
      </c>
      <c r="D221" s="11" t="s">
        <v>62</v>
      </c>
      <c r="E221" s="11" t="s">
        <v>49</v>
      </c>
      <c r="F221" s="11" t="s">
        <v>1697</v>
      </c>
      <c r="G221" s="11" t="s">
        <v>1707</v>
      </c>
      <c r="H221" s="11" t="s">
        <v>255</v>
      </c>
      <c r="I221" s="11" t="s">
        <v>1708</v>
      </c>
      <c r="J221" s="11" t="s">
        <v>123</v>
      </c>
      <c r="K221" s="11" t="s">
        <v>456</v>
      </c>
      <c r="L221" s="17" t="s">
        <v>544</v>
      </c>
      <c r="M221" s="18" t="s">
        <v>220</v>
      </c>
      <c r="N221" s="17" t="s">
        <v>837</v>
      </c>
    </row>
    <row r="222" spans="1:14">
      <c r="A222" s="11" t="s">
        <v>105</v>
      </c>
      <c r="B222" s="11" t="s">
        <v>5740</v>
      </c>
      <c r="C222" s="11" t="s">
        <v>280</v>
      </c>
      <c r="D222" s="11" t="s">
        <v>62</v>
      </c>
      <c r="E222" s="11" t="s">
        <v>49</v>
      </c>
      <c r="F222" s="11" t="s">
        <v>1697</v>
      </c>
      <c r="G222" s="11" t="s">
        <v>5739</v>
      </c>
      <c r="H222" s="11" t="s">
        <v>255</v>
      </c>
      <c r="I222" s="11" t="s">
        <v>5741</v>
      </c>
      <c r="J222" s="11" t="s">
        <v>123</v>
      </c>
      <c r="K222" s="11" t="s">
        <v>456</v>
      </c>
      <c r="L222" s="17" t="s">
        <v>544</v>
      </c>
      <c r="M222" s="18" t="s">
        <v>220</v>
      </c>
      <c r="N222" s="17" t="s">
        <v>837</v>
      </c>
    </row>
    <row r="223" spans="1:14" ht="51">
      <c r="A223" s="11" t="s">
        <v>105</v>
      </c>
      <c r="B223" s="11" t="s">
        <v>1709</v>
      </c>
      <c r="C223" s="11" t="s">
        <v>59</v>
      </c>
      <c r="D223" s="11" t="s">
        <v>62</v>
      </c>
      <c r="E223" s="11" t="s">
        <v>49</v>
      </c>
      <c r="F223" s="11" t="s">
        <v>1710</v>
      </c>
      <c r="G223" s="11" t="s">
        <v>1711</v>
      </c>
      <c r="H223" s="11" t="s">
        <v>255</v>
      </c>
      <c r="I223" s="11" t="s">
        <v>1712</v>
      </c>
      <c r="J223" s="11" t="s">
        <v>123</v>
      </c>
      <c r="K223" s="11" t="s">
        <v>456</v>
      </c>
      <c r="L223" s="17" t="s">
        <v>544</v>
      </c>
      <c r="M223" s="18" t="s">
        <v>5742</v>
      </c>
      <c r="N223" s="17" t="s">
        <v>837</v>
      </c>
    </row>
    <row r="224" spans="1:14" ht="25.5">
      <c r="A224" s="11" t="s">
        <v>105</v>
      </c>
      <c r="B224" s="11" t="s">
        <v>1713</v>
      </c>
      <c r="C224" s="11" t="s">
        <v>59</v>
      </c>
      <c r="D224" s="11" t="s">
        <v>62</v>
      </c>
      <c r="E224" s="11" t="s">
        <v>38</v>
      </c>
      <c r="F224" s="11" t="s">
        <v>1603</v>
      </c>
      <c r="G224" s="11" t="s">
        <v>1714</v>
      </c>
      <c r="H224" s="11" t="s">
        <v>255</v>
      </c>
      <c r="I224" s="11" t="s">
        <v>1715</v>
      </c>
      <c r="J224" s="11" t="s">
        <v>123</v>
      </c>
      <c r="K224" s="11" t="s">
        <v>456</v>
      </c>
      <c r="L224" s="17" t="s">
        <v>544</v>
      </c>
      <c r="M224" s="18" t="s">
        <v>226</v>
      </c>
      <c r="N224" s="17" t="s">
        <v>837</v>
      </c>
    </row>
    <row r="225" spans="1:14">
      <c r="A225" s="11" t="s">
        <v>105</v>
      </c>
      <c r="B225" s="11" t="s">
        <v>1716</v>
      </c>
      <c r="C225" s="11" t="s">
        <v>59</v>
      </c>
      <c r="D225" s="11" t="s">
        <v>52</v>
      </c>
      <c r="E225" s="11" t="s">
        <v>38</v>
      </c>
      <c r="F225" s="11" t="s">
        <v>1617</v>
      </c>
      <c r="G225" s="11" t="s">
        <v>1717</v>
      </c>
      <c r="H225" s="11" t="s">
        <v>255</v>
      </c>
      <c r="I225" s="11" t="s">
        <v>1718</v>
      </c>
      <c r="J225" s="11" t="s">
        <v>1631</v>
      </c>
      <c r="K225" s="11" t="s">
        <v>456</v>
      </c>
      <c r="L225" s="17" t="s">
        <v>544</v>
      </c>
      <c r="M225" s="18" t="s">
        <v>218</v>
      </c>
      <c r="N225" s="17" t="s">
        <v>837</v>
      </c>
    </row>
    <row r="226" spans="1:14">
      <c r="A226" s="11" t="s">
        <v>105</v>
      </c>
      <c r="B226" s="11" t="s">
        <v>1719</v>
      </c>
      <c r="C226" s="11" t="s">
        <v>59</v>
      </c>
      <c r="D226" s="11" t="s">
        <v>62</v>
      </c>
      <c r="E226" s="11" t="s">
        <v>38</v>
      </c>
      <c r="F226" s="11" t="s">
        <v>1603</v>
      </c>
      <c r="G226" s="11" t="s">
        <v>1720</v>
      </c>
      <c r="H226" s="11" t="s">
        <v>255</v>
      </c>
      <c r="I226" s="11" t="s">
        <v>1718</v>
      </c>
      <c r="J226" s="11" t="s">
        <v>123</v>
      </c>
      <c r="K226" s="11" t="s">
        <v>456</v>
      </c>
      <c r="L226" s="17" t="s">
        <v>544</v>
      </c>
      <c r="M226" s="18" t="s">
        <v>226</v>
      </c>
      <c r="N226" s="17" t="s">
        <v>837</v>
      </c>
    </row>
    <row r="227" spans="1:14">
      <c r="A227" s="11" t="s">
        <v>105</v>
      </c>
      <c r="B227" s="11" t="s">
        <v>1721</v>
      </c>
      <c r="C227" s="11" t="s">
        <v>59</v>
      </c>
      <c r="D227" s="11" t="s">
        <v>52</v>
      </c>
      <c r="E227" s="11" t="s">
        <v>38</v>
      </c>
      <c r="F227" s="11" t="s">
        <v>1589</v>
      </c>
      <c r="G227" s="11" t="s">
        <v>1722</v>
      </c>
      <c r="H227" s="11" t="s">
        <v>255</v>
      </c>
      <c r="I227" s="11" t="s">
        <v>1723</v>
      </c>
      <c r="J227" s="11" t="s">
        <v>1631</v>
      </c>
      <c r="K227" s="11" t="s">
        <v>456</v>
      </c>
      <c r="L227" s="17" t="s">
        <v>544</v>
      </c>
      <c r="M227" s="18" t="s">
        <v>590</v>
      </c>
      <c r="N227" s="17" t="s">
        <v>837</v>
      </c>
    </row>
    <row r="228" spans="1:14">
      <c r="A228" s="11" t="s">
        <v>105</v>
      </c>
      <c r="B228" s="11" t="s">
        <v>1724</v>
      </c>
      <c r="C228" s="11" t="s">
        <v>59</v>
      </c>
      <c r="D228" s="11" t="s">
        <v>62</v>
      </c>
      <c r="E228" s="11" t="s">
        <v>46</v>
      </c>
      <c r="F228" s="11" t="s">
        <v>1589</v>
      </c>
      <c r="G228" s="11" t="s">
        <v>1725</v>
      </c>
      <c r="H228" s="11" t="s">
        <v>255</v>
      </c>
      <c r="I228" s="11" t="s">
        <v>1726</v>
      </c>
      <c r="J228" s="11" t="s">
        <v>123</v>
      </c>
      <c r="K228" s="11" t="s">
        <v>456</v>
      </c>
      <c r="L228" s="17" t="s">
        <v>544</v>
      </c>
      <c r="M228" s="18" t="s">
        <v>590</v>
      </c>
      <c r="N228" s="17" t="s">
        <v>837</v>
      </c>
    </row>
    <row r="229" spans="1:14" ht="25.5">
      <c r="A229" s="11" t="s">
        <v>105</v>
      </c>
      <c r="B229" s="11" t="s">
        <v>5744</v>
      </c>
      <c r="C229" s="11" t="s">
        <v>264</v>
      </c>
      <c r="D229" s="11" t="s">
        <v>62</v>
      </c>
      <c r="E229" s="11" t="s">
        <v>38</v>
      </c>
      <c r="F229" s="11" t="s">
        <v>1603</v>
      </c>
      <c r="G229" s="11" t="s">
        <v>5743</v>
      </c>
      <c r="H229" s="11" t="s">
        <v>255</v>
      </c>
      <c r="I229" s="11" t="s">
        <v>5745</v>
      </c>
      <c r="J229" s="11" t="s">
        <v>123</v>
      </c>
      <c r="K229" s="11" t="s">
        <v>456</v>
      </c>
      <c r="L229" s="17" t="s">
        <v>544</v>
      </c>
      <c r="M229" s="18" t="s">
        <v>412</v>
      </c>
      <c r="N229" s="17" t="s">
        <v>837</v>
      </c>
    </row>
    <row r="230" spans="1:14" ht="38.25">
      <c r="A230" s="11" t="s">
        <v>105</v>
      </c>
      <c r="B230" s="11" t="s">
        <v>1727</v>
      </c>
      <c r="C230" s="11" t="s">
        <v>59</v>
      </c>
      <c r="D230" s="11" t="s">
        <v>62</v>
      </c>
      <c r="E230" s="11" t="s">
        <v>49</v>
      </c>
      <c r="F230" s="11" t="s">
        <v>1728</v>
      </c>
      <c r="G230" s="11" t="s">
        <v>1729</v>
      </c>
      <c r="H230" s="11" t="s">
        <v>255</v>
      </c>
      <c r="I230" s="11" t="s">
        <v>451</v>
      </c>
      <c r="J230" s="11" t="s">
        <v>123</v>
      </c>
      <c r="K230" s="11" t="s">
        <v>456</v>
      </c>
      <c r="L230" s="17" t="s">
        <v>544</v>
      </c>
      <c r="M230" s="18" t="s">
        <v>5746</v>
      </c>
      <c r="N230" s="17" t="s">
        <v>837</v>
      </c>
    </row>
    <row r="231" spans="1:14">
      <c r="A231" s="11" t="s">
        <v>105</v>
      </c>
      <c r="B231" s="11" t="s">
        <v>1730</v>
      </c>
      <c r="C231" s="11" t="s">
        <v>59</v>
      </c>
      <c r="D231" s="11" t="s">
        <v>51</v>
      </c>
      <c r="E231" s="11" t="s">
        <v>38</v>
      </c>
      <c r="F231" s="11" t="s">
        <v>1617</v>
      </c>
      <c r="G231" s="11" t="s">
        <v>1731</v>
      </c>
      <c r="H231" s="11" t="s">
        <v>255</v>
      </c>
      <c r="I231" s="11" t="s">
        <v>1732</v>
      </c>
      <c r="J231" s="11" t="s">
        <v>486</v>
      </c>
      <c r="K231" s="11" t="s">
        <v>456</v>
      </c>
      <c r="L231" s="17" t="s">
        <v>544</v>
      </c>
      <c r="M231" s="18" t="s">
        <v>218</v>
      </c>
      <c r="N231" s="17" t="s">
        <v>837</v>
      </c>
    </row>
    <row r="232" spans="1:14">
      <c r="A232" s="11" t="s">
        <v>105</v>
      </c>
      <c r="B232" s="11" t="s">
        <v>1733</v>
      </c>
      <c r="C232" s="11" t="s">
        <v>59</v>
      </c>
      <c r="D232" s="11" t="s">
        <v>52</v>
      </c>
      <c r="E232" s="11" t="s">
        <v>38</v>
      </c>
      <c r="F232" s="11" t="s">
        <v>1617</v>
      </c>
      <c r="G232" s="11" t="s">
        <v>1734</v>
      </c>
      <c r="H232" s="11" t="s">
        <v>255</v>
      </c>
      <c r="I232" s="11" t="s">
        <v>1732</v>
      </c>
      <c r="J232" s="11" t="s">
        <v>1631</v>
      </c>
      <c r="K232" s="11" t="s">
        <v>456</v>
      </c>
      <c r="L232" s="17" t="s">
        <v>544</v>
      </c>
      <c r="M232" s="18" t="s">
        <v>218</v>
      </c>
      <c r="N232" s="17" t="s">
        <v>837</v>
      </c>
    </row>
    <row r="233" spans="1:14">
      <c r="A233" s="11" t="s">
        <v>105</v>
      </c>
      <c r="B233" s="11" t="s">
        <v>722</v>
      </c>
      <c r="C233" s="11" t="s">
        <v>59</v>
      </c>
      <c r="D233" s="11" t="s">
        <v>62</v>
      </c>
      <c r="E233" s="11" t="s">
        <v>46</v>
      </c>
      <c r="F233" s="11" t="s">
        <v>1617</v>
      </c>
      <c r="G233" s="11" t="s">
        <v>1735</v>
      </c>
      <c r="H233" s="11" t="s">
        <v>255</v>
      </c>
      <c r="I233" s="11" t="s">
        <v>1732</v>
      </c>
      <c r="J233" s="11" t="s">
        <v>123</v>
      </c>
      <c r="K233" s="11" t="s">
        <v>456</v>
      </c>
      <c r="L233" s="17" t="s">
        <v>544</v>
      </c>
      <c r="M233" s="18" t="s">
        <v>218</v>
      </c>
      <c r="N233" s="17" t="s">
        <v>837</v>
      </c>
    </row>
    <row r="234" spans="1:14" ht="25.5">
      <c r="A234" s="11" t="s">
        <v>105</v>
      </c>
      <c r="B234" s="11" t="s">
        <v>723</v>
      </c>
      <c r="C234" s="11" t="s">
        <v>59</v>
      </c>
      <c r="D234" s="11" t="s">
        <v>52</v>
      </c>
      <c r="E234" s="11" t="s">
        <v>38</v>
      </c>
      <c r="F234" s="11" t="s">
        <v>1617</v>
      </c>
      <c r="G234" s="11" t="s">
        <v>1736</v>
      </c>
      <c r="H234" s="11" t="s">
        <v>255</v>
      </c>
      <c r="I234" s="11" t="s">
        <v>1737</v>
      </c>
      <c r="J234" s="11" t="s">
        <v>1631</v>
      </c>
      <c r="K234" s="11" t="s">
        <v>456</v>
      </c>
      <c r="L234" s="17" t="s">
        <v>544</v>
      </c>
      <c r="M234" s="18" t="s">
        <v>455</v>
      </c>
      <c r="N234" s="17" t="s">
        <v>837</v>
      </c>
    </row>
    <row r="235" spans="1:14" ht="25.5">
      <c r="A235" s="11" t="s">
        <v>105</v>
      </c>
      <c r="B235" s="11" t="s">
        <v>724</v>
      </c>
      <c r="C235" s="11" t="s">
        <v>59</v>
      </c>
      <c r="D235" s="11" t="s">
        <v>62</v>
      </c>
      <c r="E235" s="11" t="s">
        <v>46</v>
      </c>
      <c r="F235" s="11" t="s">
        <v>1617</v>
      </c>
      <c r="G235" s="11" t="s">
        <v>1738</v>
      </c>
      <c r="H235" s="11" t="s">
        <v>255</v>
      </c>
      <c r="I235" s="11" t="s">
        <v>1737</v>
      </c>
      <c r="J235" s="11" t="s">
        <v>123</v>
      </c>
      <c r="K235" s="11" t="s">
        <v>456</v>
      </c>
      <c r="L235" s="17" t="s">
        <v>544</v>
      </c>
      <c r="M235" s="18" t="s">
        <v>455</v>
      </c>
      <c r="N235" s="17" t="s">
        <v>837</v>
      </c>
    </row>
    <row r="236" spans="1:14" ht="25.5">
      <c r="A236" s="11" t="s">
        <v>105</v>
      </c>
      <c r="B236" s="11" t="s">
        <v>725</v>
      </c>
      <c r="C236" s="11" t="s">
        <v>59</v>
      </c>
      <c r="D236" s="11" t="s">
        <v>52</v>
      </c>
      <c r="E236" s="11" t="s">
        <v>38</v>
      </c>
      <c r="F236" s="11" t="s">
        <v>1617</v>
      </c>
      <c r="G236" s="11" t="s">
        <v>1739</v>
      </c>
      <c r="H236" s="11" t="s">
        <v>255</v>
      </c>
      <c r="I236" s="11" t="s">
        <v>1740</v>
      </c>
      <c r="J236" s="11" t="s">
        <v>1631</v>
      </c>
      <c r="K236" s="11" t="s">
        <v>456</v>
      </c>
      <c r="L236" s="17" t="s">
        <v>544</v>
      </c>
      <c r="M236" s="18" t="s">
        <v>1346</v>
      </c>
      <c r="N236" s="17" t="s">
        <v>837</v>
      </c>
    </row>
    <row r="237" spans="1:14" ht="25.5">
      <c r="A237" s="11" t="s">
        <v>105</v>
      </c>
      <c r="B237" s="11" t="s">
        <v>727</v>
      </c>
      <c r="C237" s="11" t="s">
        <v>59</v>
      </c>
      <c r="D237" s="11" t="s">
        <v>62</v>
      </c>
      <c r="E237" s="11" t="s">
        <v>46</v>
      </c>
      <c r="F237" s="11" t="s">
        <v>1617</v>
      </c>
      <c r="G237" s="11" t="s">
        <v>1741</v>
      </c>
      <c r="H237" s="11" t="s">
        <v>255</v>
      </c>
      <c r="I237" s="11" t="s">
        <v>1740</v>
      </c>
      <c r="J237" s="11" t="s">
        <v>123</v>
      </c>
      <c r="K237" s="11" t="s">
        <v>456</v>
      </c>
      <c r="L237" s="17" t="s">
        <v>544</v>
      </c>
      <c r="M237" s="18" t="s">
        <v>1346</v>
      </c>
      <c r="N237" s="17" t="s">
        <v>837</v>
      </c>
    </row>
    <row r="238" spans="1:14">
      <c r="A238" s="11" t="s">
        <v>105</v>
      </c>
      <c r="B238" s="11" t="s">
        <v>728</v>
      </c>
      <c r="C238" s="11" t="s">
        <v>280</v>
      </c>
      <c r="D238" s="11" t="s">
        <v>62</v>
      </c>
      <c r="E238" s="11" t="s">
        <v>38</v>
      </c>
      <c r="F238" s="11" t="s">
        <v>1603</v>
      </c>
      <c r="G238" s="11" t="s">
        <v>1742</v>
      </c>
      <c r="H238" s="11" t="s">
        <v>255</v>
      </c>
      <c r="I238" s="11" t="s">
        <v>1743</v>
      </c>
      <c r="J238" s="11" t="s">
        <v>123</v>
      </c>
      <c r="K238" s="11" t="s">
        <v>456</v>
      </c>
      <c r="L238" s="17" t="s">
        <v>544</v>
      </c>
      <c r="M238" s="18" t="s">
        <v>412</v>
      </c>
      <c r="N238" s="17" t="s">
        <v>837</v>
      </c>
    </row>
    <row r="239" spans="1:14" ht="25.5">
      <c r="A239" s="11" t="s">
        <v>105</v>
      </c>
      <c r="B239" s="11" t="s">
        <v>729</v>
      </c>
      <c r="C239" s="11" t="s">
        <v>59</v>
      </c>
      <c r="D239" s="11" t="s">
        <v>62</v>
      </c>
      <c r="E239" s="11" t="s">
        <v>38</v>
      </c>
      <c r="F239" s="11" t="s">
        <v>1603</v>
      </c>
      <c r="G239" s="11" t="s">
        <v>1744</v>
      </c>
      <c r="H239" s="11" t="s">
        <v>255</v>
      </c>
      <c r="I239" s="11" t="s">
        <v>1745</v>
      </c>
      <c r="J239" s="11" t="s">
        <v>123</v>
      </c>
      <c r="K239" s="11" t="s">
        <v>456</v>
      </c>
      <c r="L239" s="17" t="s">
        <v>544</v>
      </c>
      <c r="M239" s="18" t="s">
        <v>353</v>
      </c>
      <c r="N239" s="17" t="s">
        <v>837</v>
      </c>
    </row>
    <row r="240" spans="1:14">
      <c r="A240" s="11" t="s">
        <v>105</v>
      </c>
      <c r="B240" s="11" t="s">
        <v>5748</v>
      </c>
      <c r="C240" s="11" t="s">
        <v>280</v>
      </c>
      <c r="D240" s="11" t="s">
        <v>62</v>
      </c>
      <c r="E240" s="11" t="s">
        <v>49</v>
      </c>
      <c r="F240" s="11" t="s">
        <v>1784</v>
      </c>
      <c r="G240" s="11" t="s">
        <v>5747</v>
      </c>
      <c r="H240" s="11" t="s">
        <v>255</v>
      </c>
      <c r="I240" s="11" t="s">
        <v>5749</v>
      </c>
      <c r="J240" s="11" t="s">
        <v>123</v>
      </c>
      <c r="K240" s="11" t="s">
        <v>456</v>
      </c>
      <c r="L240" s="17" t="s">
        <v>544</v>
      </c>
      <c r="M240" s="18" t="s">
        <v>411</v>
      </c>
      <c r="N240" s="17" t="s">
        <v>837</v>
      </c>
    </row>
    <row r="241" spans="1:14">
      <c r="A241" s="11" t="s">
        <v>105</v>
      </c>
      <c r="B241" s="11" t="s">
        <v>730</v>
      </c>
      <c r="C241" s="11" t="s">
        <v>59</v>
      </c>
      <c r="D241" s="11" t="s">
        <v>62</v>
      </c>
      <c r="E241" s="11" t="s">
        <v>38</v>
      </c>
      <c r="F241" s="11" t="s">
        <v>1603</v>
      </c>
      <c r="G241" s="11" t="s">
        <v>1746</v>
      </c>
      <c r="H241" s="11" t="s">
        <v>255</v>
      </c>
      <c r="I241" s="11" t="s">
        <v>1747</v>
      </c>
      <c r="J241" s="11" t="s">
        <v>123</v>
      </c>
      <c r="K241" s="11" t="s">
        <v>456</v>
      </c>
      <c r="L241" s="17" t="s">
        <v>544</v>
      </c>
      <c r="M241" s="18" t="s">
        <v>254</v>
      </c>
      <c r="N241" s="17" t="s">
        <v>837</v>
      </c>
    </row>
    <row r="242" spans="1:14">
      <c r="A242" s="11" t="s">
        <v>105</v>
      </c>
      <c r="B242" s="11" t="s">
        <v>731</v>
      </c>
      <c r="C242" s="11" t="s">
        <v>59</v>
      </c>
      <c r="D242" s="11" t="s">
        <v>52</v>
      </c>
      <c r="E242" s="11" t="s">
        <v>38</v>
      </c>
      <c r="F242" s="11" t="s">
        <v>1617</v>
      </c>
      <c r="G242" s="11" t="s">
        <v>1748</v>
      </c>
      <c r="H242" s="11" t="s">
        <v>255</v>
      </c>
      <c r="I242" s="11" t="s">
        <v>1749</v>
      </c>
      <c r="J242" s="11" t="s">
        <v>1631</v>
      </c>
      <c r="K242" s="11" t="s">
        <v>456</v>
      </c>
      <c r="L242" s="17" t="s">
        <v>544</v>
      </c>
      <c r="M242" s="18" t="s">
        <v>1687</v>
      </c>
      <c r="N242" s="17" t="s">
        <v>837</v>
      </c>
    </row>
    <row r="243" spans="1:14">
      <c r="A243" s="11" t="s">
        <v>105</v>
      </c>
      <c r="B243" s="11" t="s">
        <v>732</v>
      </c>
      <c r="C243" s="11" t="s">
        <v>59</v>
      </c>
      <c r="D243" s="11" t="s">
        <v>51</v>
      </c>
      <c r="E243" s="11" t="s">
        <v>38</v>
      </c>
      <c r="F243" s="11" t="s">
        <v>1626</v>
      </c>
      <c r="G243" s="11" t="s">
        <v>1750</v>
      </c>
      <c r="H243" s="11" t="s">
        <v>255</v>
      </c>
      <c r="I243" s="11" t="s">
        <v>1751</v>
      </c>
      <c r="J243" s="11" t="s">
        <v>486</v>
      </c>
      <c r="K243" s="11" t="s">
        <v>456</v>
      </c>
      <c r="L243" s="17" t="s">
        <v>544</v>
      </c>
      <c r="M243" s="18" t="s">
        <v>1752</v>
      </c>
      <c r="N243" s="17" t="s">
        <v>837</v>
      </c>
    </row>
    <row r="244" spans="1:14">
      <c r="A244" s="11" t="s">
        <v>105</v>
      </c>
      <c r="B244" s="11" t="s">
        <v>733</v>
      </c>
      <c r="C244" s="11" t="s">
        <v>59</v>
      </c>
      <c r="D244" s="11" t="s">
        <v>52</v>
      </c>
      <c r="E244" s="11" t="s">
        <v>46</v>
      </c>
      <c r="F244" s="11" t="s">
        <v>1626</v>
      </c>
      <c r="G244" s="11" t="s">
        <v>1753</v>
      </c>
      <c r="H244" s="11" t="s">
        <v>255</v>
      </c>
      <c r="I244" s="11" t="s">
        <v>1751</v>
      </c>
      <c r="J244" s="11" t="s">
        <v>1631</v>
      </c>
      <c r="K244" s="11" t="s">
        <v>456</v>
      </c>
      <c r="L244" s="17" t="s">
        <v>544</v>
      </c>
      <c r="M244" s="18" t="s">
        <v>1752</v>
      </c>
      <c r="N244" s="17" t="s">
        <v>837</v>
      </c>
    </row>
    <row r="245" spans="1:14">
      <c r="A245" s="11" t="s">
        <v>105</v>
      </c>
      <c r="B245" s="11" t="s">
        <v>734</v>
      </c>
      <c r="C245" s="11" t="s">
        <v>59</v>
      </c>
      <c r="D245" s="11" t="s">
        <v>52</v>
      </c>
      <c r="E245" s="11" t="s">
        <v>38</v>
      </c>
      <c r="F245" s="11" t="s">
        <v>1626</v>
      </c>
      <c r="G245" s="11" t="s">
        <v>1754</v>
      </c>
      <c r="H245" s="11" t="s">
        <v>255</v>
      </c>
      <c r="I245" s="11" t="s">
        <v>1755</v>
      </c>
      <c r="J245" s="11" t="s">
        <v>1631</v>
      </c>
      <c r="K245" s="11" t="s">
        <v>456</v>
      </c>
      <c r="L245" s="17" t="s">
        <v>544</v>
      </c>
      <c r="M245" s="18" t="s">
        <v>1756</v>
      </c>
      <c r="N245" s="17" t="s">
        <v>837</v>
      </c>
    </row>
    <row r="246" spans="1:14">
      <c r="A246" s="11" t="s">
        <v>105</v>
      </c>
      <c r="B246" s="11" t="s">
        <v>735</v>
      </c>
      <c r="C246" s="11" t="s">
        <v>59</v>
      </c>
      <c r="D246" s="11" t="s">
        <v>62</v>
      </c>
      <c r="E246" s="11" t="s">
        <v>38</v>
      </c>
      <c r="F246" s="11" t="s">
        <v>1626</v>
      </c>
      <c r="G246" s="11" t="s">
        <v>1757</v>
      </c>
      <c r="H246" s="11" t="s">
        <v>255</v>
      </c>
      <c r="I246" s="11" t="s">
        <v>1758</v>
      </c>
      <c r="J246" s="11" t="s">
        <v>123</v>
      </c>
      <c r="K246" s="11" t="s">
        <v>456</v>
      </c>
      <c r="L246" s="17" t="s">
        <v>544</v>
      </c>
      <c r="M246" s="18" t="s">
        <v>1756</v>
      </c>
      <c r="N246" s="17" t="s">
        <v>837</v>
      </c>
    </row>
    <row r="247" spans="1:14">
      <c r="A247" s="11" t="s">
        <v>105</v>
      </c>
      <c r="B247" s="11" t="s">
        <v>736</v>
      </c>
      <c r="C247" s="11" t="s">
        <v>59</v>
      </c>
      <c r="D247" s="11" t="s">
        <v>52</v>
      </c>
      <c r="E247" s="11" t="s">
        <v>38</v>
      </c>
      <c r="F247" s="11" t="s">
        <v>1617</v>
      </c>
      <c r="G247" s="11" t="s">
        <v>1759</v>
      </c>
      <c r="H247" s="11" t="s">
        <v>255</v>
      </c>
      <c r="I247" s="11" t="s">
        <v>1760</v>
      </c>
      <c r="J247" s="11" t="s">
        <v>1631</v>
      </c>
      <c r="K247" s="11" t="s">
        <v>456</v>
      </c>
      <c r="L247" s="17" t="s">
        <v>544</v>
      </c>
      <c r="M247" s="18" t="s">
        <v>1687</v>
      </c>
      <c r="N247" s="17" t="s">
        <v>837</v>
      </c>
    </row>
    <row r="248" spans="1:14">
      <c r="A248" s="11" t="s">
        <v>105</v>
      </c>
      <c r="B248" s="11" t="s">
        <v>737</v>
      </c>
      <c r="C248" s="11" t="s">
        <v>59</v>
      </c>
      <c r="D248" s="11" t="s">
        <v>52</v>
      </c>
      <c r="E248" s="11" t="s">
        <v>38</v>
      </c>
      <c r="F248" s="11" t="s">
        <v>1617</v>
      </c>
      <c r="G248" s="11" t="s">
        <v>1761</v>
      </c>
      <c r="H248" s="11" t="s">
        <v>255</v>
      </c>
      <c r="I248" s="11" t="s">
        <v>1762</v>
      </c>
      <c r="J248" s="11" t="s">
        <v>1631</v>
      </c>
      <c r="K248" s="11" t="s">
        <v>456</v>
      </c>
      <c r="L248" s="17" t="s">
        <v>544</v>
      </c>
      <c r="M248" s="18" t="s">
        <v>242</v>
      </c>
      <c r="N248" s="17" t="s">
        <v>837</v>
      </c>
    </row>
    <row r="249" spans="1:14">
      <c r="A249" s="11" t="s">
        <v>105</v>
      </c>
      <c r="B249" s="11" t="s">
        <v>738</v>
      </c>
      <c r="C249" s="11" t="s">
        <v>59</v>
      </c>
      <c r="D249" s="11" t="s">
        <v>62</v>
      </c>
      <c r="E249" s="11" t="s">
        <v>46</v>
      </c>
      <c r="F249" s="11" t="s">
        <v>1617</v>
      </c>
      <c r="G249" s="11" t="s">
        <v>1763</v>
      </c>
      <c r="H249" s="11" t="s">
        <v>255</v>
      </c>
      <c r="I249" s="11" t="s">
        <v>1764</v>
      </c>
      <c r="J249" s="11" t="s">
        <v>123</v>
      </c>
      <c r="K249" s="11" t="s">
        <v>456</v>
      </c>
      <c r="L249" s="17" t="s">
        <v>544</v>
      </c>
      <c r="M249" s="18" t="s">
        <v>242</v>
      </c>
      <c r="N249" s="17" t="s">
        <v>837</v>
      </c>
    </row>
    <row r="250" spans="1:14">
      <c r="A250" s="11" t="s">
        <v>105</v>
      </c>
      <c r="B250" s="11" t="s">
        <v>739</v>
      </c>
      <c r="C250" s="11" t="s">
        <v>280</v>
      </c>
      <c r="D250" s="11" t="s">
        <v>52</v>
      </c>
      <c r="E250" s="11" t="s">
        <v>38</v>
      </c>
      <c r="F250" s="11" t="s">
        <v>1617</v>
      </c>
      <c r="G250" s="11" t="s">
        <v>1765</v>
      </c>
      <c r="H250" s="11" t="s">
        <v>255</v>
      </c>
      <c r="I250" s="11" t="s">
        <v>1766</v>
      </c>
      <c r="J250" s="11" t="s">
        <v>1631</v>
      </c>
      <c r="K250" s="11" t="s">
        <v>456</v>
      </c>
      <c r="L250" s="17" t="s">
        <v>544</v>
      </c>
      <c r="M250" s="18" t="s">
        <v>218</v>
      </c>
      <c r="N250" s="17" t="s">
        <v>837</v>
      </c>
    </row>
    <row r="251" spans="1:14">
      <c r="A251" s="11" t="s">
        <v>105</v>
      </c>
      <c r="B251" s="11" t="s">
        <v>740</v>
      </c>
      <c r="C251" s="11" t="s">
        <v>59</v>
      </c>
      <c r="D251" s="11" t="s">
        <v>62</v>
      </c>
      <c r="E251" s="11" t="s">
        <v>46</v>
      </c>
      <c r="F251" s="11" t="s">
        <v>1617</v>
      </c>
      <c r="G251" s="11" t="s">
        <v>1767</v>
      </c>
      <c r="H251" s="11" t="s">
        <v>255</v>
      </c>
      <c r="I251" s="11" t="s">
        <v>1768</v>
      </c>
      <c r="J251" s="11" t="s">
        <v>123</v>
      </c>
      <c r="K251" s="11" t="s">
        <v>456</v>
      </c>
      <c r="L251" s="17" t="s">
        <v>544</v>
      </c>
      <c r="M251" s="18" t="s">
        <v>218</v>
      </c>
      <c r="N251" s="17" t="s">
        <v>837</v>
      </c>
    </row>
    <row r="252" spans="1:14" ht="25.5">
      <c r="A252" s="11" t="s">
        <v>105</v>
      </c>
      <c r="B252" s="11" t="s">
        <v>741</v>
      </c>
      <c r="C252" s="11" t="s">
        <v>59</v>
      </c>
      <c r="D252" s="11" t="s">
        <v>62</v>
      </c>
      <c r="E252" s="11" t="s">
        <v>38</v>
      </c>
      <c r="F252" s="11" t="s">
        <v>1769</v>
      </c>
      <c r="G252" s="11" t="s">
        <v>1770</v>
      </c>
      <c r="H252" s="11" t="s">
        <v>255</v>
      </c>
      <c r="I252" s="11" t="s">
        <v>1771</v>
      </c>
      <c r="J252" s="11" t="s">
        <v>123</v>
      </c>
      <c r="K252" s="11" t="s">
        <v>456</v>
      </c>
      <c r="L252" s="17" t="s">
        <v>544</v>
      </c>
      <c r="M252" s="18" t="s">
        <v>253</v>
      </c>
      <c r="N252" s="17" t="s">
        <v>837</v>
      </c>
    </row>
    <row r="253" spans="1:14">
      <c r="A253" s="11" t="s">
        <v>105</v>
      </c>
      <c r="B253" s="11" t="s">
        <v>742</v>
      </c>
      <c r="C253" s="11" t="s">
        <v>280</v>
      </c>
      <c r="D253" s="11" t="s">
        <v>62</v>
      </c>
      <c r="E253" s="11" t="s">
        <v>49</v>
      </c>
      <c r="F253" s="11" t="s">
        <v>1772</v>
      </c>
      <c r="G253" s="11" t="s">
        <v>1773</v>
      </c>
      <c r="H253" s="11" t="s">
        <v>255</v>
      </c>
      <c r="I253" s="11" t="s">
        <v>1768</v>
      </c>
      <c r="J253" s="11" t="s">
        <v>123</v>
      </c>
      <c r="K253" s="11" t="s">
        <v>456</v>
      </c>
      <c r="L253" s="17" t="s">
        <v>544</v>
      </c>
      <c r="M253" s="18" t="s">
        <v>1774</v>
      </c>
      <c r="N253" s="17" t="s">
        <v>837</v>
      </c>
    </row>
    <row r="254" spans="1:14">
      <c r="A254" s="11" t="s">
        <v>105</v>
      </c>
      <c r="B254" s="11" t="s">
        <v>743</v>
      </c>
      <c r="C254" s="11" t="s">
        <v>59</v>
      </c>
      <c r="D254" s="11" t="s">
        <v>62</v>
      </c>
      <c r="E254" s="11" t="s">
        <v>46</v>
      </c>
      <c r="F254" s="11" t="s">
        <v>1626</v>
      </c>
      <c r="G254" s="11" t="s">
        <v>1775</v>
      </c>
      <c r="H254" s="11" t="s">
        <v>255</v>
      </c>
      <c r="I254" s="11" t="s">
        <v>1751</v>
      </c>
      <c r="J254" s="11" t="s">
        <v>123</v>
      </c>
      <c r="K254" s="11" t="s">
        <v>456</v>
      </c>
      <c r="L254" s="17" t="s">
        <v>544</v>
      </c>
      <c r="M254" s="18" t="s">
        <v>1752</v>
      </c>
      <c r="N254" s="17" t="s">
        <v>837</v>
      </c>
    </row>
    <row r="255" spans="1:14" ht="25.5">
      <c r="A255" s="11" t="s">
        <v>105</v>
      </c>
      <c r="B255" s="11" t="s">
        <v>744</v>
      </c>
      <c r="C255" s="11" t="s">
        <v>59</v>
      </c>
      <c r="D255" s="11" t="s">
        <v>62</v>
      </c>
      <c r="E255" s="11" t="s">
        <v>49</v>
      </c>
      <c r="F255" s="11" t="s">
        <v>1769</v>
      </c>
      <c r="G255" s="11" t="s">
        <v>1776</v>
      </c>
      <c r="H255" s="11" t="s">
        <v>255</v>
      </c>
      <c r="I255" s="11" t="s">
        <v>1777</v>
      </c>
      <c r="J255" s="11" t="s">
        <v>123</v>
      </c>
      <c r="K255" s="11" t="s">
        <v>456</v>
      </c>
      <c r="L255" s="17" t="s">
        <v>544</v>
      </c>
      <c r="M255" s="18" t="s">
        <v>253</v>
      </c>
      <c r="N255" s="17" t="s">
        <v>837</v>
      </c>
    </row>
    <row r="256" spans="1:14" ht="25.5">
      <c r="A256" s="11" t="s">
        <v>105</v>
      </c>
      <c r="B256" s="11" t="s">
        <v>745</v>
      </c>
      <c r="C256" s="11" t="s">
        <v>280</v>
      </c>
      <c r="D256" s="11" t="s">
        <v>62</v>
      </c>
      <c r="E256" s="11" t="s">
        <v>49</v>
      </c>
      <c r="F256" s="11" t="s">
        <v>1769</v>
      </c>
      <c r="G256" s="11" t="s">
        <v>1778</v>
      </c>
      <c r="H256" s="11" t="s">
        <v>255</v>
      </c>
      <c r="I256" s="11" t="s">
        <v>1779</v>
      </c>
      <c r="J256" s="11" t="s">
        <v>123</v>
      </c>
      <c r="K256" s="11" t="s">
        <v>456</v>
      </c>
      <c r="L256" s="17" t="s">
        <v>544</v>
      </c>
      <c r="M256" s="18" t="s">
        <v>253</v>
      </c>
      <c r="N256" s="17" t="s">
        <v>837</v>
      </c>
    </row>
    <row r="257" spans="1:14" ht="25.5">
      <c r="A257" s="11" t="s">
        <v>105</v>
      </c>
      <c r="B257" s="11" t="s">
        <v>746</v>
      </c>
      <c r="C257" s="11" t="s">
        <v>280</v>
      </c>
      <c r="D257" s="11" t="s">
        <v>62</v>
      </c>
      <c r="E257" s="11" t="s">
        <v>49</v>
      </c>
      <c r="F257" s="11" t="s">
        <v>1769</v>
      </c>
      <c r="G257" s="11" t="s">
        <v>1780</v>
      </c>
      <c r="H257" s="11" t="s">
        <v>255</v>
      </c>
      <c r="I257" s="11" t="s">
        <v>1781</v>
      </c>
      <c r="J257" s="11" t="s">
        <v>123</v>
      </c>
      <c r="K257" s="11" t="s">
        <v>456</v>
      </c>
      <c r="L257" s="17" t="s">
        <v>544</v>
      </c>
      <c r="M257" s="18" t="s">
        <v>253</v>
      </c>
      <c r="N257" s="17" t="s">
        <v>837</v>
      </c>
    </row>
    <row r="258" spans="1:14" ht="25.5">
      <c r="A258" s="11" t="s">
        <v>105</v>
      </c>
      <c r="B258" s="11" t="s">
        <v>747</v>
      </c>
      <c r="C258" s="11" t="s">
        <v>59</v>
      </c>
      <c r="D258" s="11" t="s">
        <v>62</v>
      </c>
      <c r="E258" s="11" t="s">
        <v>49</v>
      </c>
      <c r="F258" s="11" t="s">
        <v>1769</v>
      </c>
      <c r="G258" s="11" t="s">
        <v>1782</v>
      </c>
      <c r="H258" s="11" t="s">
        <v>255</v>
      </c>
      <c r="I258" s="11" t="s">
        <v>1783</v>
      </c>
      <c r="J258" s="11" t="s">
        <v>123</v>
      </c>
      <c r="K258" s="11" t="s">
        <v>456</v>
      </c>
      <c r="L258" s="17" t="s">
        <v>544</v>
      </c>
      <c r="M258" s="18" t="s">
        <v>253</v>
      </c>
      <c r="N258" s="17" t="s">
        <v>837</v>
      </c>
    </row>
    <row r="259" spans="1:14">
      <c r="A259" s="11" t="s">
        <v>105</v>
      </c>
      <c r="B259" s="11" t="s">
        <v>453</v>
      </c>
      <c r="C259" s="11" t="s">
        <v>280</v>
      </c>
      <c r="D259" s="11" t="s">
        <v>62</v>
      </c>
      <c r="E259" s="11" t="s">
        <v>49</v>
      </c>
      <c r="F259" s="11" t="s">
        <v>1784</v>
      </c>
      <c r="G259" s="11" t="s">
        <v>1785</v>
      </c>
      <c r="H259" s="11" t="s">
        <v>255</v>
      </c>
      <c r="I259" s="11" t="s">
        <v>1786</v>
      </c>
      <c r="J259" s="11" t="s">
        <v>123</v>
      </c>
      <c r="K259" s="11" t="s">
        <v>456</v>
      </c>
      <c r="L259" s="17" t="s">
        <v>544</v>
      </c>
      <c r="M259" s="18" t="s">
        <v>411</v>
      </c>
      <c r="N259" s="17" t="s">
        <v>837</v>
      </c>
    </row>
    <row r="260" spans="1:14" ht="25.5">
      <c r="A260" s="11" t="s">
        <v>105</v>
      </c>
      <c r="B260" s="11" t="s">
        <v>1787</v>
      </c>
      <c r="C260" s="11" t="s">
        <v>59</v>
      </c>
      <c r="D260" s="11" t="s">
        <v>37</v>
      </c>
      <c r="E260" s="11" t="s">
        <v>53</v>
      </c>
      <c r="F260" s="11" t="s">
        <v>1580</v>
      </c>
      <c r="G260" s="11" t="s">
        <v>1788</v>
      </c>
      <c r="H260" s="11" t="s">
        <v>255</v>
      </c>
      <c r="I260" s="11" t="s">
        <v>1789</v>
      </c>
      <c r="J260" s="11" t="s">
        <v>1790</v>
      </c>
      <c r="K260" s="11" t="s">
        <v>456</v>
      </c>
      <c r="L260" s="17" t="s">
        <v>544</v>
      </c>
      <c r="M260" s="18" t="s">
        <v>1088</v>
      </c>
      <c r="N260" s="17" t="s">
        <v>837</v>
      </c>
    </row>
    <row r="261" spans="1:14" ht="25.5">
      <c r="A261" s="11" t="s">
        <v>105</v>
      </c>
      <c r="B261" s="11" t="s">
        <v>1791</v>
      </c>
      <c r="C261" s="11" t="s">
        <v>59</v>
      </c>
      <c r="D261" s="11" t="s">
        <v>45</v>
      </c>
      <c r="E261" s="11" t="s">
        <v>46</v>
      </c>
      <c r="F261" s="11" t="s">
        <v>1580</v>
      </c>
      <c r="G261" s="11" t="s">
        <v>1792</v>
      </c>
      <c r="H261" s="11" t="s">
        <v>255</v>
      </c>
      <c r="I261" s="11" t="s">
        <v>1793</v>
      </c>
      <c r="J261" s="11" t="s">
        <v>568</v>
      </c>
      <c r="K261" s="11" t="s">
        <v>456</v>
      </c>
      <c r="L261" s="17" t="s">
        <v>544</v>
      </c>
      <c r="M261" s="18" t="s">
        <v>1088</v>
      </c>
      <c r="N261" s="17" t="s">
        <v>837</v>
      </c>
    </row>
    <row r="262" spans="1:14" ht="25.5">
      <c r="A262" s="11" t="s">
        <v>105</v>
      </c>
      <c r="B262" s="11" t="s">
        <v>1794</v>
      </c>
      <c r="C262" s="11" t="s">
        <v>59</v>
      </c>
      <c r="D262" s="11" t="s">
        <v>47</v>
      </c>
      <c r="E262" s="11" t="s">
        <v>53</v>
      </c>
      <c r="F262" s="11" t="s">
        <v>1589</v>
      </c>
      <c r="G262" s="11" t="s">
        <v>1795</v>
      </c>
      <c r="H262" s="11" t="s">
        <v>255</v>
      </c>
      <c r="I262" s="11" t="s">
        <v>1796</v>
      </c>
      <c r="J262" s="11" t="s">
        <v>565</v>
      </c>
      <c r="K262" s="11" t="s">
        <v>456</v>
      </c>
      <c r="L262" s="17" t="s">
        <v>544</v>
      </c>
      <c r="M262" s="18" t="s">
        <v>444</v>
      </c>
      <c r="N262" s="17" t="s">
        <v>837</v>
      </c>
    </row>
    <row r="263" spans="1:14" ht="25.5">
      <c r="A263" s="11" t="s">
        <v>105</v>
      </c>
      <c r="B263" s="11" t="s">
        <v>1797</v>
      </c>
      <c r="C263" s="11" t="s">
        <v>59</v>
      </c>
      <c r="D263" s="11" t="s">
        <v>51</v>
      </c>
      <c r="E263" s="11" t="s">
        <v>53</v>
      </c>
      <c r="F263" s="11" t="s">
        <v>1626</v>
      </c>
      <c r="G263" s="11" t="s">
        <v>1798</v>
      </c>
      <c r="H263" s="11" t="s">
        <v>255</v>
      </c>
      <c r="I263" s="11" t="s">
        <v>1799</v>
      </c>
      <c r="J263" s="11" t="s">
        <v>486</v>
      </c>
      <c r="K263" s="11" t="s">
        <v>456</v>
      </c>
      <c r="L263" s="17" t="s">
        <v>544</v>
      </c>
      <c r="M263" s="18" t="s">
        <v>546</v>
      </c>
      <c r="N263" s="17" t="s">
        <v>837</v>
      </c>
    </row>
    <row r="264" spans="1:14" ht="25.5">
      <c r="A264" s="11" t="s">
        <v>105</v>
      </c>
      <c r="B264" s="11" t="s">
        <v>1800</v>
      </c>
      <c r="C264" s="11" t="s">
        <v>59</v>
      </c>
      <c r="D264" s="11" t="s">
        <v>52</v>
      </c>
      <c r="E264" s="11" t="s">
        <v>46</v>
      </c>
      <c r="F264" s="11" t="s">
        <v>1626</v>
      </c>
      <c r="G264" s="11" t="s">
        <v>1801</v>
      </c>
      <c r="H264" s="11" t="s">
        <v>255</v>
      </c>
      <c r="I264" s="11" t="s">
        <v>1802</v>
      </c>
      <c r="J264" s="11" t="s">
        <v>1631</v>
      </c>
      <c r="K264" s="11" t="s">
        <v>456</v>
      </c>
      <c r="L264" s="17" t="s">
        <v>544</v>
      </c>
      <c r="M264" s="18" t="s">
        <v>546</v>
      </c>
      <c r="N264" s="17" t="s">
        <v>837</v>
      </c>
    </row>
    <row r="265" spans="1:14" ht="25.5">
      <c r="A265" s="11" t="s">
        <v>105</v>
      </c>
      <c r="B265" s="11" t="s">
        <v>1803</v>
      </c>
      <c r="C265" s="11" t="s">
        <v>59</v>
      </c>
      <c r="D265" s="11" t="s">
        <v>62</v>
      </c>
      <c r="E265" s="11" t="s">
        <v>53</v>
      </c>
      <c r="F265" s="11" t="s">
        <v>1603</v>
      </c>
      <c r="G265" s="11" t="s">
        <v>1804</v>
      </c>
      <c r="H265" s="11" t="s">
        <v>255</v>
      </c>
      <c r="I265" s="11" t="s">
        <v>1805</v>
      </c>
      <c r="J265" s="11" t="s">
        <v>123</v>
      </c>
      <c r="K265" s="11" t="s">
        <v>456</v>
      </c>
      <c r="L265" s="17" t="s">
        <v>544</v>
      </c>
      <c r="M265" s="18" t="s">
        <v>226</v>
      </c>
      <c r="N265" s="17" t="s">
        <v>837</v>
      </c>
    </row>
    <row r="266" spans="1:14">
      <c r="A266" s="11" t="s">
        <v>105</v>
      </c>
      <c r="B266" s="11" t="s">
        <v>1806</v>
      </c>
      <c r="C266" s="11" t="s">
        <v>59</v>
      </c>
      <c r="D266" s="11" t="s">
        <v>62</v>
      </c>
      <c r="E266" s="11" t="s">
        <v>38</v>
      </c>
      <c r="F266" s="11" t="s">
        <v>1603</v>
      </c>
      <c r="G266" s="11" t="s">
        <v>1807</v>
      </c>
      <c r="H266" s="11" t="s">
        <v>255</v>
      </c>
      <c r="I266" s="11" t="s">
        <v>1808</v>
      </c>
      <c r="J266" s="11" t="s">
        <v>123</v>
      </c>
      <c r="K266" s="11" t="s">
        <v>456</v>
      </c>
      <c r="L266" s="17" t="s">
        <v>544</v>
      </c>
      <c r="M266" s="18" t="s">
        <v>428</v>
      </c>
      <c r="N266" s="17" t="s">
        <v>837</v>
      </c>
    </row>
    <row r="267" spans="1:14">
      <c r="A267" s="11" t="s">
        <v>105</v>
      </c>
      <c r="B267" s="11" t="s">
        <v>1809</v>
      </c>
      <c r="C267" s="11" t="s">
        <v>59</v>
      </c>
      <c r="D267" s="11" t="s">
        <v>62</v>
      </c>
      <c r="E267" s="11" t="s">
        <v>38</v>
      </c>
      <c r="F267" s="11" t="s">
        <v>1603</v>
      </c>
      <c r="G267" s="11" t="s">
        <v>1810</v>
      </c>
      <c r="H267" s="11" t="s">
        <v>255</v>
      </c>
      <c r="I267" s="11" t="s">
        <v>1811</v>
      </c>
      <c r="J267" s="11" t="s">
        <v>123</v>
      </c>
      <c r="K267" s="11" t="s">
        <v>456</v>
      </c>
      <c r="L267" s="17" t="s">
        <v>544</v>
      </c>
      <c r="M267" s="18" t="s">
        <v>428</v>
      </c>
      <c r="N267" s="17" t="s">
        <v>837</v>
      </c>
    </row>
    <row r="268" spans="1:14" ht="25.5">
      <c r="A268" s="11" t="s">
        <v>105</v>
      </c>
      <c r="B268" s="11" t="s">
        <v>1812</v>
      </c>
      <c r="C268" s="11" t="s">
        <v>59</v>
      </c>
      <c r="D268" s="11" t="s">
        <v>62</v>
      </c>
      <c r="E268" s="11" t="s">
        <v>46</v>
      </c>
      <c r="F268" s="11" t="s">
        <v>1626</v>
      </c>
      <c r="G268" s="11" t="s">
        <v>1813</v>
      </c>
      <c r="H268" s="11" t="s">
        <v>255</v>
      </c>
      <c r="I268" s="11" t="s">
        <v>1656</v>
      </c>
      <c r="J268" s="11" t="s">
        <v>123</v>
      </c>
      <c r="K268" s="11" t="s">
        <v>456</v>
      </c>
      <c r="L268" s="17" t="s">
        <v>544</v>
      </c>
      <c r="M268" s="18" t="s">
        <v>546</v>
      </c>
      <c r="N268" s="17" t="s">
        <v>837</v>
      </c>
    </row>
    <row r="269" spans="1:14">
      <c r="A269" s="11" t="s">
        <v>105</v>
      </c>
      <c r="B269" s="11" t="s">
        <v>1814</v>
      </c>
      <c r="C269" s="11" t="s">
        <v>59</v>
      </c>
      <c r="D269" s="11" t="s">
        <v>62</v>
      </c>
      <c r="E269" s="11" t="s">
        <v>46</v>
      </c>
      <c r="F269" s="11" t="s">
        <v>1617</v>
      </c>
      <c r="G269" s="11" t="s">
        <v>1815</v>
      </c>
      <c r="H269" s="11" t="s">
        <v>255</v>
      </c>
      <c r="I269" s="11" t="s">
        <v>1816</v>
      </c>
      <c r="J269" s="11" t="s">
        <v>123</v>
      </c>
      <c r="K269" s="11" t="s">
        <v>456</v>
      </c>
      <c r="L269" s="17" t="s">
        <v>544</v>
      </c>
      <c r="M269" s="18" t="s">
        <v>1687</v>
      </c>
      <c r="N269" s="17" t="s">
        <v>837</v>
      </c>
    </row>
    <row r="270" spans="1:14">
      <c r="A270" s="11" t="s">
        <v>104</v>
      </c>
      <c r="B270" s="11" t="s">
        <v>1602</v>
      </c>
      <c r="C270" s="11" t="s">
        <v>281</v>
      </c>
      <c r="D270" s="11" t="s">
        <v>62</v>
      </c>
      <c r="E270" s="11" t="s">
        <v>49</v>
      </c>
      <c r="F270" s="11" t="s">
        <v>1599</v>
      </c>
      <c r="G270" s="11" t="s">
        <v>5750</v>
      </c>
      <c r="H270" s="11" t="s">
        <v>255</v>
      </c>
      <c r="I270" s="11" t="s">
        <v>5751</v>
      </c>
      <c r="J270" s="11" t="s">
        <v>488</v>
      </c>
      <c r="K270" s="11" t="s">
        <v>456</v>
      </c>
      <c r="L270" s="17" t="s">
        <v>544</v>
      </c>
      <c r="M270" s="18" t="s">
        <v>422</v>
      </c>
      <c r="N270" s="17" t="s">
        <v>837</v>
      </c>
    </row>
    <row r="271" spans="1:14" ht="25.5">
      <c r="A271" s="11" t="s">
        <v>104</v>
      </c>
      <c r="B271" s="11" t="s">
        <v>1817</v>
      </c>
      <c r="C271" s="11" t="s">
        <v>280</v>
      </c>
      <c r="D271" s="11" t="s">
        <v>52</v>
      </c>
      <c r="E271" s="11" t="s">
        <v>38</v>
      </c>
      <c r="F271" s="11" t="s">
        <v>1617</v>
      </c>
      <c r="G271" s="11" t="s">
        <v>1818</v>
      </c>
      <c r="H271" s="11" t="s">
        <v>255</v>
      </c>
      <c r="I271" s="11" t="s">
        <v>1819</v>
      </c>
      <c r="J271" s="11" t="s">
        <v>566</v>
      </c>
      <c r="K271" s="11" t="s">
        <v>456</v>
      </c>
      <c r="L271" s="17" t="s">
        <v>544</v>
      </c>
      <c r="M271" s="18" t="s">
        <v>218</v>
      </c>
      <c r="N271" s="17" t="s">
        <v>837</v>
      </c>
    </row>
    <row r="272" spans="1:14" ht="25.5">
      <c r="A272" s="11" t="s">
        <v>104</v>
      </c>
      <c r="B272" s="11" t="s">
        <v>557</v>
      </c>
      <c r="C272" s="11" t="s">
        <v>59</v>
      </c>
      <c r="D272" s="11" t="s">
        <v>62</v>
      </c>
      <c r="E272" s="11" t="s">
        <v>46</v>
      </c>
      <c r="F272" s="11" t="s">
        <v>1617</v>
      </c>
      <c r="G272" s="11" t="s">
        <v>1820</v>
      </c>
      <c r="H272" s="11" t="s">
        <v>255</v>
      </c>
      <c r="I272" s="11" t="s">
        <v>1821</v>
      </c>
      <c r="J272" s="11" t="s">
        <v>488</v>
      </c>
      <c r="K272" s="11" t="s">
        <v>456</v>
      </c>
      <c r="L272" s="17" t="s">
        <v>544</v>
      </c>
      <c r="M272" s="18" t="s">
        <v>218</v>
      </c>
      <c r="N272" s="17" t="s">
        <v>837</v>
      </c>
    </row>
    <row r="273" spans="1:14">
      <c r="A273" s="11" t="s">
        <v>104</v>
      </c>
      <c r="B273" s="11" t="s">
        <v>558</v>
      </c>
      <c r="C273" s="11" t="s">
        <v>59</v>
      </c>
      <c r="D273" s="11" t="s">
        <v>51</v>
      </c>
      <c r="E273" s="11" t="s">
        <v>38</v>
      </c>
      <c r="F273" s="11" t="s">
        <v>1626</v>
      </c>
      <c r="G273" s="11" t="s">
        <v>1822</v>
      </c>
      <c r="H273" s="11" t="s">
        <v>255</v>
      </c>
      <c r="I273" s="11" t="s">
        <v>1823</v>
      </c>
      <c r="J273" s="11" t="s">
        <v>485</v>
      </c>
      <c r="K273" s="11" t="s">
        <v>456</v>
      </c>
      <c r="L273" s="17" t="s">
        <v>544</v>
      </c>
      <c r="M273" s="18" t="s">
        <v>1824</v>
      </c>
      <c r="N273" s="17" t="s">
        <v>837</v>
      </c>
    </row>
    <row r="274" spans="1:14">
      <c r="A274" s="11" t="s">
        <v>104</v>
      </c>
      <c r="B274" s="11" t="s">
        <v>559</v>
      </c>
      <c r="C274" s="11" t="s">
        <v>59</v>
      </c>
      <c r="D274" s="11" t="s">
        <v>52</v>
      </c>
      <c r="E274" s="11" t="s">
        <v>46</v>
      </c>
      <c r="F274" s="11" t="s">
        <v>1626</v>
      </c>
      <c r="G274" s="11" t="s">
        <v>1825</v>
      </c>
      <c r="H274" s="11" t="s">
        <v>255</v>
      </c>
      <c r="I274" s="11" t="s">
        <v>1823</v>
      </c>
      <c r="J274" s="11" t="s">
        <v>566</v>
      </c>
      <c r="K274" s="11" t="s">
        <v>456</v>
      </c>
      <c r="L274" s="17" t="s">
        <v>544</v>
      </c>
      <c r="M274" s="18" t="s">
        <v>1824</v>
      </c>
      <c r="N274" s="17" t="s">
        <v>837</v>
      </c>
    </row>
    <row r="275" spans="1:14">
      <c r="A275" s="11" t="s">
        <v>104</v>
      </c>
      <c r="B275" s="11" t="s">
        <v>560</v>
      </c>
      <c r="C275" s="11" t="s">
        <v>59</v>
      </c>
      <c r="D275" s="11" t="s">
        <v>62</v>
      </c>
      <c r="E275" s="11" t="s">
        <v>46</v>
      </c>
      <c r="F275" s="11" t="s">
        <v>1626</v>
      </c>
      <c r="G275" s="11" t="s">
        <v>1826</v>
      </c>
      <c r="H275" s="11" t="s">
        <v>255</v>
      </c>
      <c r="I275" s="11" t="s">
        <v>1823</v>
      </c>
      <c r="J275" s="11" t="s">
        <v>488</v>
      </c>
      <c r="K275" s="11" t="s">
        <v>456</v>
      </c>
      <c r="L275" s="17" t="s">
        <v>544</v>
      </c>
      <c r="M275" s="18" t="s">
        <v>1824</v>
      </c>
      <c r="N275" s="17" t="s">
        <v>837</v>
      </c>
    </row>
    <row r="276" spans="1:14">
      <c r="A276" s="11" t="s">
        <v>104</v>
      </c>
      <c r="B276" s="11" t="s">
        <v>561</v>
      </c>
      <c r="C276" s="11" t="s">
        <v>59</v>
      </c>
      <c r="D276" s="11" t="s">
        <v>62</v>
      </c>
      <c r="E276" s="11" t="s">
        <v>38</v>
      </c>
      <c r="F276" s="11" t="s">
        <v>1603</v>
      </c>
      <c r="G276" s="11" t="s">
        <v>1827</v>
      </c>
      <c r="H276" s="11" t="s">
        <v>255</v>
      </c>
      <c r="I276" s="11" t="s">
        <v>1828</v>
      </c>
      <c r="J276" s="11" t="s">
        <v>488</v>
      </c>
      <c r="K276" s="11" t="s">
        <v>456</v>
      </c>
      <c r="L276" s="17" t="s">
        <v>544</v>
      </c>
      <c r="M276" s="18" t="s">
        <v>412</v>
      </c>
      <c r="N276" s="17" t="s">
        <v>837</v>
      </c>
    </row>
    <row r="277" spans="1:14" ht="25.5">
      <c r="A277" s="11" t="s">
        <v>104</v>
      </c>
      <c r="B277" s="11" t="s">
        <v>720</v>
      </c>
      <c r="C277" s="11" t="s">
        <v>59</v>
      </c>
      <c r="D277" s="11" t="s">
        <v>62</v>
      </c>
      <c r="E277" s="11" t="s">
        <v>49</v>
      </c>
      <c r="F277" s="11" t="s">
        <v>1710</v>
      </c>
      <c r="G277" s="11" t="s">
        <v>1829</v>
      </c>
      <c r="H277" s="11" t="s">
        <v>255</v>
      </c>
      <c r="I277" s="11" t="s">
        <v>1830</v>
      </c>
      <c r="J277" s="11" t="s">
        <v>488</v>
      </c>
      <c r="K277" s="11" t="s">
        <v>456</v>
      </c>
      <c r="L277" s="17" t="s">
        <v>544</v>
      </c>
      <c r="M277" s="18" t="s">
        <v>425</v>
      </c>
      <c r="N277" s="17" t="s">
        <v>837</v>
      </c>
    </row>
    <row r="278" spans="1:14" ht="38.25">
      <c r="A278" s="11" t="s">
        <v>104</v>
      </c>
      <c r="B278" s="11" t="s">
        <v>749</v>
      </c>
      <c r="C278" s="11" t="s">
        <v>59</v>
      </c>
      <c r="D278" s="11" t="s">
        <v>62</v>
      </c>
      <c r="E278" s="11" t="s">
        <v>49</v>
      </c>
      <c r="F278" s="11" t="s">
        <v>1728</v>
      </c>
      <c r="G278" s="11" t="s">
        <v>1831</v>
      </c>
      <c r="H278" s="11" t="s">
        <v>255</v>
      </c>
      <c r="I278" s="11" t="s">
        <v>632</v>
      </c>
      <c r="J278" s="11" t="s">
        <v>488</v>
      </c>
      <c r="K278" s="11" t="s">
        <v>456</v>
      </c>
      <c r="L278" s="17" t="s">
        <v>544</v>
      </c>
      <c r="M278" s="18" t="s">
        <v>5752</v>
      </c>
      <c r="N278" s="17" t="s">
        <v>837</v>
      </c>
    </row>
    <row r="279" spans="1:14" ht="51">
      <c r="A279" s="11" t="s">
        <v>104</v>
      </c>
      <c r="B279" s="11" t="s">
        <v>721</v>
      </c>
      <c r="C279" s="11" t="s">
        <v>59</v>
      </c>
      <c r="D279" s="11" t="s">
        <v>62</v>
      </c>
      <c r="E279" s="11" t="s">
        <v>49</v>
      </c>
      <c r="F279" s="11" t="s">
        <v>1660</v>
      </c>
      <c r="G279" s="11" t="s">
        <v>1832</v>
      </c>
      <c r="H279" s="11" t="s">
        <v>255</v>
      </c>
      <c r="I279" s="11" t="s">
        <v>633</v>
      </c>
      <c r="J279" s="11" t="s">
        <v>488</v>
      </c>
      <c r="K279" s="11" t="s">
        <v>456</v>
      </c>
      <c r="L279" s="17" t="s">
        <v>544</v>
      </c>
      <c r="M279" s="18" t="s">
        <v>5724</v>
      </c>
      <c r="N279" s="17" t="s">
        <v>837</v>
      </c>
    </row>
    <row r="280" spans="1:14">
      <c r="A280" s="11" t="s">
        <v>634</v>
      </c>
      <c r="B280" s="11" t="s">
        <v>1833</v>
      </c>
      <c r="C280" s="11" t="s">
        <v>59</v>
      </c>
      <c r="D280" s="11" t="s">
        <v>62</v>
      </c>
      <c r="E280" s="11" t="s">
        <v>49</v>
      </c>
      <c r="F280" s="11" t="s">
        <v>1599</v>
      </c>
      <c r="G280" s="11" t="s">
        <v>1834</v>
      </c>
      <c r="H280" s="11" t="s">
        <v>255</v>
      </c>
      <c r="I280" s="11" t="s">
        <v>1835</v>
      </c>
      <c r="J280" s="11" t="s">
        <v>101</v>
      </c>
      <c r="K280" s="11" t="s">
        <v>456</v>
      </c>
      <c r="L280" s="17" t="s">
        <v>544</v>
      </c>
      <c r="M280" s="18" t="s">
        <v>422</v>
      </c>
      <c r="N280" s="17" t="s">
        <v>837</v>
      </c>
    </row>
    <row r="281" spans="1:14">
      <c r="A281" s="11" t="s">
        <v>634</v>
      </c>
      <c r="B281" s="11" t="s">
        <v>533</v>
      </c>
      <c r="C281" s="11" t="s">
        <v>59</v>
      </c>
      <c r="D281" s="11" t="s">
        <v>62</v>
      </c>
      <c r="E281" s="11" t="s">
        <v>38</v>
      </c>
      <c r="F281" s="11" t="s">
        <v>1603</v>
      </c>
      <c r="G281" s="11" t="s">
        <v>1836</v>
      </c>
      <c r="H281" s="11" t="s">
        <v>255</v>
      </c>
      <c r="I281" s="11" t="s">
        <v>1837</v>
      </c>
      <c r="J281" s="11" t="s">
        <v>101</v>
      </c>
      <c r="K281" s="11" t="s">
        <v>456</v>
      </c>
      <c r="L281" s="17" t="s">
        <v>544</v>
      </c>
      <c r="M281" s="18" t="s">
        <v>412</v>
      </c>
      <c r="N281" s="17" t="s">
        <v>837</v>
      </c>
    </row>
    <row r="282" spans="1:14">
      <c r="A282" s="11" t="s">
        <v>636</v>
      </c>
      <c r="B282" s="11" t="s">
        <v>439</v>
      </c>
      <c r="C282" s="11" t="s">
        <v>59</v>
      </c>
      <c r="D282" s="11" t="s">
        <v>62</v>
      </c>
      <c r="E282" s="11" t="s">
        <v>49</v>
      </c>
      <c r="F282" s="11" t="s">
        <v>1599</v>
      </c>
      <c r="G282" s="11" t="s">
        <v>1838</v>
      </c>
      <c r="H282" s="11" t="s">
        <v>255</v>
      </c>
      <c r="I282" s="11" t="s">
        <v>1839</v>
      </c>
      <c r="J282" s="11" t="s">
        <v>101</v>
      </c>
      <c r="K282" s="11" t="s">
        <v>456</v>
      </c>
      <c r="L282" s="17" t="s">
        <v>544</v>
      </c>
      <c r="M282" s="18" t="s">
        <v>422</v>
      </c>
      <c r="N282" s="17" t="s">
        <v>837</v>
      </c>
    </row>
    <row r="283" spans="1:14">
      <c r="A283" s="11" t="s">
        <v>636</v>
      </c>
      <c r="B283" s="11" t="s">
        <v>476</v>
      </c>
      <c r="C283" s="11" t="s">
        <v>59</v>
      </c>
      <c r="D283" s="11" t="s">
        <v>62</v>
      </c>
      <c r="E283" s="11" t="s">
        <v>38</v>
      </c>
      <c r="F283" s="11" t="s">
        <v>1603</v>
      </c>
      <c r="G283" s="11" t="s">
        <v>1840</v>
      </c>
      <c r="H283" s="11" t="s">
        <v>255</v>
      </c>
      <c r="I283" s="11" t="s">
        <v>1841</v>
      </c>
      <c r="J283" s="11" t="s">
        <v>101</v>
      </c>
      <c r="K283" s="11" t="s">
        <v>456</v>
      </c>
      <c r="L283" s="17" t="s">
        <v>544</v>
      </c>
      <c r="M283" s="18" t="s">
        <v>412</v>
      </c>
      <c r="N283" s="17" t="s">
        <v>837</v>
      </c>
    </row>
    <row r="284" spans="1:14" ht="25.5">
      <c r="A284" s="11" t="s">
        <v>247</v>
      </c>
      <c r="B284" s="11" t="s">
        <v>580</v>
      </c>
      <c r="C284" s="11" t="s">
        <v>59</v>
      </c>
      <c r="D284" s="11" t="s">
        <v>52</v>
      </c>
      <c r="E284" s="11" t="s">
        <v>38</v>
      </c>
      <c r="F284" s="11" t="s">
        <v>1617</v>
      </c>
      <c r="G284" s="11" t="s">
        <v>1842</v>
      </c>
      <c r="H284" s="11" t="s">
        <v>255</v>
      </c>
      <c r="I284" s="11" t="s">
        <v>1645</v>
      </c>
      <c r="J284" s="11" t="s">
        <v>566</v>
      </c>
      <c r="K284" s="11" t="s">
        <v>456</v>
      </c>
      <c r="L284" s="17" t="s">
        <v>544</v>
      </c>
      <c r="M284" s="18" t="s">
        <v>242</v>
      </c>
      <c r="N284" s="17" t="s">
        <v>837</v>
      </c>
    </row>
    <row r="285" spans="1:14" ht="25.5">
      <c r="A285" s="11" t="s">
        <v>247</v>
      </c>
      <c r="B285" s="11" t="s">
        <v>581</v>
      </c>
      <c r="C285" s="11" t="s">
        <v>59</v>
      </c>
      <c r="D285" s="11" t="s">
        <v>62</v>
      </c>
      <c r="E285" s="11" t="s">
        <v>46</v>
      </c>
      <c r="F285" s="11" t="s">
        <v>1617</v>
      </c>
      <c r="G285" s="11" t="s">
        <v>1843</v>
      </c>
      <c r="H285" s="11" t="s">
        <v>255</v>
      </c>
      <c r="I285" s="11" t="s">
        <v>1645</v>
      </c>
      <c r="J285" s="11" t="s">
        <v>488</v>
      </c>
      <c r="K285" s="11" t="s">
        <v>456</v>
      </c>
      <c r="L285" s="17" t="s">
        <v>544</v>
      </c>
      <c r="M285" s="18" t="s">
        <v>242</v>
      </c>
      <c r="N285" s="17" t="s">
        <v>837</v>
      </c>
    </row>
    <row r="286" spans="1:14">
      <c r="A286" s="11" t="s">
        <v>247</v>
      </c>
      <c r="B286" s="11" t="s">
        <v>582</v>
      </c>
      <c r="C286" s="11" t="s">
        <v>280</v>
      </c>
      <c r="D286" s="11" t="s">
        <v>62</v>
      </c>
      <c r="E286" s="11" t="s">
        <v>49</v>
      </c>
      <c r="F286" s="11" t="s">
        <v>1844</v>
      </c>
      <c r="G286" s="11" t="s">
        <v>1845</v>
      </c>
      <c r="H286" s="11" t="s">
        <v>255</v>
      </c>
      <c r="I286" s="11" t="s">
        <v>1846</v>
      </c>
      <c r="J286" s="11" t="s">
        <v>488</v>
      </c>
      <c r="K286" s="11" t="s">
        <v>456</v>
      </c>
      <c r="L286" s="17" t="s">
        <v>544</v>
      </c>
      <c r="M286" s="18" t="s">
        <v>390</v>
      </c>
      <c r="N286" s="17" t="s">
        <v>837</v>
      </c>
    </row>
    <row r="287" spans="1:14" ht="25.5">
      <c r="A287" s="11" t="s">
        <v>247</v>
      </c>
      <c r="B287" s="11" t="s">
        <v>583</v>
      </c>
      <c r="C287" s="11" t="s">
        <v>280</v>
      </c>
      <c r="D287" s="11" t="s">
        <v>62</v>
      </c>
      <c r="E287" s="11" t="s">
        <v>49</v>
      </c>
      <c r="F287" s="11" t="s">
        <v>1844</v>
      </c>
      <c r="G287" s="11" t="s">
        <v>1847</v>
      </c>
      <c r="H287" s="11" t="s">
        <v>255</v>
      </c>
      <c r="I287" s="11" t="s">
        <v>1848</v>
      </c>
      <c r="J287" s="11" t="s">
        <v>488</v>
      </c>
      <c r="K287" s="11" t="s">
        <v>456</v>
      </c>
      <c r="L287" s="17" t="s">
        <v>544</v>
      </c>
      <c r="M287" s="18" t="s">
        <v>390</v>
      </c>
      <c r="N287" s="17" t="s">
        <v>837</v>
      </c>
    </row>
    <row r="288" spans="1:14">
      <c r="A288" s="11" t="s">
        <v>247</v>
      </c>
      <c r="B288" s="11" t="s">
        <v>584</v>
      </c>
      <c r="C288" s="11" t="s">
        <v>280</v>
      </c>
      <c r="D288" s="11" t="s">
        <v>62</v>
      </c>
      <c r="E288" s="11" t="s">
        <v>49</v>
      </c>
      <c r="F288" s="11" t="s">
        <v>1844</v>
      </c>
      <c r="G288" s="11" t="s">
        <v>1849</v>
      </c>
      <c r="H288" s="11" t="s">
        <v>255</v>
      </c>
      <c r="I288" s="11" t="s">
        <v>1850</v>
      </c>
      <c r="J288" s="11" t="s">
        <v>488</v>
      </c>
      <c r="K288" s="11" t="s">
        <v>456</v>
      </c>
      <c r="L288" s="17" t="s">
        <v>544</v>
      </c>
      <c r="M288" s="18" t="s">
        <v>390</v>
      </c>
      <c r="N288" s="17" t="s">
        <v>837</v>
      </c>
    </row>
    <row r="289" spans="1:14" ht="38.25">
      <c r="A289" s="11" t="s">
        <v>247</v>
      </c>
      <c r="B289" s="11" t="s">
        <v>585</v>
      </c>
      <c r="C289" s="11" t="s">
        <v>59</v>
      </c>
      <c r="D289" s="11" t="s">
        <v>52</v>
      </c>
      <c r="E289" s="11" t="s">
        <v>38</v>
      </c>
      <c r="F289" s="11" t="s">
        <v>1617</v>
      </c>
      <c r="G289" s="11" t="s">
        <v>1851</v>
      </c>
      <c r="H289" s="11" t="s">
        <v>255</v>
      </c>
      <c r="I289" s="11" t="s">
        <v>1852</v>
      </c>
      <c r="J289" s="11" t="s">
        <v>566</v>
      </c>
      <c r="K289" s="11" t="s">
        <v>456</v>
      </c>
      <c r="L289" s="17" t="s">
        <v>544</v>
      </c>
      <c r="M289" s="18" t="s">
        <v>661</v>
      </c>
      <c r="N289" s="17" t="s">
        <v>837</v>
      </c>
    </row>
    <row r="290" spans="1:14" ht="38.25">
      <c r="A290" s="11" t="s">
        <v>247</v>
      </c>
      <c r="B290" s="11" t="s">
        <v>586</v>
      </c>
      <c r="C290" s="11" t="s">
        <v>59</v>
      </c>
      <c r="D290" s="11" t="s">
        <v>62</v>
      </c>
      <c r="E290" s="11" t="s">
        <v>46</v>
      </c>
      <c r="F290" s="11" t="s">
        <v>1617</v>
      </c>
      <c r="G290" s="11" t="s">
        <v>1853</v>
      </c>
      <c r="H290" s="11" t="s">
        <v>255</v>
      </c>
      <c r="I290" s="11" t="s">
        <v>1852</v>
      </c>
      <c r="J290" s="11" t="s">
        <v>488</v>
      </c>
      <c r="K290" s="11" t="s">
        <v>456</v>
      </c>
      <c r="L290" s="17" t="s">
        <v>544</v>
      </c>
      <c r="M290" s="18" t="s">
        <v>661</v>
      </c>
      <c r="N290" s="17" t="s">
        <v>837</v>
      </c>
    </row>
    <row r="291" spans="1:14" ht="25.5">
      <c r="A291" s="11" t="s">
        <v>247</v>
      </c>
      <c r="B291" s="11" t="s">
        <v>1854</v>
      </c>
      <c r="C291" s="11" t="s">
        <v>59</v>
      </c>
      <c r="D291" s="11" t="s">
        <v>62</v>
      </c>
      <c r="E291" s="11" t="s">
        <v>38</v>
      </c>
      <c r="F291" s="11" t="s">
        <v>1603</v>
      </c>
      <c r="G291" s="11" t="s">
        <v>1855</v>
      </c>
      <c r="H291" s="11" t="s">
        <v>255</v>
      </c>
      <c r="I291" s="11" t="s">
        <v>1856</v>
      </c>
      <c r="J291" s="11" t="s">
        <v>488</v>
      </c>
      <c r="K291" s="11" t="s">
        <v>456</v>
      </c>
      <c r="L291" s="17" t="s">
        <v>544</v>
      </c>
      <c r="M291" s="18" t="s">
        <v>5753</v>
      </c>
      <c r="N291" s="17" t="s">
        <v>837</v>
      </c>
    </row>
    <row r="292" spans="1:14" ht="25.5">
      <c r="A292" s="11" t="s">
        <v>247</v>
      </c>
      <c r="B292" s="11" t="s">
        <v>588</v>
      </c>
      <c r="C292" s="11" t="s">
        <v>59</v>
      </c>
      <c r="D292" s="11" t="s">
        <v>52</v>
      </c>
      <c r="E292" s="11" t="s">
        <v>38</v>
      </c>
      <c r="F292" s="11" t="s">
        <v>1617</v>
      </c>
      <c r="G292" s="11" t="s">
        <v>1857</v>
      </c>
      <c r="H292" s="11" t="s">
        <v>255</v>
      </c>
      <c r="I292" s="11" t="s">
        <v>1858</v>
      </c>
      <c r="J292" s="11" t="s">
        <v>566</v>
      </c>
      <c r="K292" s="11" t="s">
        <v>456</v>
      </c>
      <c r="L292" s="17" t="s">
        <v>544</v>
      </c>
      <c r="M292" s="18" t="s">
        <v>661</v>
      </c>
      <c r="N292" s="17" t="s">
        <v>837</v>
      </c>
    </row>
    <row r="293" spans="1:14" ht="25.5">
      <c r="A293" s="11" t="s">
        <v>247</v>
      </c>
      <c r="B293" s="11" t="s">
        <v>589</v>
      </c>
      <c r="C293" s="11" t="s">
        <v>59</v>
      </c>
      <c r="D293" s="11" t="s">
        <v>62</v>
      </c>
      <c r="E293" s="11" t="s">
        <v>38</v>
      </c>
      <c r="F293" s="11" t="s">
        <v>1617</v>
      </c>
      <c r="G293" s="11" t="s">
        <v>1859</v>
      </c>
      <c r="H293" s="11" t="s">
        <v>255</v>
      </c>
      <c r="I293" s="11" t="s">
        <v>1858</v>
      </c>
      <c r="J293" s="11" t="s">
        <v>488</v>
      </c>
      <c r="K293" s="11" t="s">
        <v>456</v>
      </c>
      <c r="L293" s="17" t="s">
        <v>544</v>
      </c>
      <c r="M293" s="18" t="s">
        <v>661</v>
      </c>
      <c r="N293" s="17" t="s">
        <v>837</v>
      </c>
    </row>
    <row r="294" spans="1:14">
      <c r="A294" s="11" t="s">
        <v>247</v>
      </c>
      <c r="B294" s="11" t="s">
        <v>591</v>
      </c>
      <c r="C294" s="11" t="s">
        <v>280</v>
      </c>
      <c r="D294" s="11" t="s">
        <v>52</v>
      </c>
      <c r="E294" s="11" t="s">
        <v>38</v>
      </c>
      <c r="F294" s="11" t="s">
        <v>1617</v>
      </c>
      <c r="G294" s="11" t="s">
        <v>1860</v>
      </c>
      <c r="H294" s="11" t="s">
        <v>255</v>
      </c>
      <c r="I294" s="11" t="s">
        <v>1861</v>
      </c>
      <c r="J294" s="11" t="s">
        <v>566</v>
      </c>
      <c r="K294" s="11" t="s">
        <v>456</v>
      </c>
      <c r="L294" s="17" t="s">
        <v>544</v>
      </c>
      <c r="M294" s="18" t="s">
        <v>1862</v>
      </c>
      <c r="N294" s="17" t="s">
        <v>837</v>
      </c>
    </row>
    <row r="295" spans="1:14">
      <c r="A295" s="11" t="s">
        <v>247</v>
      </c>
      <c r="B295" s="11" t="s">
        <v>592</v>
      </c>
      <c r="C295" s="11" t="s">
        <v>280</v>
      </c>
      <c r="D295" s="11" t="s">
        <v>62</v>
      </c>
      <c r="E295" s="11" t="s">
        <v>38</v>
      </c>
      <c r="F295" s="11" t="s">
        <v>1617</v>
      </c>
      <c r="G295" s="11" t="s">
        <v>5754</v>
      </c>
      <c r="H295" s="11" t="s">
        <v>255</v>
      </c>
      <c r="I295" s="11" t="s">
        <v>5755</v>
      </c>
      <c r="J295" s="11" t="s">
        <v>488</v>
      </c>
      <c r="K295" s="11" t="s">
        <v>456</v>
      </c>
      <c r="L295" s="17" t="s">
        <v>544</v>
      </c>
      <c r="M295" s="18" t="s">
        <v>1862</v>
      </c>
      <c r="N295" s="17" t="s">
        <v>837</v>
      </c>
    </row>
    <row r="296" spans="1:14">
      <c r="A296" s="11" t="s">
        <v>247</v>
      </c>
      <c r="B296" s="11" t="s">
        <v>1863</v>
      </c>
      <c r="C296" s="11" t="s">
        <v>59</v>
      </c>
      <c r="D296" s="11" t="s">
        <v>62</v>
      </c>
      <c r="E296" s="11" t="s">
        <v>38</v>
      </c>
      <c r="F296" s="11" t="s">
        <v>1603</v>
      </c>
      <c r="G296" s="11" t="s">
        <v>1864</v>
      </c>
      <c r="H296" s="11" t="s">
        <v>255</v>
      </c>
      <c r="I296" s="11" t="s">
        <v>1865</v>
      </c>
      <c r="J296" s="11" t="s">
        <v>488</v>
      </c>
      <c r="K296" s="11" t="s">
        <v>456</v>
      </c>
      <c r="L296" s="17" t="s">
        <v>544</v>
      </c>
      <c r="M296" s="18" t="s">
        <v>226</v>
      </c>
      <c r="N296" s="17" t="s">
        <v>837</v>
      </c>
    </row>
    <row r="297" spans="1:14">
      <c r="A297" s="11" t="s">
        <v>247</v>
      </c>
      <c r="B297" s="11" t="s">
        <v>1866</v>
      </c>
      <c r="C297" s="11" t="s">
        <v>280</v>
      </c>
      <c r="D297" s="11" t="s">
        <v>62</v>
      </c>
      <c r="E297" s="11" t="s">
        <v>38</v>
      </c>
      <c r="F297" s="11" t="s">
        <v>1603</v>
      </c>
      <c r="G297" s="11" t="s">
        <v>1867</v>
      </c>
      <c r="H297" s="11" t="s">
        <v>255</v>
      </c>
      <c r="I297" s="11" t="s">
        <v>1868</v>
      </c>
      <c r="J297" s="11" t="s">
        <v>488</v>
      </c>
      <c r="K297" s="11" t="s">
        <v>456</v>
      </c>
      <c r="L297" s="17" t="s">
        <v>544</v>
      </c>
      <c r="M297" s="18" t="s">
        <v>254</v>
      </c>
      <c r="N297" s="17" t="s">
        <v>837</v>
      </c>
    </row>
    <row r="298" spans="1:14" ht="25.5">
      <c r="A298" s="11" t="s">
        <v>247</v>
      </c>
      <c r="B298" s="11" t="s">
        <v>1869</v>
      </c>
      <c r="C298" s="11" t="s">
        <v>59</v>
      </c>
      <c r="D298" s="11" t="s">
        <v>62</v>
      </c>
      <c r="E298" s="11" t="s">
        <v>38</v>
      </c>
      <c r="F298" s="11" t="s">
        <v>1603</v>
      </c>
      <c r="G298" s="11" t="s">
        <v>1870</v>
      </c>
      <c r="H298" s="11" t="s">
        <v>255</v>
      </c>
      <c r="I298" s="11" t="s">
        <v>1871</v>
      </c>
      <c r="J298" s="11" t="s">
        <v>488</v>
      </c>
      <c r="K298" s="11" t="s">
        <v>456</v>
      </c>
      <c r="L298" s="17" t="s">
        <v>544</v>
      </c>
      <c r="M298" s="18" t="s">
        <v>169</v>
      </c>
      <c r="N298" s="17" t="s">
        <v>837</v>
      </c>
    </row>
    <row r="299" spans="1:14" ht="25.5">
      <c r="A299" s="11" t="s">
        <v>247</v>
      </c>
      <c r="B299" s="11" t="s">
        <v>1872</v>
      </c>
      <c r="C299" s="11" t="s">
        <v>280</v>
      </c>
      <c r="D299" s="11" t="s">
        <v>52</v>
      </c>
      <c r="E299" s="11" t="s">
        <v>38</v>
      </c>
      <c r="F299" s="11" t="s">
        <v>1617</v>
      </c>
      <c r="G299" s="11" t="s">
        <v>1873</v>
      </c>
      <c r="H299" s="11" t="s">
        <v>255</v>
      </c>
      <c r="I299" s="11" t="s">
        <v>1874</v>
      </c>
      <c r="J299" s="11" t="s">
        <v>566</v>
      </c>
      <c r="K299" s="11" t="s">
        <v>456</v>
      </c>
      <c r="L299" s="17" t="s">
        <v>544</v>
      </c>
      <c r="M299" s="18" t="s">
        <v>5756</v>
      </c>
      <c r="N299" s="17" t="s">
        <v>837</v>
      </c>
    </row>
    <row r="300" spans="1:14">
      <c r="A300" s="11" t="s">
        <v>247</v>
      </c>
      <c r="B300" s="11" t="s">
        <v>594</v>
      </c>
      <c r="C300" s="11" t="s">
        <v>281</v>
      </c>
      <c r="D300" s="11" t="s">
        <v>62</v>
      </c>
      <c r="E300" s="11" t="s">
        <v>38</v>
      </c>
      <c r="F300" s="11" t="s">
        <v>1844</v>
      </c>
      <c r="G300" s="11" t="s">
        <v>5757</v>
      </c>
      <c r="H300" s="11" t="s">
        <v>255</v>
      </c>
      <c r="I300" s="11" t="s">
        <v>5758</v>
      </c>
      <c r="J300" s="11" t="s">
        <v>488</v>
      </c>
      <c r="K300" s="11" t="s">
        <v>456</v>
      </c>
      <c r="L300" s="17" t="s">
        <v>544</v>
      </c>
      <c r="M300" s="18" t="s">
        <v>5759</v>
      </c>
      <c r="N300" s="17" t="s">
        <v>837</v>
      </c>
    </row>
    <row r="301" spans="1:14" ht="25.5">
      <c r="A301" s="11" t="s">
        <v>247</v>
      </c>
      <c r="B301" s="11" t="s">
        <v>596</v>
      </c>
      <c r="C301" s="11" t="s">
        <v>280</v>
      </c>
      <c r="D301" s="11" t="s">
        <v>62</v>
      </c>
      <c r="E301" s="11" t="s">
        <v>38</v>
      </c>
      <c r="F301" s="11" t="s">
        <v>1603</v>
      </c>
      <c r="G301" s="11" t="s">
        <v>1875</v>
      </c>
      <c r="H301" s="11" t="s">
        <v>255</v>
      </c>
      <c r="I301" s="11" t="s">
        <v>1876</v>
      </c>
      <c r="J301" s="11" t="s">
        <v>488</v>
      </c>
      <c r="K301" s="11" t="s">
        <v>456</v>
      </c>
      <c r="L301" s="17" t="s">
        <v>544</v>
      </c>
      <c r="M301" s="18" t="s">
        <v>412</v>
      </c>
      <c r="N301" s="17" t="s">
        <v>837</v>
      </c>
    </row>
    <row r="302" spans="1:14" ht="25.5">
      <c r="A302" s="11" t="s">
        <v>247</v>
      </c>
      <c r="B302" s="11" t="s">
        <v>1877</v>
      </c>
      <c r="C302" s="11" t="s">
        <v>59</v>
      </c>
      <c r="D302" s="11" t="s">
        <v>62</v>
      </c>
      <c r="E302" s="11" t="s">
        <v>38</v>
      </c>
      <c r="F302" s="11" t="s">
        <v>1603</v>
      </c>
      <c r="G302" s="11" t="s">
        <v>1878</v>
      </c>
      <c r="H302" s="11" t="s">
        <v>255</v>
      </c>
      <c r="I302" s="11" t="s">
        <v>1879</v>
      </c>
      <c r="J302" s="11" t="s">
        <v>488</v>
      </c>
      <c r="K302" s="11" t="s">
        <v>456</v>
      </c>
      <c r="L302" s="17" t="s">
        <v>544</v>
      </c>
      <c r="M302" s="18" t="s">
        <v>169</v>
      </c>
      <c r="N302" s="17" t="s">
        <v>837</v>
      </c>
    </row>
    <row r="303" spans="1:14" ht="25.5">
      <c r="A303" s="11" t="s">
        <v>247</v>
      </c>
      <c r="B303" s="11" t="s">
        <v>1880</v>
      </c>
      <c r="C303" s="11" t="s">
        <v>59</v>
      </c>
      <c r="D303" s="11" t="s">
        <v>62</v>
      </c>
      <c r="E303" s="11" t="s">
        <v>49</v>
      </c>
      <c r="F303" s="11" t="s">
        <v>1784</v>
      </c>
      <c r="G303" s="11" t="s">
        <v>1881</v>
      </c>
      <c r="H303" s="11" t="s">
        <v>255</v>
      </c>
      <c r="I303" s="11" t="s">
        <v>1882</v>
      </c>
      <c r="J303" s="11" t="s">
        <v>488</v>
      </c>
      <c r="K303" s="11" t="s">
        <v>456</v>
      </c>
      <c r="L303" s="17" t="s">
        <v>544</v>
      </c>
      <c r="M303" s="18" t="s">
        <v>411</v>
      </c>
      <c r="N303" s="17" t="s">
        <v>837</v>
      </c>
    </row>
    <row r="304" spans="1:14" ht="25.5">
      <c r="A304" s="11" t="s">
        <v>247</v>
      </c>
      <c r="B304" s="11" t="s">
        <v>600</v>
      </c>
      <c r="C304" s="11" t="s">
        <v>59</v>
      </c>
      <c r="D304" s="11" t="s">
        <v>51</v>
      </c>
      <c r="E304" s="11" t="s">
        <v>38</v>
      </c>
      <c r="F304" s="11" t="s">
        <v>1626</v>
      </c>
      <c r="G304" s="11" t="s">
        <v>1883</v>
      </c>
      <c r="H304" s="11" t="s">
        <v>255</v>
      </c>
      <c r="I304" s="11" t="s">
        <v>1884</v>
      </c>
      <c r="J304" s="11" t="s">
        <v>486</v>
      </c>
      <c r="K304" s="11" t="s">
        <v>456</v>
      </c>
      <c r="L304" s="17" t="s">
        <v>544</v>
      </c>
      <c r="M304" s="18" t="s">
        <v>1752</v>
      </c>
      <c r="N304" s="17" t="s">
        <v>837</v>
      </c>
    </row>
    <row r="305" spans="1:14" ht="25.5">
      <c r="A305" s="11" t="s">
        <v>247</v>
      </c>
      <c r="B305" s="11" t="s">
        <v>601</v>
      </c>
      <c r="C305" s="11" t="s">
        <v>59</v>
      </c>
      <c r="D305" s="11" t="s">
        <v>52</v>
      </c>
      <c r="E305" s="11" t="s">
        <v>46</v>
      </c>
      <c r="F305" s="11" t="s">
        <v>1626</v>
      </c>
      <c r="G305" s="11" t="s">
        <v>1885</v>
      </c>
      <c r="H305" s="11" t="s">
        <v>255</v>
      </c>
      <c r="I305" s="11" t="s">
        <v>1884</v>
      </c>
      <c r="J305" s="11" t="s">
        <v>566</v>
      </c>
      <c r="K305" s="11" t="s">
        <v>456</v>
      </c>
      <c r="L305" s="17" t="s">
        <v>544</v>
      </c>
      <c r="M305" s="18" t="s">
        <v>1752</v>
      </c>
      <c r="N305" s="17" t="s">
        <v>837</v>
      </c>
    </row>
    <row r="306" spans="1:14" ht="25.5">
      <c r="A306" s="11" t="s">
        <v>247</v>
      </c>
      <c r="B306" s="11" t="s">
        <v>1886</v>
      </c>
      <c r="C306" s="11" t="s">
        <v>59</v>
      </c>
      <c r="D306" s="11" t="s">
        <v>62</v>
      </c>
      <c r="E306" s="11" t="s">
        <v>46</v>
      </c>
      <c r="F306" s="11" t="s">
        <v>1626</v>
      </c>
      <c r="G306" s="11" t="s">
        <v>1887</v>
      </c>
      <c r="H306" s="11" t="s">
        <v>255</v>
      </c>
      <c r="I306" s="11" t="s">
        <v>1884</v>
      </c>
      <c r="J306" s="11" t="s">
        <v>488</v>
      </c>
      <c r="K306" s="11" t="s">
        <v>456</v>
      </c>
      <c r="L306" s="17" t="s">
        <v>544</v>
      </c>
      <c r="M306" s="18" t="s">
        <v>1752</v>
      </c>
      <c r="N306" s="17" t="s">
        <v>837</v>
      </c>
    </row>
    <row r="307" spans="1:14" ht="38.25">
      <c r="A307" s="11" t="s">
        <v>247</v>
      </c>
      <c r="B307" s="11" t="s">
        <v>1888</v>
      </c>
      <c r="C307" s="11" t="s">
        <v>280</v>
      </c>
      <c r="D307" s="11" t="s">
        <v>52</v>
      </c>
      <c r="E307" s="11" t="s">
        <v>38</v>
      </c>
      <c r="F307" s="11" t="s">
        <v>1617</v>
      </c>
      <c r="G307" s="11" t="s">
        <v>1889</v>
      </c>
      <c r="H307" s="11" t="s">
        <v>255</v>
      </c>
      <c r="I307" s="11" t="s">
        <v>1890</v>
      </c>
      <c r="J307" s="11" t="s">
        <v>566</v>
      </c>
      <c r="K307" s="11" t="s">
        <v>456</v>
      </c>
      <c r="L307" s="17" t="s">
        <v>544</v>
      </c>
      <c r="M307" s="18" t="s">
        <v>5760</v>
      </c>
      <c r="N307" s="17" t="s">
        <v>837</v>
      </c>
    </row>
    <row r="308" spans="1:14" ht="38.25">
      <c r="A308" s="11" t="s">
        <v>247</v>
      </c>
      <c r="B308" s="11" t="s">
        <v>1891</v>
      </c>
      <c r="C308" s="11" t="s">
        <v>59</v>
      </c>
      <c r="D308" s="11" t="s">
        <v>62</v>
      </c>
      <c r="E308" s="11" t="s">
        <v>46</v>
      </c>
      <c r="F308" s="11" t="s">
        <v>1617</v>
      </c>
      <c r="G308" s="11" t="s">
        <v>1892</v>
      </c>
      <c r="H308" s="11" t="s">
        <v>255</v>
      </c>
      <c r="I308" s="11" t="s">
        <v>1893</v>
      </c>
      <c r="J308" s="11" t="s">
        <v>488</v>
      </c>
      <c r="K308" s="11" t="s">
        <v>456</v>
      </c>
      <c r="L308" s="17" t="s">
        <v>544</v>
      </c>
      <c r="M308" s="18" t="s">
        <v>5760</v>
      </c>
      <c r="N308" s="17" t="s">
        <v>837</v>
      </c>
    </row>
    <row r="309" spans="1:14" ht="38.25">
      <c r="A309" s="11" t="s">
        <v>247</v>
      </c>
      <c r="B309" s="11" t="s">
        <v>1894</v>
      </c>
      <c r="C309" s="11" t="s">
        <v>280</v>
      </c>
      <c r="D309" s="11" t="s">
        <v>52</v>
      </c>
      <c r="E309" s="11" t="s">
        <v>38</v>
      </c>
      <c r="F309" s="11" t="s">
        <v>1617</v>
      </c>
      <c r="G309" s="11" t="s">
        <v>1895</v>
      </c>
      <c r="H309" s="11" t="s">
        <v>255</v>
      </c>
      <c r="I309" s="11" t="s">
        <v>1896</v>
      </c>
      <c r="J309" s="11" t="s">
        <v>566</v>
      </c>
      <c r="K309" s="11" t="s">
        <v>456</v>
      </c>
      <c r="L309" s="17" t="s">
        <v>544</v>
      </c>
      <c r="M309" s="18" t="s">
        <v>5760</v>
      </c>
      <c r="N309" s="17" t="s">
        <v>837</v>
      </c>
    </row>
    <row r="310" spans="1:14" ht="38.25">
      <c r="A310" s="11" t="s">
        <v>247</v>
      </c>
      <c r="B310" s="11" t="s">
        <v>603</v>
      </c>
      <c r="C310" s="11" t="s">
        <v>59</v>
      </c>
      <c r="D310" s="11" t="s">
        <v>62</v>
      </c>
      <c r="E310" s="11" t="s">
        <v>46</v>
      </c>
      <c r="F310" s="11" t="s">
        <v>1617</v>
      </c>
      <c r="G310" s="11" t="s">
        <v>1897</v>
      </c>
      <c r="H310" s="11" t="s">
        <v>255</v>
      </c>
      <c r="I310" s="11" t="s">
        <v>1898</v>
      </c>
      <c r="J310" s="11" t="s">
        <v>488</v>
      </c>
      <c r="K310" s="11" t="s">
        <v>456</v>
      </c>
      <c r="L310" s="17" t="s">
        <v>544</v>
      </c>
      <c r="M310" s="18" t="s">
        <v>5760</v>
      </c>
      <c r="N310" s="17" t="s">
        <v>837</v>
      </c>
    </row>
    <row r="311" spans="1:14" ht="25.5">
      <c r="A311" s="11" t="s">
        <v>247</v>
      </c>
      <c r="B311" s="11" t="s">
        <v>604</v>
      </c>
      <c r="C311" s="11" t="s">
        <v>281</v>
      </c>
      <c r="D311" s="11" t="s">
        <v>62</v>
      </c>
      <c r="E311" s="11" t="s">
        <v>38</v>
      </c>
      <c r="F311" s="11" t="s">
        <v>1603</v>
      </c>
      <c r="G311" s="11" t="s">
        <v>5761</v>
      </c>
      <c r="H311" s="11" t="s">
        <v>255</v>
      </c>
      <c r="I311" s="11" t="s">
        <v>5762</v>
      </c>
      <c r="J311" s="11" t="s">
        <v>488</v>
      </c>
      <c r="K311" s="11" t="s">
        <v>456</v>
      </c>
      <c r="L311" s="17" t="s">
        <v>544</v>
      </c>
      <c r="M311" s="18" t="s">
        <v>412</v>
      </c>
      <c r="N311" s="17" t="s">
        <v>837</v>
      </c>
    </row>
    <row r="312" spans="1:14">
      <c r="A312" s="11" t="s">
        <v>247</v>
      </c>
      <c r="B312" s="11" t="s">
        <v>607</v>
      </c>
      <c r="C312" s="11" t="s">
        <v>281</v>
      </c>
      <c r="D312" s="11" t="s">
        <v>62</v>
      </c>
      <c r="E312" s="11" t="s">
        <v>38</v>
      </c>
      <c r="F312" s="11" t="s">
        <v>1603</v>
      </c>
      <c r="G312" s="11" t="s">
        <v>5763</v>
      </c>
      <c r="H312" s="11" t="s">
        <v>255</v>
      </c>
      <c r="I312" s="11" t="s">
        <v>5764</v>
      </c>
      <c r="J312" s="11" t="s">
        <v>488</v>
      </c>
      <c r="K312" s="11" t="s">
        <v>456</v>
      </c>
      <c r="L312" s="17" t="s">
        <v>544</v>
      </c>
      <c r="M312" s="18" t="s">
        <v>412</v>
      </c>
      <c r="N312" s="17" t="s">
        <v>837</v>
      </c>
    </row>
    <row r="313" spans="1:14">
      <c r="A313" s="11" t="s">
        <v>247</v>
      </c>
      <c r="B313" s="11" t="s">
        <v>608</v>
      </c>
      <c r="C313" s="11" t="s">
        <v>280</v>
      </c>
      <c r="D313" s="11" t="s">
        <v>62</v>
      </c>
      <c r="E313" s="11" t="s">
        <v>38</v>
      </c>
      <c r="F313" s="11" t="s">
        <v>1784</v>
      </c>
      <c r="G313" s="11" t="s">
        <v>1899</v>
      </c>
      <c r="H313" s="11" t="s">
        <v>255</v>
      </c>
      <c r="I313" s="11" t="s">
        <v>1900</v>
      </c>
      <c r="J313" s="11" t="s">
        <v>488</v>
      </c>
      <c r="K313" s="11" t="s">
        <v>456</v>
      </c>
      <c r="L313" s="17" t="s">
        <v>544</v>
      </c>
      <c r="M313" s="18" t="s">
        <v>411</v>
      </c>
      <c r="N313" s="17" t="s">
        <v>837</v>
      </c>
    </row>
    <row r="314" spans="1:14" ht="25.5">
      <c r="A314" s="11" t="s">
        <v>247</v>
      </c>
      <c r="B314" s="11" t="s">
        <v>612</v>
      </c>
      <c r="C314" s="11" t="s">
        <v>59</v>
      </c>
      <c r="D314" s="11" t="s">
        <v>52</v>
      </c>
      <c r="E314" s="11" t="s">
        <v>38</v>
      </c>
      <c r="F314" s="11" t="s">
        <v>1617</v>
      </c>
      <c r="G314" s="11" t="s">
        <v>1901</v>
      </c>
      <c r="H314" s="11" t="s">
        <v>255</v>
      </c>
      <c r="I314" s="11" t="s">
        <v>1902</v>
      </c>
      <c r="J314" s="11" t="s">
        <v>566</v>
      </c>
      <c r="K314" s="11" t="s">
        <v>456</v>
      </c>
      <c r="L314" s="17" t="s">
        <v>544</v>
      </c>
      <c r="M314" s="18" t="s">
        <v>218</v>
      </c>
      <c r="N314" s="17" t="s">
        <v>837</v>
      </c>
    </row>
    <row r="315" spans="1:14" ht="25.5">
      <c r="A315" s="11" t="s">
        <v>247</v>
      </c>
      <c r="B315" s="11" t="s">
        <v>613</v>
      </c>
      <c r="C315" s="11" t="s">
        <v>59</v>
      </c>
      <c r="D315" s="11" t="s">
        <v>62</v>
      </c>
      <c r="E315" s="11" t="s">
        <v>38</v>
      </c>
      <c r="F315" s="11" t="s">
        <v>1603</v>
      </c>
      <c r="G315" s="11" t="s">
        <v>1903</v>
      </c>
      <c r="H315" s="11" t="s">
        <v>255</v>
      </c>
      <c r="I315" s="11" t="s">
        <v>1904</v>
      </c>
      <c r="J315" s="11" t="s">
        <v>488</v>
      </c>
      <c r="K315" s="11" t="s">
        <v>456</v>
      </c>
      <c r="L315" s="17" t="s">
        <v>544</v>
      </c>
      <c r="M315" s="18" t="s">
        <v>254</v>
      </c>
      <c r="N315" s="17" t="s">
        <v>837</v>
      </c>
    </row>
    <row r="316" spans="1:14">
      <c r="A316" s="11" t="s">
        <v>247</v>
      </c>
      <c r="B316" s="11" t="s">
        <v>615</v>
      </c>
      <c r="C316" s="11" t="s">
        <v>280</v>
      </c>
      <c r="D316" s="11" t="s">
        <v>62</v>
      </c>
      <c r="E316" s="11" t="s">
        <v>38</v>
      </c>
      <c r="F316" s="11" t="s">
        <v>1905</v>
      </c>
      <c r="G316" s="11" t="s">
        <v>1906</v>
      </c>
      <c r="H316" s="11" t="s">
        <v>255</v>
      </c>
      <c r="I316" s="11" t="s">
        <v>1907</v>
      </c>
      <c r="J316" s="11" t="s">
        <v>488</v>
      </c>
      <c r="K316" s="11" t="s">
        <v>456</v>
      </c>
      <c r="L316" s="17" t="s">
        <v>544</v>
      </c>
      <c r="M316" s="18" t="s">
        <v>336</v>
      </c>
      <c r="N316" s="17" t="s">
        <v>837</v>
      </c>
    </row>
    <row r="317" spans="1:14">
      <c r="A317" s="11" t="s">
        <v>247</v>
      </c>
      <c r="B317" s="11" t="s">
        <v>1908</v>
      </c>
      <c r="C317" s="11" t="s">
        <v>59</v>
      </c>
      <c r="D317" s="11" t="s">
        <v>52</v>
      </c>
      <c r="E317" s="11" t="s">
        <v>38</v>
      </c>
      <c r="F317" s="11" t="s">
        <v>1617</v>
      </c>
      <c r="G317" s="11" t="s">
        <v>1909</v>
      </c>
      <c r="H317" s="11" t="s">
        <v>255</v>
      </c>
      <c r="I317" s="11" t="s">
        <v>1910</v>
      </c>
      <c r="J317" s="11" t="s">
        <v>566</v>
      </c>
      <c r="K317" s="11" t="s">
        <v>456</v>
      </c>
      <c r="L317" s="17" t="s">
        <v>544</v>
      </c>
      <c r="M317" s="18" t="s">
        <v>218</v>
      </c>
      <c r="N317" s="17" t="s">
        <v>837</v>
      </c>
    </row>
    <row r="318" spans="1:14">
      <c r="A318" s="11" t="s">
        <v>247</v>
      </c>
      <c r="B318" s="11" t="s">
        <v>616</v>
      </c>
      <c r="C318" s="11" t="s">
        <v>59</v>
      </c>
      <c r="D318" s="11" t="s">
        <v>52</v>
      </c>
      <c r="E318" s="11" t="s">
        <v>38</v>
      </c>
      <c r="F318" s="11" t="s">
        <v>1617</v>
      </c>
      <c r="G318" s="11" t="s">
        <v>1911</v>
      </c>
      <c r="H318" s="11" t="s">
        <v>255</v>
      </c>
      <c r="I318" s="11" t="s">
        <v>1912</v>
      </c>
      <c r="J318" s="11" t="s">
        <v>566</v>
      </c>
      <c r="K318" s="11" t="s">
        <v>456</v>
      </c>
      <c r="L318" s="17" t="s">
        <v>544</v>
      </c>
      <c r="M318" s="18" t="s">
        <v>567</v>
      </c>
      <c r="N318" s="17" t="s">
        <v>837</v>
      </c>
    </row>
    <row r="319" spans="1:14">
      <c r="A319" s="11" t="s">
        <v>247</v>
      </c>
      <c r="B319" s="11" t="s">
        <v>617</v>
      </c>
      <c r="C319" s="11" t="s">
        <v>59</v>
      </c>
      <c r="D319" s="11" t="s">
        <v>62</v>
      </c>
      <c r="E319" s="11" t="s">
        <v>46</v>
      </c>
      <c r="F319" s="11" t="s">
        <v>1617</v>
      </c>
      <c r="G319" s="11" t="s">
        <v>1913</v>
      </c>
      <c r="H319" s="11" t="s">
        <v>255</v>
      </c>
      <c r="I319" s="11" t="s">
        <v>1914</v>
      </c>
      <c r="J319" s="11" t="s">
        <v>488</v>
      </c>
      <c r="K319" s="11" t="s">
        <v>456</v>
      </c>
      <c r="L319" s="17" t="s">
        <v>544</v>
      </c>
      <c r="M319" s="18" t="s">
        <v>567</v>
      </c>
      <c r="N319" s="17" t="s">
        <v>837</v>
      </c>
    </row>
    <row r="320" spans="1:14">
      <c r="A320" s="11" t="s">
        <v>247</v>
      </c>
      <c r="B320" s="11" t="s">
        <v>1915</v>
      </c>
      <c r="C320" s="11" t="s">
        <v>280</v>
      </c>
      <c r="D320" s="11" t="s">
        <v>62</v>
      </c>
      <c r="E320" s="11" t="s">
        <v>49</v>
      </c>
      <c r="F320" s="11" t="s">
        <v>1784</v>
      </c>
      <c r="G320" s="11" t="s">
        <v>1916</v>
      </c>
      <c r="H320" s="11" t="s">
        <v>255</v>
      </c>
      <c r="I320" s="11" t="s">
        <v>1917</v>
      </c>
      <c r="J320" s="11" t="s">
        <v>488</v>
      </c>
      <c r="K320" s="11" t="s">
        <v>456</v>
      </c>
      <c r="L320" s="17" t="s">
        <v>544</v>
      </c>
      <c r="M320" s="18" t="s">
        <v>411</v>
      </c>
      <c r="N320" s="17" t="s">
        <v>837</v>
      </c>
    </row>
    <row r="321" spans="1:14" ht="25.5">
      <c r="A321" s="11" t="s">
        <v>247</v>
      </c>
      <c r="B321" s="11" t="s">
        <v>619</v>
      </c>
      <c r="C321" s="11" t="s">
        <v>280</v>
      </c>
      <c r="D321" s="11" t="s">
        <v>62</v>
      </c>
      <c r="E321" s="11" t="s">
        <v>49</v>
      </c>
      <c r="F321" s="11" t="s">
        <v>1772</v>
      </c>
      <c r="G321" s="11" t="s">
        <v>1918</v>
      </c>
      <c r="H321" s="11" t="s">
        <v>255</v>
      </c>
      <c r="I321" s="11" t="s">
        <v>1919</v>
      </c>
      <c r="J321" s="11" t="s">
        <v>488</v>
      </c>
      <c r="K321" s="11" t="s">
        <v>456</v>
      </c>
      <c r="L321" s="17" t="s">
        <v>544</v>
      </c>
      <c r="M321" s="18" t="s">
        <v>1774</v>
      </c>
      <c r="N321" s="17" t="s">
        <v>837</v>
      </c>
    </row>
    <row r="322" spans="1:14">
      <c r="A322" s="11" t="s">
        <v>247</v>
      </c>
      <c r="B322" s="11" t="s">
        <v>620</v>
      </c>
      <c r="C322" s="11" t="s">
        <v>59</v>
      </c>
      <c r="D322" s="11" t="s">
        <v>52</v>
      </c>
      <c r="E322" s="11" t="s">
        <v>38</v>
      </c>
      <c r="F322" s="11" t="s">
        <v>1617</v>
      </c>
      <c r="G322" s="11" t="s">
        <v>1920</v>
      </c>
      <c r="H322" s="11" t="s">
        <v>255</v>
      </c>
      <c r="I322" s="11" t="s">
        <v>1921</v>
      </c>
      <c r="J322" s="11" t="s">
        <v>566</v>
      </c>
      <c r="K322" s="11" t="s">
        <v>456</v>
      </c>
      <c r="L322" s="17" t="s">
        <v>544</v>
      </c>
      <c r="M322" s="18" t="s">
        <v>218</v>
      </c>
      <c r="N322" s="17" t="s">
        <v>837</v>
      </c>
    </row>
    <row r="323" spans="1:14">
      <c r="A323" s="11" t="s">
        <v>247</v>
      </c>
      <c r="B323" s="11" t="s">
        <v>1922</v>
      </c>
      <c r="C323" s="11" t="s">
        <v>59</v>
      </c>
      <c r="D323" s="11" t="s">
        <v>62</v>
      </c>
      <c r="E323" s="11" t="s">
        <v>46</v>
      </c>
      <c r="F323" s="11" t="s">
        <v>1617</v>
      </c>
      <c r="G323" s="11" t="s">
        <v>1923</v>
      </c>
      <c r="H323" s="11" t="s">
        <v>255</v>
      </c>
      <c r="I323" s="11" t="s">
        <v>1921</v>
      </c>
      <c r="J323" s="11" t="s">
        <v>488</v>
      </c>
      <c r="K323" s="11" t="s">
        <v>456</v>
      </c>
      <c r="L323" s="17" t="s">
        <v>544</v>
      </c>
      <c r="M323" s="18" t="s">
        <v>218</v>
      </c>
      <c r="N323" s="17" t="s">
        <v>837</v>
      </c>
    </row>
    <row r="324" spans="1:14">
      <c r="A324" s="11" t="s">
        <v>247</v>
      </c>
      <c r="B324" s="11" t="s">
        <v>621</v>
      </c>
      <c r="C324" s="11" t="s">
        <v>280</v>
      </c>
      <c r="D324" s="11" t="s">
        <v>62</v>
      </c>
      <c r="E324" s="11" t="s">
        <v>49</v>
      </c>
      <c r="F324" s="11" t="s">
        <v>1905</v>
      </c>
      <c r="G324" s="11" t="s">
        <v>1924</v>
      </c>
      <c r="H324" s="11" t="s">
        <v>255</v>
      </c>
      <c r="I324" s="11" t="s">
        <v>1925</v>
      </c>
      <c r="J324" s="11" t="s">
        <v>488</v>
      </c>
      <c r="K324" s="11" t="s">
        <v>456</v>
      </c>
      <c r="L324" s="17" t="s">
        <v>544</v>
      </c>
      <c r="M324" s="18" t="s">
        <v>336</v>
      </c>
      <c r="N324" s="17" t="s">
        <v>837</v>
      </c>
    </row>
    <row r="325" spans="1:14" ht="25.5">
      <c r="A325" s="11" t="s">
        <v>247</v>
      </c>
      <c r="B325" s="11" t="s">
        <v>622</v>
      </c>
      <c r="C325" s="11" t="s">
        <v>280</v>
      </c>
      <c r="D325" s="11" t="s">
        <v>62</v>
      </c>
      <c r="E325" s="11" t="s">
        <v>49</v>
      </c>
      <c r="F325" s="11" t="s">
        <v>1784</v>
      </c>
      <c r="G325" s="11" t="s">
        <v>1926</v>
      </c>
      <c r="H325" s="11" t="s">
        <v>255</v>
      </c>
      <c r="I325" s="11" t="s">
        <v>1927</v>
      </c>
      <c r="J325" s="11" t="s">
        <v>488</v>
      </c>
      <c r="K325" s="11" t="s">
        <v>456</v>
      </c>
      <c r="L325" s="17" t="s">
        <v>544</v>
      </c>
      <c r="M325" s="18" t="s">
        <v>411</v>
      </c>
      <c r="N325" s="17" t="s">
        <v>837</v>
      </c>
    </row>
    <row r="326" spans="1:14" ht="25.5">
      <c r="A326" s="11" t="s">
        <v>247</v>
      </c>
      <c r="B326" s="11" t="s">
        <v>1928</v>
      </c>
      <c r="C326" s="11" t="s">
        <v>280</v>
      </c>
      <c r="D326" s="11" t="s">
        <v>62</v>
      </c>
      <c r="E326" s="11" t="s">
        <v>49</v>
      </c>
      <c r="F326" s="11" t="s">
        <v>1784</v>
      </c>
      <c r="G326" s="11" t="s">
        <v>1929</v>
      </c>
      <c r="H326" s="11" t="s">
        <v>255</v>
      </c>
      <c r="I326" s="11" t="s">
        <v>1930</v>
      </c>
      <c r="J326" s="11" t="s">
        <v>488</v>
      </c>
      <c r="K326" s="11" t="s">
        <v>456</v>
      </c>
      <c r="L326" s="17" t="s">
        <v>544</v>
      </c>
      <c r="M326" s="18" t="s">
        <v>411</v>
      </c>
      <c r="N326" s="17" t="s">
        <v>837</v>
      </c>
    </row>
    <row r="327" spans="1:14">
      <c r="A327" s="11" t="s">
        <v>247</v>
      </c>
      <c r="B327" s="11" t="s">
        <v>1931</v>
      </c>
      <c r="C327" s="11" t="s">
        <v>280</v>
      </c>
      <c r="D327" s="11" t="s">
        <v>62</v>
      </c>
      <c r="E327" s="11" t="s">
        <v>49</v>
      </c>
      <c r="F327" s="11" t="s">
        <v>1784</v>
      </c>
      <c r="G327" s="11" t="s">
        <v>1932</v>
      </c>
      <c r="H327" s="11" t="s">
        <v>255</v>
      </c>
      <c r="I327" s="11" t="s">
        <v>1933</v>
      </c>
      <c r="J327" s="11" t="s">
        <v>488</v>
      </c>
      <c r="K327" s="11" t="s">
        <v>456</v>
      </c>
      <c r="L327" s="17" t="s">
        <v>544</v>
      </c>
      <c r="M327" s="18" t="s">
        <v>411</v>
      </c>
      <c r="N327" s="17" t="s">
        <v>837</v>
      </c>
    </row>
    <row r="328" spans="1:14">
      <c r="A328" s="11" t="s">
        <v>247</v>
      </c>
      <c r="B328" s="11" t="s">
        <v>1934</v>
      </c>
      <c r="C328" s="11" t="s">
        <v>59</v>
      </c>
      <c r="D328" s="11" t="s">
        <v>62</v>
      </c>
      <c r="E328" s="11" t="s">
        <v>49</v>
      </c>
      <c r="F328" s="11" t="s">
        <v>1784</v>
      </c>
      <c r="G328" s="11" t="s">
        <v>1935</v>
      </c>
      <c r="H328" s="11" t="s">
        <v>255</v>
      </c>
      <c r="I328" s="11" t="s">
        <v>1936</v>
      </c>
      <c r="J328" s="11" t="s">
        <v>488</v>
      </c>
      <c r="K328" s="11" t="s">
        <v>456</v>
      </c>
      <c r="L328" s="17" t="s">
        <v>544</v>
      </c>
      <c r="M328" s="18" t="s">
        <v>411</v>
      </c>
      <c r="N328" s="17" t="s">
        <v>837</v>
      </c>
    </row>
    <row r="329" spans="1:14" ht="25.5">
      <c r="A329" s="11" t="s">
        <v>247</v>
      </c>
      <c r="B329" s="11" t="s">
        <v>1937</v>
      </c>
      <c r="C329" s="11" t="s">
        <v>280</v>
      </c>
      <c r="D329" s="11" t="s">
        <v>62</v>
      </c>
      <c r="E329" s="11" t="s">
        <v>49</v>
      </c>
      <c r="F329" s="11" t="s">
        <v>1784</v>
      </c>
      <c r="G329" s="11" t="s">
        <v>1938</v>
      </c>
      <c r="H329" s="11" t="s">
        <v>255</v>
      </c>
      <c r="I329" s="11" t="s">
        <v>1939</v>
      </c>
      <c r="J329" s="11" t="s">
        <v>488</v>
      </c>
      <c r="K329" s="11" t="s">
        <v>456</v>
      </c>
      <c r="L329" s="17" t="s">
        <v>544</v>
      </c>
      <c r="M329" s="18" t="s">
        <v>411</v>
      </c>
      <c r="N329" s="17" t="s">
        <v>837</v>
      </c>
    </row>
    <row r="330" spans="1:14">
      <c r="A330" s="11" t="s">
        <v>247</v>
      </c>
      <c r="B330" s="11" t="s">
        <v>623</v>
      </c>
      <c r="C330" s="11" t="s">
        <v>59</v>
      </c>
      <c r="D330" s="11" t="s">
        <v>62</v>
      </c>
      <c r="E330" s="11" t="s">
        <v>38</v>
      </c>
      <c r="F330" s="11" t="s">
        <v>1603</v>
      </c>
      <c r="G330" s="11" t="s">
        <v>1940</v>
      </c>
      <c r="H330" s="11" t="s">
        <v>255</v>
      </c>
      <c r="I330" s="11" t="s">
        <v>1941</v>
      </c>
      <c r="J330" s="11" t="s">
        <v>488</v>
      </c>
      <c r="K330" s="11" t="s">
        <v>456</v>
      </c>
      <c r="L330" s="17" t="s">
        <v>544</v>
      </c>
      <c r="M330" s="18" t="s">
        <v>226</v>
      </c>
      <c r="N330" s="17" t="s">
        <v>837</v>
      </c>
    </row>
    <row r="331" spans="1:14" ht="25.5">
      <c r="A331" s="11" t="s">
        <v>247</v>
      </c>
      <c r="B331" s="11" t="s">
        <v>626</v>
      </c>
      <c r="C331" s="11" t="s">
        <v>280</v>
      </c>
      <c r="D331" s="11" t="s">
        <v>62</v>
      </c>
      <c r="E331" s="11" t="s">
        <v>38</v>
      </c>
      <c r="F331" s="11" t="s">
        <v>1603</v>
      </c>
      <c r="G331" s="11" t="s">
        <v>1942</v>
      </c>
      <c r="H331" s="11" t="s">
        <v>255</v>
      </c>
      <c r="I331" s="11" t="s">
        <v>1943</v>
      </c>
      <c r="J331" s="11" t="s">
        <v>488</v>
      </c>
      <c r="K331" s="11" t="s">
        <v>456</v>
      </c>
      <c r="L331" s="17" t="s">
        <v>544</v>
      </c>
      <c r="M331" s="18" t="s">
        <v>412</v>
      </c>
      <c r="N331" s="17" t="s">
        <v>837</v>
      </c>
    </row>
    <row r="332" spans="1:14" ht="25.5">
      <c r="A332" s="11" t="s">
        <v>247</v>
      </c>
      <c r="B332" s="11" t="s">
        <v>627</v>
      </c>
      <c r="C332" s="11" t="s">
        <v>280</v>
      </c>
      <c r="D332" s="11" t="s">
        <v>62</v>
      </c>
      <c r="E332" s="11" t="s">
        <v>38</v>
      </c>
      <c r="F332" s="11" t="s">
        <v>1944</v>
      </c>
      <c r="G332" s="11" t="s">
        <v>1945</v>
      </c>
      <c r="H332" s="11" t="s">
        <v>255</v>
      </c>
      <c r="I332" s="11" t="s">
        <v>1946</v>
      </c>
      <c r="J332" s="11" t="s">
        <v>488</v>
      </c>
      <c r="K332" s="11" t="s">
        <v>456</v>
      </c>
      <c r="L332" s="17" t="s">
        <v>544</v>
      </c>
      <c r="M332" s="18" t="s">
        <v>300</v>
      </c>
      <c r="N332" s="17" t="s">
        <v>837</v>
      </c>
    </row>
    <row r="333" spans="1:14">
      <c r="A333" s="11" t="s">
        <v>247</v>
      </c>
      <c r="B333" s="11" t="s">
        <v>628</v>
      </c>
      <c r="C333" s="11" t="s">
        <v>281</v>
      </c>
      <c r="D333" s="11" t="s">
        <v>62</v>
      </c>
      <c r="E333" s="11" t="s">
        <v>38</v>
      </c>
      <c r="F333" s="11" t="s">
        <v>1603</v>
      </c>
      <c r="G333" s="11" t="s">
        <v>5765</v>
      </c>
      <c r="H333" s="11" t="s">
        <v>255</v>
      </c>
      <c r="I333" s="11" t="s">
        <v>5766</v>
      </c>
      <c r="J333" s="11" t="s">
        <v>488</v>
      </c>
      <c r="K333" s="11" t="s">
        <v>456</v>
      </c>
      <c r="L333" s="17" t="s">
        <v>544</v>
      </c>
      <c r="M333" s="18" t="s">
        <v>5753</v>
      </c>
      <c r="N333" s="17" t="s">
        <v>837</v>
      </c>
    </row>
    <row r="334" spans="1:14" ht="25.5">
      <c r="A334" s="11" t="s">
        <v>247</v>
      </c>
      <c r="B334" s="11" t="s">
        <v>1947</v>
      </c>
      <c r="C334" s="11" t="s">
        <v>280</v>
      </c>
      <c r="D334" s="11" t="s">
        <v>62</v>
      </c>
      <c r="E334" s="11" t="s">
        <v>49</v>
      </c>
      <c r="F334" s="11" t="s">
        <v>1948</v>
      </c>
      <c r="G334" s="11" t="s">
        <v>1949</v>
      </c>
      <c r="H334" s="11" t="s">
        <v>255</v>
      </c>
      <c r="I334" s="11" t="s">
        <v>1950</v>
      </c>
      <c r="J334" s="11" t="s">
        <v>488</v>
      </c>
      <c r="K334" s="11" t="s">
        <v>456</v>
      </c>
      <c r="L334" s="17" t="s">
        <v>544</v>
      </c>
      <c r="M334" s="18" t="s">
        <v>182</v>
      </c>
      <c r="N334" s="17" t="s">
        <v>837</v>
      </c>
    </row>
    <row r="335" spans="1:14">
      <c r="A335" s="11" t="s">
        <v>247</v>
      </c>
      <c r="B335" s="11" t="s">
        <v>629</v>
      </c>
      <c r="C335" s="11" t="s">
        <v>281</v>
      </c>
      <c r="D335" s="11" t="s">
        <v>62</v>
      </c>
      <c r="E335" s="11" t="s">
        <v>49</v>
      </c>
      <c r="F335" s="11" t="s">
        <v>1948</v>
      </c>
      <c r="G335" s="11" t="s">
        <v>5767</v>
      </c>
      <c r="H335" s="11" t="s">
        <v>255</v>
      </c>
      <c r="I335" s="11" t="s">
        <v>5768</v>
      </c>
      <c r="J335" s="11" t="s">
        <v>488</v>
      </c>
      <c r="K335" s="11" t="s">
        <v>456</v>
      </c>
      <c r="L335" s="17" t="s">
        <v>544</v>
      </c>
      <c r="M335" s="18" t="s">
        <v>182</v>
      </c>
      <c r="N335" s="17" t="s">
        <v>837</v>
      </c>
    </row>
    <row r="336" spans="1:14">
      <c r="A336" s="11" t="s">
        <v>247</v>
      </c>
      <c r="B336" s="11" t="s">
        <v>630</v>
      </c>
      <c r="C336" s="11" t="s">
        <v>280</v>
      </c>
      <c r="D336" s="11" t="s">
        <v>52</v>
      </c>
      <c r="E336" s="11" t="s">
        <v>38</v>
      </c>
      <c r="F336" s="11" t="s">
        <v>1617</v>
      </c>
      <c r="G336" s="11" t="s">
        <v>1951</v>
      </c>
      <c r="H336" s="11" t="s">
        <v>255</v>
      </c>
      <c r="I336" s="11" t="s">
        <v>1952</v>
      </c>
      <c r="J336" s="11" t="s">
        <v>566</v>
      </c>
      <c r="K336" s="11" t="s">
        <v>456</v>
      </c>
      <c r="L336" s="17" t="s">
        <v>544</v>
      </c>
      <c r="M336" s="18" t="s">
        <v>218</v>
      </c>
      <c r="N336" s="17" t="s">
        <v>837</v>
      </c>
    </row>
    <row r="337" spans="1:14">
      <c r="A337" s="11" t="s">
        <v>247</v>
      </c>
      <c r="B337" s="11" t="s">
        <v>1953</v>
      </c>
      <c r="C337" s="11" t="s">
        <v>280</v>
      </c>
      <c r="D337" s="11" t="s">
        <v>62</v>
      </c>
      <c r="E337" s="11" t="s">
        <v>49</v>
      </c>
      <c r="F337" s="11" t="s">
        <v>1784</v>
      </c>
      <c r="G337" s="11" t="s">
        <v>1954</v>
      </c>
      <c r="H337" s="11" t="s">
        <v>255</v>
      </c>
      <c r="I337" s="11" t="s">
        <v>1955</v>
      </c>
      <c r="J337" s="11" t="s">
        <v>488</v>
      </c>
      <c r="K337" s="11" t="s">
        <v>456</v>
      </c>
      <c r="L337" s="17" t="s">
        <v>544</v>
      </c>
      <c r="M337" s="18" t="s">
        <v>411</v>
      </c>
      <c r="N337" s="17" t="s">
        <v>837</v>
      </c>
    </row>
    <row r="338" spans="1:14">
      <c r="A338" s="11" t="s">
        <v>247</v>
      </c>
      <c r="B338" s="11" t="s">
        <v>1956</v>
      </c>
      <c r="C338" s="11" t="s">
        <v>59</v>
      </c>
      <c r="D338" s="11" t="s">
        <v>52</v>
      </c>
      <c r="E338" s="11" t="s">
        <v>38</v>
      </c>
      <c r="F338" s="11" t="s">
        <v>1617</v>
      </c>
      <c r="G338" s="11" t="s">
        <v>1957</v>
      </c>
      <c r="H338" s="11" t="s">
        <v>255</v>
      </c>
      <c r="I338" s="11" t="s">
        <v>1958</v>
      </c>
      <c r="J338" s="11" t="s">
        <v>566</v>
      </c>
      <c r="K338" s="11" t="s">
        <v>456</v>
      </c>
      <c r="L338" s="17" t="s">
        <v>544</v>
      </c>
      <c r="M338" s="18" t="s">
        <v>218</v>
      </c>
      <c r="N338" s="17" t="s">
        <v>837</v>
      </c>
    </row>
    <row r="339" spans="1:14">
      <c r="A339" s="11" t="s">
        <v>247</v>
      </c>
      <c r="B339" s="11" t="s">
        <v>271</v>
      </c>
      <c r="C339" s="11" t="s">
        <v>59</v>
      </c>
      <c r="D339" s="11" t="s">
        <v>62</v>
      </c>
      <c r="E339" s="11" t="s">
        <v>46</v>
      </c>
      <c r="F339" s="11" t="s">
        <v>1617</v>
      </c>
      <c r="G339" s="11" t="s">
        <v>1959</v>
      </c>
      <c r="H339" s="11" t="s">
        <v>255</v>
      </c>
      <c r="I339" s="11" t="s">
        <v>1960</v>
      </c>
      <c r="J339" s="11" t="s">
        <v>488</v>
      </c>
      <c r="K339" s="11" t="s">
        <v>456</v>
      </c>
      <c r="L339" s="17" t="s">
        <v>544</v>
      </c>
      <c r="M339" s="18" t="s">
        <v>218</v>
      </c>
      <c r="N339" s="17" t="s">
        <v>837</v>
      </c>
    </row>
    <row r="340" spans="1:14">
      <c r="A340" s="11" t="s">
        <v>247</v>
      </c>
      <c r="B340" s="11" t="s">
        <v>1961</v>
      </c>
      <c r="C340" s="11" t="s">
        <v>59</v>
      </c>
      <c r="D340" s="11" t="s">
        <v>62</v>
      </c>
      <c r="E340" s="11" t="s">
        <v>46</v>
      </c>
      <c r="F340" s="11" t="s">
        <v>1617</v>
      </c>
      <c r="G340" s="11" t="s">
        <v>1962</v>
      </c>
      <c r="H340" s="11" t="s">
        <v>255</v>
      </c>
      <c r="I340" s="11" t="s">
        <v>1952</v>
      </c>
      <c r="J340" s="11" t="s">
        <v>488</v>
      </c>
      <c r="K340" s="11" t="s">
        <v>456</v>
      </c>
      <c r="L340" s="17" t="s">
        <v>544</v>
      </c>
      <c r="M340" s="18" t="s">
        <v>218</v>
      </c>
      <c r="N340" s="17" t="s">
        <v>837</v>
      </c>
    </row>
    <row r="341" spans="1:14">
      <c r="A341" s="11" t="s">
        <v>103</v>
      </c>
      <c r="B341" s="11" t="s">
        <v>503</v>
      </c>
      <c r="C341" s="11" t="s">
        <v>281</v>
      </c>
      <c r="D341" s="11" t="s">
        <v>62</v>
      </c>
      <c r="E341" s="11" t="s">
        <v>49</v>
      </c>
      <c r="F341" s="11" t="s">
        <v>1599</v>
      </c>
      <c r="G341" s="11" t="s">
        <v>5769</v>
      </c>
      <c r="H341" s="11" t="s">
        <v>255</v>
      </c>
      <c r="I341" s="11" t="s">
        <v>5770</v>
      </c>
      <c r="J341" s="11" t="s">
        <v>488</v>
      </c>
      <c r="K341" s="11" t="s">
        <v>456</v>
      </c>
      <c r="L341" s="17" t="s">
        <v>544</v>
      </c>
      <c r="M341" s="18" t="s">
        <v>1624</v>
      </c>
      <c r="N341" s="17" t="s">
        <v>837</v>
      </c>
    </row>
    <row r="342" spans="1:14" ht="25.5">
      <c r="A342" s="11" t="s">
        <v>103</v>
      </c>
      <c r="B342" s="11" t="s">
        <v>504</v>
      </c>
      <c r="C342" s="11" t="s">
        <v>280</v>
      </c>
      <c r="D342" s="11" t="s">
        <v>52</v>
      </c>
      <c r="E342" s="11" t="s">
        <v>38</v>
      </c>
      <c r="F342" s="11" t="s">
        <v>1617</v>
      </c>
      <c r="G342" s="11" t="s">
        <v>1963</v>
      </c>
      <c r="H342" s="11" t="s">
        <v>255</v>
      </c>
      <c r="I342" s="11" t="s">
        <v>1964</v>
      </c>
      <c r="J342" s="11" t="s">
        <v>566</v>
      </c>
      <c r="K342" s="11" t="s">
        <v>456</v>
      </c>
      <c r="L342" s="17" t="s">
        <v>544</v>
      </c>
      <c r="M342" s="18" t="s">
        <v>218</v>
      </c>
      <c r="N342" s="17" t="s">
        <v>837</v>
      </c>
    </row>
    <row r="343" spans="1:14" ht="25.5">
      <c r="A343" s="11" t="s">
        <v>103</v>
      </c>
      <c r="B343" s="11" t="s">
        <v>505</v>
      </c>
      <c r="C343" s="11" t="s">
        <v>59</v>
      </c>
      <c r="D343" s="11" t="s">
        <v>62</v>
      </c>
      <c r="E343" s="11" t="s">
        <v>46</v>
      </c>
      <c r="F343" s="11" t="s">
        <v>1617</v>
      </c>
      <c r="G343" s="11" t="s">
        <v>1965</v>
      </c>
      <c r="H343" s="11" t="s">
        <v>255</v>
      </c>
      <c r="I343" s="11" t="s">
        <v>1966</v>
      </c>
      <c r="J343" s="11" t="s">
        <v>488</v>
      </c>
      <c r="K343" s="11" t="s">
        <v>456</v>
      </c>
      <c r="L343" s="17" t="s">
        <v>544</v>
      </c>
      <c r="M343" s="18" t="s">
        <v>218</v>
      </c>
      <c r="N343" s="17" t="s">
        <v>837</v>
      </c>
    </row>
    <row r="344" spans="1:14">
      <c r="A344" s="11" t="s">
        <v>103</v>
      </c>
      <c r="B344" s="11" t="s">
        <v>1967</v>
      </c>
      <c r="C344" s="11" t="s">
        <v>59</v>
      </c>
      <c r="D344" s="11" t="s">
        <v>51</v>
      </c>
      <c r="E344" s="11" t="s">
        <v>38</v>
      </c>
      <c r="F344" s="11" t="s">
        <v>1626</v>
      </c>
      <c r="G344" s="11" t="s">
        <v>1968</v>
      </c>
      <c r="H344" s="11" t="s">
        <v>255</v>
      </c>
      <c r="I344" s="11" t="s">
        <v>1823</v>
      </c>
      <c r="J344" s="11" t="s">
        <v>485</v>
      </c>
      <c r="K344" s="11" t="s">
        <v>456</v>
      </c>
      <c r="L344" s="17" t="s">
        <v>544</v>
      </c>
      <c r="M344" s="18" t="s">
        <v>1969</v>
      </c>
      <c r="N344" s="17" t="s">
        <v>837</v>
      </c>
    </row>
    <row r="345" spans="1:14">
      <c r="A345" s="11" t="s">
        <v>103</v>
      </c>
      <c r="B345" s="11" t="s">
        <v>1107</v>
      </c>
      <c r="C345" s="11" t="s">
        <v>59</v>
      </c>
      <c r="D345" s="11" t="s">
        <v>52</v>
      </c>
      <c r="E345" s="11" t="s">
        <v>46</v>
      </c>
      <c r="F345" s="11" t="s">
        <v>1626</v>
      </c>
      <c r="G345" s="11" t="s">
        <v>1970</v>
      </c>
      <c r="H345" s="11" t="s">
        <v>255</v>
      </c>
      <c r="I345" s="11" t="s">
        <v>1823</v>
      </c>
      <c r="J345" s="11" t="s">
        <v>566</v>
      </c>
      <c r="K345" s="11" t="s">
        <v>456</v>
      </c>
      <c r="L345" s="17" t="s">
        <v>544</v>
      </c>
      <c r="M345" s="18" t="s">
        <v>1969</v>
      </c>
      <c r="N345" s="17" t="s">
        <v>837</v>
      </c>
    </row>
    <row r="346" spans="1:14">
      <c r="A346" s="11" t="s">
        <v>103</v>
      </c>
      <c r="B346" s="11" t="s">
        <v>1110</v>
      </c>
      <c r="C346" s="11" t="s">
        <v>59</v>
      </c>
      <c r="D346" s="11" t="s">
        <v>62</v>
      </c>
      <c r="E346" s="11" t="s">
        <v>46</v>
      </c>
      <c r="F346" s="11" t="s">
        <v>1626</v>
      </c>
      <c r="G346" s="11" t="s">
        <v>1971</v>
      </c>
      <c r="H346" s="11" t="s">
        <v>255</v>
      </c>
      <c r="I346" s="11" t="s">
        <v>1823</v>
      </c>
      <c r="J346" s="11" t="s">
        <v>488</v>
      </c>
      <c r="K346" s="11" t="s">
        <v>456</v>
      </c>
      <c r="L346" s="17" t="s">
        <v>544</v>
      </c>
      <c r="M346" s="18" t="s">
        <v>1969</v>
      </c>
      <c r="N346" s="17" t="s">
        <v>837</v>
      </c>
    </row>
    <row r="347" spans="1:14" ht="25.5">
      <c r="A347" s="11" t="s">
        <v>103</v>
      </c>
      <c r="B347" s="11" t="s">
        <v>1118</v>
      </c>
      <c r="C347" s="11" t="s">
        <v>59</v>
      </c>
      <c r="D347" s="11" t="s">
        <v>62</v>
      </c>
      <c r="E347" s="11" t="s">
        <v>49</v>
      </c>
      <c r="F347" s="11" t="s">
        <v>1710</v>
      </c>
      <c r="G347" s="11" t="s">
        <v>1972</v>
      </c>
      <c r="H347" s="11" t="s">
        <v>255</v>
      </c>
      <c r="I347" s="11" t="s">
        <v>1830</v>
      </c>
      <c r="J347" s="11" t="s">
        <v>488</v>
      </c>
      <c r="K347" s="11" t="s">
        <v>456</v>
      </c>
      <c r="L347" s="17" t="s">
        <v>544</v>
      </c>
      <c r="M347" s="18" t="s">
        <v>836</v>
      </c>
      <c r="N347" s="17" t="s">
        <v>837</v>
      </c>
    </row>
    <row r="348" spans="1:14" ht="38.25">
      <c r="A348" s="11" t="s">
        <v>103</v>
      </c>
      <c r="B348" s="11" t="s">
        <v>1121</v>
      </c>
      <c r="C348" s="11" t="s">
        <v>59</v>
      </c>
      <c r="D348" s="11" t="s">
        <v>62</v>
      </c>
      <c r="E348" s="11" t="s">
        <v>49</v>
      </c>
      <c r="F348" s="11" t="s">
        <v>1728</v>
      </c>
      <c r="G348" s="11" t="s">
        <v>1973</v>
      </c>
      <c r="H348" s="11" t="s">
        <v>255</v>
      </c>
      <c r="I348" s="11" t="s">
        <v>632</v>
      </c>
      <c r="J348" s="11" t="s">
        <v>488</v>
      </c>
      <c r="K348" s="11" t="s">
        <v>456</v>
      </c>
      <c r="L348" s="17" t="s">
        <v>544</v>
      </c>
      <c r="M348" s="18" t="s">
        <v>5771</v>
      </c>
      <c r="N348" s="17" t="s">
        <v>837</v>
      </c>
    </row>
    <row r="349" spans="1:14" ht="51">
      <c r="A349" s="11" t="s">
        <v>103</v>
      </c>
      <c r="B349" s="11" t="s">
        <v>1124</v>
      </c>
      <c r="C349" s="11" t="s">
        <v>59</v>
      </c>
      <c r="D349" s="11" t="s">
        <v>62</v>
      </c>
      <c r="E349" s="11" t="s">
        <v>49</v>
      </c>
      <c r="F349" s="11" t="s">
        <v>1660</v>
      </c>
      <c r="G349" s="11" t="s">
        <v>1974</v>
      </c>
      <c r="H349" s="11" t="s">
        <v>255</v>
      </c>
      <c r="I349" s="11" t="s">
        <v>633</v>
      </c>
      <c r="J349" s="11" t="s">
        <v>488</v>
      </c>
      <c r="K349" s="11" t="s">
        <v>456</v>
      </c>
      <c r="L349" s="17" t="s">
        <v>544</v>
      </c>
      <c r="M349" s="18" t="s">
        <v>5772</v>
      </c>
      <c r="N349" s="17" t="s">
        <v>837</v>
      </c>
    </row>
    <row r="350" spans="1:14">
      <c r="A350" s="11" t="s">
        <v>461</v>
      </c>
      <c r="B350" s="11" t="s">
        <v>466</v>
      </c>
      <c r="C350" s="11" t="s">
        <v>280</v>
      </c>
      <c r="D350" s="11" t="s">
        <v>62</v>
      </c>
      <c r="E350" s="11" t="s">
        <v>49</v>
      </c>
      <c r="F350" s="11" t="s">
        <v>848</v>
      </c>
      <c r="G350" s="11" t="s">
        <v>849</v>
      </c>
      <c r="H350" s="11" t="s">
        <v>255</v>
      </c>
      <c r="I350" s="11" t="s">
        <v>467</v>
      </c>
      <c r="J350" s="11" t="s">
        <v>101</v>
      </c>
      <c r="K350" s="11" t="s">
        <v>456</v>
      </c>
      <c r="L350" s="17" t="s">
        <v>460</v>
      </c>
      <c r="M350" s="18" t="s">
        <v>411</v>
      </c>
      <c r="N350" s="17" t="s">
        <v>837</v>
      </c>
    </row>
    <row r="351" spans="1:14">
      <c r="A351" s="11" t="s">
        <v>461</v>
      </c>
      <c r="B351" s="11" t="s">
        <v>1012</v>
      </c>
      <c r="C351" s="11" t="s">
        <v>59</v>
      </c>
      <c r="D351" s="11" t="s">
        <v>62</v>
      </c>
      <c r="E351" s="11" t="s">
        <v>49</v>
      </c>
      <c r="F351" s="11" t="s">
        <v>1013</v>
      </c>
      <c r="G351" s="14" t="s">
        <v>1014</v>
      </c>
      <c r="H351" s="14" t="s">
        <v>267</v>
      </c>
      <c r="I351" s="11" t="s">
        <v>1015</v>
      </c>
      <c r="J351" s="11" t="s">
        <v>101</v>
      </c>
      <c r="K351" s="11" t="s">
        <v>61</v>
      </c>
      <c r="L351" s="17" t="s">
        <v>460</v>
      </c>
      <c r="M351" s="13" t="s">
        <v>5957</v>
      </c>
      <c r="N351" s="17" t="s">
        <v>837</v>
      </c>
    </row>
    <row r="352" spans="1:14">
      <c r="A352" s="11" t="s">
        <v>244</v>
      </c>
      <c r="B352" s="11" t="s">
        <v>468</v>
      </c>
      <c r="C352" s="11" t="s">
        <v>306</v>
      </c>
      <c r="D352" s="11" t="s">
        <v>62</v>
      </c>
      <c r="E352" s="11" t="s">
        <v>49</v>
      </c>
      <c r="F352" s="11" t="s">
        <v>848</v>
      </c>
      <c r="G352" s="11" t="s">
        <v>850</v>
      </c>
      <c r="H352" s="11" t="s">
        <v>255</v>
      </c>
      <c r="I352" s="11" t="s">
        <v>467</v>
      </c>
      <c r="J352" s="11" t="s">
        <v>101</v>
      </c>
      <c r="K352" s="11" t="s">
        <v>456</v>
      </c>
      <c r="L352" s="17" t="s">
        <v>460</v>
      </c>
      <c r="M352" s="18" t="s">
        <v>411</v>
      </c>
      <c r="N352" s="17" t="s">
        <v>837</v>
      </c>
    </row>
    <row r="353" spans="1:14">
      <c r="A353" s="11" t="s">
        <v>244</v>
      </c>
      <c r="B353" s="11" t="s">
        <v>851</v>
      </c>
      <c r="C353" s="11" t="s">
        <v>59</v>
      </c>
      <c r="D353" s="11" t="s">
        <v>62</v>
      </c>
      <c r="E353" s="11" t="s">
        <v>38</v>
      </c>
      <c r="F353" s="11" t="s">
        <v>852</v>
      </c>
      <c r="G353" s="11" t="s">
        <v>853</v>
      </c>
      <c r="H353" s="11" t="s">
        <v>255</v>
      </c>
      <c r="I353" s="11" t="s">
        <v>854</v>
      </c>
      <c r="J353" s="11" t="s">
        <v>101</v>
      </c>
      <c r="K353" s="11" t="s">
        <v>456</v>
      </c>
      <c r="L353" s="17" t="s">
        <v>460</v>
      </c>
      <c r="M353" s="18" t="s">
        <v>5773</v>
      </c>
      <c r="N353" s="17" t="s">
        <v>837</v>
      </c>
    </row>
    <row r="354" spans="1:14" ht="25.5">
      <c r="A354" s="11" t="s">
        <v>244</v>
      </c>
      <c r="B354" s="11" t="s">
        <v>855</v>
      </c>
      <c r="C354" s="11" t="s">
        <v>59</v>
      </c>
      <c r="D354" s="11" t="s">
        <v>62</v>
      </c>
      <c r="E354" s="11" t="s">
        <v>38</v>
      </c>
      <c r="F354" s="11" t="s">
        <v>856</v>
      </c>
      <c r="G354" s="11" t="s">
        <v>857</v>
      </c>
      <c r="H354" s="11" t="s">
        <v>255</v>
      </c>
      <c r="I354" s="11" t="s">
        <v>858</v>
      </c>
      <c r="J354" s="11" t="s">
        <v>101</v>
      </c>
      <c r="K354" s="11" t="s">
        <v>456</v>
      </c>
      <c r="L354" s="17" t="s">
        <v>460</v>
      </c>
      <c r="M354" s="18" t="s">
        <v>5774</v>
      </c>
      <c r="N354" s="17" t="s">
        <v>837</v>
      </c>
    </row>
    <row r="355" spans="1:14">
      <c r="A355" s="11" t="s">
        <v>244</v>
      </c>
      <c r="B355" s="11" t="s">
        <v>816</v>
      </c>
      <c r="C355" s="11" t="s">
        <v>59</v>
      </c>
      <c r="D355" s="11" t="s">
        <v>62</v>
      </c>
      <c r="E355" s="11" t="s">
        <v>38</v>
      </c>
      <c r="F355" s="11" t="s">
        <v>859</v>
      </c>
      <c r="G355" s="11" t="s">
        <v>860</v>
      </c>
      <c r="H355" s="11" t="s">
        <v>255</v>
      </c>
      <c r="I355" s="11" t="s">
        <v>861</v>
      </c>
      <c r="J355" s="11" t="s">
        <v>101</v>
      </c>
      <c r="K355" s="11" t="s">
        <v>456</v>
      </c>
      <c r="L355" s="17" t="s">
        <v>460</v>
      </c>
      <c r="M355" s="18" t="s">
        <v>169</v>
      </c>
      <c r="N355" s="17" t="s">
        <v>837</v>
      </c>
    </row>
    <row r="356" spans="1:14">
      <c r="A356" s="11" t="s">
        <v>244</v>
      </c>
      <c r="B356" s="11" t="s">
        <v>817</v>
      </c>
      <c r="C356" s="11" t="s">
        <v>59</v>
      </c>
      <c r="D356" s="11" t="s">
        <v>62</v>
      </c>
      <c r="E356" s="11" t="s">
        <v>38</v>
      </c>
      <c r="F356" s="11" t="s">
        <v>859</v>
      </c>
      <c r="G356" s="11" t="s">
        <v>862</v>
      </c>
      <c r="H356" s="11" t="s">
        <v>255</v>
      </c>
      <c r="I356" s="11" t="s">
        <v>863</v>
      </c>
      <c r="J356" s="11" t="s">
        <v>101</v>
      </c>
      <c r="K356" s="11" t="s">
        <v>456</v>
      </c>
      <c r="L356" s="17" t="s">
        <v>460</v>
      </c>
      <c r="M356" s="18" t="s">
        <v>169</v>
      </c>
      <c r="N356" s="17" t="s">
        <v>837</v>
      </c>
    </row>
    <row r="357" spans="1:14">
      <c r="A357" s="11" t="s">
        <v>244</v>
      </c>
      <c r="B357" s="11" t="s">
        <v>818</v>
      </c>
      <c r="C357" s="11" t="s">
        <v>59</v>
      </c>
      <c r="D357" s="11" t="s">
        <v>62</v>
      </c>
      <c r="E357" s="11" t="s">
        <v>38</v>
      </c>
      <c r="F357" s="11" t="s">
        <v>864</v>
      </c>
      <c r="G357" s="11" t="s">
        <v>865</v>
      </c>
      <c r="H357" s="11" t="s">
        <v>255</v>
      </c>
      <c r="I357" s="11" t="s">
        <v>866</v>
      </c>
      <c r="J357" s="11" t="s">
        <v>101</v>
      </c>
      <c r="K357" s="11" t="s">
        <v>456</v>
      </c>
      <c r="L357" s="17" t="s">
        <v>460</v>
      </c>
      <c r="M357" s="18" t="s">
        <v>5775</v>
      </c>
      <c r="N357" s="17" t="s">
        <v>837</v>
      </c>
    </row>
    <row r="358" spans="1:14">
      <c r="A358" s="11" t="s">
        <v>244</v>
      </c>
      <c r="B358" s="11" t="s">
        <v>819</v>
      </c>
      <c r="C358" s="11" t="s">
        <v>59</v>
      </c>
      <c r="D358" s="11" t="s">
        <v>62</v>
      </c>
      <c r="E358" s="11" t="s">
        <v>38</v>
      </c>
      <c r="F358" s="11" t="s">
        <v>864</v>
      </c>
      <c r="G358" s="11" t="s">
        <v>867</v>
      </c>
      <c r="H358" s="11" t="s">
        <v>255</v>
      </c>
      <c r="I358" s="11" t="s">
        <v>868</v>
      </c>
      <c r="J358" s="11" t="s">
        <v>101</v>
      </c>
      <c r="K358" s="11" t="s">
        <v>456</v>
      </c>
      <c r="L358" s="17" t="s">
        <v>460</v>
      </c>
      <c r="M358" s="18" t="s">
        <v>5776</v>
      </c>
      <c r="N358" s="17" t="s">
        <v>837</v>
      </c>
    </row>
    <row r="359" spans="1:14">
      <c r="A359" s="11" t="s">
        <v>244</v>
      </c>
      <c r="B359" s="11" t="s">
        <v>820</v>
      </c>
      <c r="C359" s="11" t="s">
        <v>59</v>
      </c>
      <c r="D359" s="11" t="s">
        <v>62</v>
      </c>
      <c r="E359" s="11" t="s">
        <v>38</v>
      </c>
      <c r="F359" s="11" t="s">
        <v>864</v>
      </c>
      <c r="G359" s="11" t="s">
        <v>869</v>
      </c>
      <c r="H359" s="11" t="s">
        <v>255</v>
      </c>
      <c r="I359" s="11" t="s">
        <v>870</v>
      </c>
      <c r="J359" s="11" t="s">
        <v>101</v>
      </c>
      <c r="K359" s="11" t="s">
        <v>456</v>
      </c>
      <c r="L359" s="17" t="s">
        <v>460</v>
      </c>
      <c r="M359" s="18" t="s">
        <v>5776</v>
      </c>
      <c r="N359" s="17" t="s">
        <v>837</v>
      </c>
    </row>
    <row r="360" spans="1:14" ht="25.5">
      <c r="A360" s="11" t="s">
        <v>244</v>
      </c>
      <c r="B360" s="11" t="s">
        <v>821</v>
      </c>
      <c r="C360" s="11" t="s">
        <v>59</v>
      </c>
      <c r="D360" s="11" t="s">
        <v>62</v>
      </c>
      <c r="E360" s="11" t="s">
        <v>38</v>
      </c>
      <c r="F360" s="11" t="s">
        <v>871</v>
      </c>
      <c r="G360" s="11" t="s">
        <v>872</v>
      </c>
      <c r="H360" s="11" t="s">
        <v>255</v>
      </c>
      <c r="I360" s="11" t="s">
        <v>873</v>
      </c>
      <c r="J360" s="11" t="s">
        <v>101</v>
      </c>
      <c r="K360" s="11" t="s">
        <v>456</v>
      </c>
      <c r="L360" s="17" t="s">
        <v>460</v>
      </c>
      <c r="M360" s="18" t="s">
        <v>385</v>
      </c>
      <c r="N360" s="17" t="s">
        <v>837</v>
      </c>
    </row>
    <row r="361" spans="1:14">
      <c r="A361" s="11" t="s">
        <v>244</v>
      </c>
      <c r="B361" s="11" t="s">
        <v>822</v>
      </c>
      <c r="C361" s="11" t="s">
        <v>59</v>
      </c>
      <c r="D361" s="11" t="s">
        <v>62</v>
      </c>
      <c r="E361" s="11" t="s">
        <v>38</v>
      </c>
      <c r="F361" s="11" t="s">
        <v>871</v>
      </c>
      <c r="G361" s="11" t="s">
        <v>874</v>
      </c>
      <c r="H361" s="11" t="s">
        <v>255</v>
      </c>
      <c r="I361" s="11" t="s">
        <v>875</v>
      </c>
      <c r="J361" s="11" t="s">
        <v>101</v>
      </c>
      <c r="K361" s="11" t="s">
        <v>456</v>
      </c>
      <c r="L361" s="17" t="s">
        <v>460</v>
      </c>
      <c r="M361" s="18" t="s">
        <v>385</v>
      </c>
      <c r="N361" s="17" t="s">
        <v>837</v>
      </c>
    </row>
    <row r="362" spans="1:14" ht="25.5">
      <c r="A362" s="11" t="s">
        <v>244</v>
      </c>
      <c r="B362" s="11" t="s">
        <v>823</v>
      </c>
      <c r="C362" s="11" t="s">
        <v>59</v>
      </c>
      <c r="D362" s="11" t="s">
        <v>62</v>
      </c>
      <c r="E362" s="11" t="s">
        <v>38</v>
      </c>
      <c r="F362" s="11" t="s">
        <v>871</v>
      </c>
      <c r="G362" s="11" t="s">
        <v>876</v>
      </c>
      <c r="H362" s="11" t="s">
        <v>255</v>
      </c>
      <c r="I362" s="11" t="s">
        <v>877</v>
      </c>
      <c r="J362" s="11" t="s">
        <v>101</v>
      </c>
      <c r="K362" s="11" t="s">
        <v>456</v>
      </c>
      <c r="L362" s="17" t="s">
        <v>460</v>
      </c>
      <c r="M362" s="18" t="s">
        <v>385</v>
      </c>
      <c r="N362" s="17" t="s">
        <v>837</v>
      </c>
    </row>
    <row r="363" spans="1:14">
      <c r="A363" s="11" t="s">
        <v>244</v>
      </c>
      <c r="B363" s="11" t="s">
        <v>824</v>
      </c>
      <c r="C363" s="11" t="s">
        <v>59</v>
      </c>
      <c r="D363" s="11" t="s">
        <v>62</v>
      </c>
      <c r="E363" s="11" t="s">
        <v>38</v>
      </c>
      <c r="F363" s="11" t="s">
        <v>871</v>
      </c>
      <c r="G363" s="11" t="s">
        <v>878</v>
      </c>
      <c r="H363" s="11" t="s">
        <v>255</v>
      </c>
      <c r="I363" s="11" t="s">
        <v>879</v>
      </c>
      <c r="J363" s="11" t="s">
        <v>101</v>
      </c>
      <c r="K363" s="11" t="s">
        <v>456</v>
      </c>
      <c r="L363" s="17" t="s">
        <v>460</v>
      </c>
      <c r="M363" s="18" t="s">
        <v>385</v>
      </c>
      <c r="N363" s="17" t="s">
        <v>837</v>
      </c>
    </row>
    <row r="364" spans="1:14">
      <c r="A364" s="11" t="s">
        <v>244</v>
      </c>
      <c r="B364" s="11" t="s">
        <v>825</v>
      </c>
      <c r="C364" s="11" t="s">
        <v>280</v>
      </c>
      <c r="D364" s="11" t="s">
        <v>62</v>
      </c>
      <c r="E364" s="11" t="s">
        <v>49</v>
      </c>
      <c r="F364" s="11" t="s">
        <v>1013</v>
      </c>
      <c r="G364" s="14" t="s">
        <v>1016</v>
      </c>
      <c r="H364" s="14" t="s">
        <v>267</v>
      </c>
      <c r="I364" s="11" t="s">
        <v>1015</v>
      </c>
      <c r="J364" s="11" t="s">
        <v>101</v>
      </c>
      <c r="K364" s="11" t="s">
        <v>61</v>
      </c>
      <c r="L364" s="17" t="s">
        <v>460</v>
      </c>
      <c r="M364" s="13" t="s">
        <v>5957</v>
      </c>
      <c r="N364" s="17" t="s">
        <v>837</v>
      </c>
    </row>
    <row r="365" spans="1:14">
      <c r="A365" s="11" t="s">
        <v>463</v>
      </c>
      <c r="B365" s="11" t="s">
        <v>469</v>
      </c>
      <c r="C365" s="11" t="s">
        <v>264</v>
      </c>
      <c r="D365" s="11" t="s">
        <v>62</v>
      </c>
      <c r="E365" s="11" t="s">
        <v>49</v>
      </c>
      <c r="F365" s="11" t="s">
        <v>848</v>
      </c>
      <c r="G365" s="11" t="s">
        <v>880</v>
      </c>
      <c r="H365" s="11" t="s">
        <v>255</v>
      </c>
      <c r="I365" s="11" t="s">
        <v>470</v>
      </c>
      <c r="J365" s="11" t="s">
        <v>101</v>
      </c>
      <c r="K365" s="11" t="s">
        <v>456</v>
      </c>
      <c r="L365" s="17" t="s">
        <v>460</v>
      </c>
      <c r="M365" s="18" t="s">
        <v>411</v>
      </c>
      <c r="N365" s="17" t="s">
        <v>837</v>
      </c>
    </row>
    <row r="366" spans="1:14">
      <c r="A366" s="13" t="s">
        <v>463</v>
      </c>
      <c r="B366" s="13" t="s">
        <v>469</v>
      </c>
      <c r="C366" s="13" t="s">
        <v>435</v>
      </c>
      <c r="D366" s="13" t="s">
        <v>62</v>
      </c>
      <c r="E366" s="13" t="s">
        <v>49</v>
      </c>
      <c r="F366" s="13" t="s">
        <v>1017</v>
      </c>
      <c r="G366" s="16" t="s">
        <v>4</v>
      </c>
      <c r="H366" s="16" t="s">
        <v>267</v>
      </c>
      <c r="I366" s="13" t="s">
        <v>1018</v>
      </c>
      <c r="J366" s="13" t="s">
        <v>101</v>
      </c>
      <c r="K366" s="13" t="s">
        <v>4</v>
      </c>
      <c r="L366" s="19" t="s">
        <v>460</v>
      </c>
      <c r="M366" s="13" t="s">
        <v>411</v>
      </c>
      <c r="N366" s="17" t="s">
        <v>837</v>
      </c>
    </row>
    <row r="367" spans="1:14">
      <c r="A367" s="11" t="s">
        <v>463</v>
      </c>
      <c r="B367" s="11" t="s">
        <v>881</v>
      </c>
      <c r="C367" s="11" t="s">
        <v>59</v>
      </c>
      <c r="D367" s="11" t="s">
        <v>62</v>
      </c>
      <c r="E367" s="11" t="s">
        <v>38</v>
      </c>
      <c r="F367" s="11" t="s">
        <v>871</v>
      </c>
      <c r="G367" s="11" t="s">
        <v>882</v>
      </c>
      <c r="H367" s="11" t="s">
        <v>255</v>
      </c>
      <c r="I367" s="11" t="s">
        <v>883</v>
      </c>
      <c r="J367" s="11" t="s">
        <v>101</v>
      </c>
      <c r="K367" s="11" t="s">
        <v>456</v>
      </c>
      <c r="L367" s="17" t="s">
        <v>460</v>
      </c>
      <c r="M367" s="18" t="s">
        <v>385</v>
      </c>
      <c r="N367" s="17" t="s">
        <v>837</v>
      </c>
    </row>
    <row r="368" spans="1:14">
      <c r="A368" s="11" t="s">
        <v>463</v>
      </c>
      <c r="B368" s="11" t="s">
        <v>884</v>
      </c>
      <c r="C368" s="11" t="s">
        <v>59</v>
      </c>
      <c r="D368" s="11" t="s">
        <v>62</v>
      </c>
      <c r="E368" s="11" t="s">
        <v>38</v>
      </c>
      <c r="F368" s="11" t="s">
        <v>871</v>
      </c>
      <c r="G368" s="11" t="s">
        <v>885</v>
      </c>
      <c r="H368" s="11" t="s">
        <v>255</v>
      </c>
      <c r="I368" s="11" t="s">
        <v>886</v>
      </c>
      <c r="J368" s="11" t="s">
        <v>101</v>
      </c>
      <c r="K368" s="11" t="s">
        <v>456</v>
      </c>
      <c r="L368" s="17" t="s">
        <v>460</v>
      </c>
      <c r="M368" s="18" t="s">
        <v>385</v>
      </c>
      <c r="N368" s="17" t="s">
        <v>837</v>
      </c>
    </row>
    <row r="369" spans="1:14" ht="25.5">
      <c r="A369" s="11" t="s">
        <v>463</v>
      </c>
      <c r="B369" s="11" t="s">
        <v>523</v>
      </c>
      <c r="C369" s="11" t="s">
        <v>59</v>
      </c>
      <c r="D369" s="11" t="s">
        <v>51</v>
      </c>
      <c r="E369" s="11" t="s">
        <v>38</v>
      </c>
      <c r="F369" s="11" t="s">
        <v>887</v>
      </c>
      <c r="G369" s="11" t="s">
        <v>888</v>
      </c>
      <c r="H369" s="11" t="s">
        <v>255</v>
      </c>
      <c r="I369" s="11" t="s">
        <v>889</v>
      </c>
      <c r="J369" s="11" t="s">
        <v>478</v>
      </c>
      <c r="K369" s="11" t="s">
        <v>456</v>
      </c>
      <c r="L369" s="17" t="s">
        <v>460</v>
      </c>
      <c r="M369" s="18" t="s">
        <v>5777</v>
      </c>
      <c r="N369" s="17" t="s">
        <v>837</v>
      </c>
    </row>
    <row r="370" spans="1:14" ht="25.5">
      <c r="A370" s="11" t="s">
        <v>463</v>
      </c>
      <c r="B370" s="11" t="s">
        <v>891</v>
      </c>
      <c r="C370" s="11" t="s">
        <v>59</v>
      </c>
      <c r="D370" s="11" t="s">
        <v>52</v>
      </c>
      <c r="E370" s="11" t="s">
        <v>46</v>
      </c>
      <c r="F370" s="11" t="s">
        <v>887</v>
      </c>
      <c r="G370" s="11" t="s">
        <v>892</v>
      </c>
      <c r="H370" s="11" t="s">
        <v>255</v>
      </c>
      <c r="I370" s="11" t="s">
        <v>889</v>
      </c>
      <c r="J370" s="11" t="s">
        <v>279</v>
      </c>
      <c r="K370" s="11" t="s">
        <v>456</v>
      </c>
      <c r="L370" s="17" t="s">
        <v>460</v>
      </c>
      <c r="M370" s="18" t="s">
        <v>5777</v>
      </c>
      <c r="N370" s="17" t="s">
        <v>837</v>
      </c>
    </row>
    <row r="371" spans="1:14" ht="25.5">
      <c r="A371" s="11" t="s">
        <v>463</v>
      </c>
      <c r="B371" s="11" t="s">
        <v>893</v>
      </c>
      <c r="C371" s="11" t="s">
        <v>59</v>
      </c>
      <c r="D371" s="11" t="s">
        <v>62</v>
      </c>
      <c r="E371" s="11" t="s">
        <v>46</v>
      </c>
      <c r="F371" s="11" t="s">
        <v>887</v>
      </c>
      <c r="G371" s="11" t="s">
        <v>894</v>
      </c>
      <c r="H371" s="11" t="s">
        <v>255</v>
      </c>
      <c r="I371" s="11" t="s">
        <v>889</v>
      </c>
      <c r="J371" s="11" t="s">
        <v>101</v>
      </c>
      <c r="K371" s="11" t="s">
        <v>456</v>
      </c>
      <c r="L371" s="17" t="s">
        <v>460</v>
      </c>
      <c r="M371" s="18" t="s">
        <v>5777</v>
      </c>
      <c r="N371" s="17" t="s">
        <v>837</v>
      </c>
    </row>
    <row r="372" spans="1:14">
      <c r="A372" s="13" t="s">
        <v>463</v>
      </c>
      <c r="B372" s="13" t="s">
        <v>1019</v>
      </c>
      <c r="C372" s="13" t="s">
        <v>280</v>
      </c>
      <c r="D372" s="13" t="s">
        <v>62</v>
      </c>
      <c r="E372" s="13" t="s">
        <v>49</v>
      </c>
      <c r="F372" s="13" t="s">
        <v>1022</v>
      </c>
      <c r="G372" s="16" t="s">
        <v>4</v>
      </c>
      <c r="H372" s="16" t="s">
        <v>80</v>
      </c>
      <c r="I372" s="13" t="s">
        <v>1021</v>
      </c>
      <c r="J372" s="13" t="s">
        <v>101</v>
      </c>
      <c r="K372" s="13" t="s">
        <v>4</v>
      </c>
      <c r="L372" s="19" t="s">
        <v>460</v>
      </c>
      <c r="M372" s="13" t="s">
        <v>411</v>
      </c>
      <c r="N372" s="17" t="s">
        <v>837</v>
      </c>
    </row>
    <row r="373" spans="1:14">
      <c r="A373" s="13" t="s">
        <v>463</v>
      </c>
      <c r="B373" s="13" t="s">
        <v>1019</v>
      </c>
      <c r="C373" s="13" t="s">
        <v>59</v>
      </c>
      <c r="D373" s="13" t="s">
        <v>62</v>
      </c>
      <c r="E373" s="13" t="s">
        <v>49</v>
      </c>
      <c r="F373" s="13" t="s">
        <v>1020</v>
      </c>
      <c r="G373" s="16" t="s">
        <v>4</v>
      </c>
      <c r="H373" s="16" t="s">
        <v>61</v>
      </c>
      <c r="I373" s="13" t="s">
        <v>1021</v>
      </c>
      <c r="J373" s="13" t="s">
        <v>101</v>
      </c>
      <c r="K373" s="13" t="s">
        <v>4</v>
      </c>
      <c r="L373" s="19" t="s">
        <v>460</v>
      </c>
      <c r="M373" s="13" t="s">
        <v>411</v>
      </c>
      <c r="N373" s="17" t="s">
        <v>837</v>
      </c>
    </row>
    <row r="374" spans="1:14">
      <c r="A374" s="11" t="s">
        <v>463</v>
      </c>
      <c r="B374" s="11" t="s">
        <v>895</v>
      </c>
      <c r="C374" s="11" t="s">
        <v>59</v>
      </c>
      <c r="D374" s="11" t="s">
        <v>62</v>
      </c>
      <c r="E374" s="11" t="s">
        <v>38</v>
      </c>
      <c r="F374" s="11" t="s">
        <v>871</v>
      </c>
      <c r="G374" s="11" t="s">
        <v>896</v>
      </c>
      <c r="H374" s="11" t="s">
        <v>255</v>
      </c>
      <c r="I374" s="11" t="s">
        <v>897</v>
      </c>
      <c r="J374" s="11" t="s">
        <v>101</v>
      </c>
      <c r="K374" s="11" t="s">
        <v>456</v>
      </c>
      <c r="L374" s="17" t="s">
        <v>460</v>
      </c>
      <c r="M374" s="18" t="s">
        <v>385</v>
      </c>
      <c r="N374" s="17" t="s">
        <v>837</v>
      </c>
    </row>
    <row r="375" spans="1:14">
      <c r="A375" s="11" t="s">
        <v>463</v>
      </c>
      <c r="B375" s="11" t="s">
        <v>1023</v>
      </c>
      <c r="C375" s="11" t="s">
        <v>59</v>
      </c>
      <c r="D375" s="11" t="s">
        <v>62</v>
      </c>
      <c r="E375" s="11" t="s">
        <v>49</v>
      </c>
      <c r="F375" s="11" t="s">
        <v>1013</v>
      </c>
      <c r="G375" s="14" t="s">
        <v>1024</v>
      </c>
      <c r="H375" s="14" t="s">
        <v>267</v>
      </c>
      <c r="I375" s="11" t="s">
        <v>1025</v>
      </c>
      <c r="J375" s="11" t="s">
        <v>101</v>
      </c>
      <c r="K375" s="11" t="s">
        <v>61</v>
      </c>
      <c r="L375" s="17" t="s">
        <v>460</v>
      </c>
      <c r="M375" s="13" t="s">
        <v>5957</v>
      </c>
      <c r="N375" s="17" t="s">
        <v>837</v>
      </c>
    </row>
    <row r="376" spans="1:14" ht="25.5">
      <c r="A376" s="11" t="s">
        <v>245</v>
      </c>
      <c r="B376" s="11" t="s">
        <v>449</v>
      </c>
      <c r="C376" s="11" t="s">
        <v>274</v>
      </c>
      <c r="D376" s="11" t="s">
        <v>62</v>
      </c>
      <c r="E376" s="11" t="s">
        <v>49</v>
      </c>
      <c r="F376" s="11" t="s">
        <v>848</v>
      </c>
      <c r="G376" s="11" t="s">
        <v>898</v>
      </c>
      <c r="H376" s="11" t="s">
        <v>255</v>
      </c>
      <c r="I376" s="11" t="s">
        <v>447</v>
      </c>
      <c r="J376" s="11" t="s">
        <v>899</v>
      </c>
      <c r="K376" s="11" t="s">
        <v>456</v>
      </c>
      <c r="L376" s="17" t="s">
        <v>460</v>
      </c>
      <c r="M376" s="18" t="s">
        <v>411</v>
      </c>
      <c r="N376" s="17" t="s">
        <v>837</v>
      </c>
    </row>
    <row r="377" spans="1:14" ht="25.5">
      <c r="A377" s="13" t="s">
        <v>245</v>
      </c>
      <c r="B377" s="13" t="s">
        <v>449</v>
      </c>
      <c r="C377" s="13" t="s">
        <v>293</v>
      </c>
      <c r="D377" s="13" t="s">
        <v>62</v>
      </c>
      <c r="E377" s="13" t="s">
        <v>49</v>
      </c>
      <c r="F377" s="13" t="s">
        <v>1026</v>
      </c>
      <c r="G377" s="16" t="s">
        <v>4</v>
      </c>
      <c r="H377" s="16" t="s">
        <v>267</v>
      </c>
      <c r="I377" s="13" t="s">
        <v>447</v>
      </c>
      <c r="J377" s="13" t="s">
        <v>899</v>
      </c>
      <c r="K377" s="13" t="s">
        <v>4</v>
      </c>
      <c r="L377" s="19" t="s">
        <v>460</v>
      </c>
      <c r="M377" s="13" t="s">
        <v>411</v>
      </c>
      <c r="N377" s="17" t="s">
        <v>837</v>
      </c>
    </row>
    <row r="378" spans="1:14">
      <c r="A378" s="11" t="s">
        <v>245</v>
      </c>
      <c r="B378" s="11" t="s">
        <v>237</v>
      </c>
      <c r="C378" s="11" t="s">
        <v>59</v>
      </c>
      <c r="D378" s="11" t="s">
        <v>62</v>
      </c>
      <c r="E378" s="11" t="s">
        <v>38</v>
      </c>
      <c r="F378" s="11" t="s">
        <v>852</v>
      </c>
      <c r="G378" s="11" t="s">
        <v>900</v>
      </c>
      <c r="H378" s="11" t="s">
        <v>255</v>
      </c>
      <c r="I378" s="11" t="s">
        <v>901</v>
      </c>
      <c r="J378" s="11" t="s">
        <v>899</v>
      </c>
      <c r="K378" s="11" t="s">
        <v>456</v>
      </c>
      <c r="L378" s="17" t="s">
        <v>460</v>
      </c>
      <c r="M378" s="18" t="s">
        <v>5773</v>
      </c>
      <c r="N378" s="17" t="s">
        <v>837</v>
      </c>
    </row>
    <row r="379" spans="1:14" ht="25.5">
      <c r="A379" s="11" t="s">
        <v>245</v>
      </c>
      <c r="B379" s="11" t="s">
        <v>238</v>
      </c>
      <c r="C379" s="11" t="s">
        <v>280</v>
      </c>
      <c r="D379" s="11" t="s">
        <v>62</v>
      </c>
      <c r="E379" s="11" t="s">
        <v>38</v>
      </c>
      <c r="F379" s="11" t="s">
        <v>856</v>
      </c>
      <c r="G379" s="14" t="s">
        <v>1027</v>
      </c>
      <c r="H379" s="14" t="s">
        <v>61</v>
      </c>
      <c r="I379" s="11" t="s">
        <v>858</v>
      </c>
      <c r="J379" s="11" t="s">
        <v>899</v>
      </c>
      <c r="K379" s="11" t="s">
        <v>456</v>
      </c>
      <c r="L379" s="17" t="s">
        <v>460</v>
      </c>
      <c r="M379" s="13" t="s">
        <v>226</v>
      </c>
      <c r="N379" s="17" t="s">
        <v>837</v>
      </c>
    </row>
    <row r="380" spans="1:14" ht="25.5">
      <c r="A380" s="13" t="s">
        <v>245</v>
      </c>
      <c r="B380" s="13" t="s">
        <v>238</v>
      </c>
      <c r="C380" s="13" t="s">
        <v>281</v>
      </c>
      <c r="D380" s="13" t="s">
        <v>62</v>
      </c>
      <c r="E380" s="13" t="s">
        <v>38</v>
      </c>
      <c r="F380" s="13" t="s">
        <v>1028</v>
      </c>
      <c r="G380" s="16" t="s">
        <v>4</v>
      </c>
      <c r="H380" s="16" t="s">
        <v>61</v>
      </c>
      <c r="I380" s="13" t="s">
        <v>858</v>
      </c>
      <c r="J380" s="13" t="s">
        <v>899</v>
      </c>
      <c r="K380" s="13" t="s">
        <v>4</v>
      </c>
      <c r="L380" s="19" t="s">
        <v>460</v>
      </c>
      <c r="M380" s="13" t="s">
        <v>226</v>
      </c>
      <c r="N380" s="17" t="s">
        <v>837</v>
      </c>
    </row>
    <row r="381" spans="1:14" ht="25.5">
      <c r="A381" s="13" t="s">
        <v>245</v>
      </c>
      <c r="B381" s="13" t="s">
        <v>238</v>
      </c>
      <c r="C381" s="13" t="s">
        <v>264</v>
      </c>
      <c r="D381" s="13" t="s">
        <v>62</v>
      </c>
      <c r="E381" s="13" t="s">
        <v>38</v>
      </c>
      <c r="F381" s="13" t="s">
        <v>902</v>
      </c>
      <c r="G381" s="16" t="s">
        <v>4</v>
      </c>
      <c r="H381" s="13" t="s">
        <v>255</v>
      </c>
      <c r="I381" s="13" t="s">
        <v>858</v>
      </c>
      <c r="J381" s="13" t="s">
        <v>899</v>
      </c>
      <c r="K381" s="13" t="s">
        <v>4</v>
      </c>
      <c r="L381" s="19" t="s">
        <v>460</v>
      </c>
      <c r="M381" s="18" t="s">
        <v>226</v>
      </c>
      <c r="N381" s="17" t="s">
        <v>837</v>
      </c>
    </row>
    <row r="382" spans="1:14">
      <c r="A382" s="11" t="s">
        <v>245</v>
      </c>
      <c r="B382" s="11" t="s">
        <v>903</v>
      </c>
      <c r="C382" s="11" t="s">
        <v>280</v>
      </c>
      <c r="D382" s="11" t="s">
        <v>62</v>
      </c>
      <c r="E382" s="11" t="s">
        <v>38</v>
      </c>
      <c r="F382" s="11" t="s">
        <v>859</v>
      </c>
      <c r="G382" s="11" t="s">
        <v>904</v>
      </c>
      <c r="H382" s="11" t="s">
        <v>255</v>
      </c>
      <c r="I382" s="11" t="s">
        <v>905</v>
      </c>
      <c r="J382" s="11" t="s">
        <v>899</v>
      </c>
      <c r="K382" s="11" t="s">
        <v>456</v>
      </c>
      <c r="L382" s="17" t="s">
        <v>460</v>
      </c>
      <c r="M382" s="18" t="s">
        <v>169</v>
      </c>
      <c r="N382" s="17" t="s">
        <v>837</v>
      </c>
    </row>
    <row r="383" spans="1:14" ht="25.5">
      <c r="A383" s="11" t="s">
        <v>245</v>
      </c>
      <c r="B383" s="11" t="s">
        <v>906</v>
      </c>
      <c r="C383" s="11" t="s">
        <v>281</v>
      </c>
      <c r="D383" s="11" t="s">
        <v>62</v>
      </c>
      <c r="E383" s="11" t="s">
        <v>38</v>
      </c>
      <c r="F383" s="11" t="s">
        <v>859</v>
      </c>
      <c r="G383" s="11" t="s">
        <v>907</v>
      </c>
      <c r="H383" s="11" t="s">
        <v>255</v>
      </c>
      <c r="I383" s="11" t="s">
        <v>908</v>
      </c>
      <c r="J383" s="11" t="s">
        <v>899</v>
      </c>
      <c r="K383" s="11" t="s">
        <v>456</v>
      </c>
      <c r="L383" s="17" t="s">
        <v>460</v>
      </c>
      <c r="M383" s="18" t="s">
        <v>169</v>
      </c>
      <c r="N383" s="17" t="s">
        <v>837</v>
      </c>
    </row>
    <row r="384" spans="1:14" ht="25.5">
      <c r="A384" s="11" t="s">
        <v>245</v>
      </c>
      <c r="B384" s="11" t="s">
        <v>909</v>
      </c>
      <c r="C384" s="11" t="s">
        <v>280</v>
      </c>
      <c r="D384" s="11" t="s">
        <v>62</v>
      </c>
      <c r="E384" s="11" t="s">
        <v>38</v>
      </c>
      <c r="F384" s="11" t="s">
        <v>864</v>
      </c>
      <c r="G384" s="11" t="s">
        <v>910</v>
      </c>
      <c r="H384" s="11" t="s">
        <v>255</v>
      </c>
      <c r="I384" s="11" t="s">
        <v>911</v>
      </c>
      <c r="J384" s="11" t="s">
        <v>899</v>
      </c>
      <c r="K384" s="11" t="s">
        <v>456</v>
      </c>
      <c r="L384" s="17" t="s">
        <v>460</v>
      </c>
      <c r="M384" s="18" t="s">
        <v>412</v>
      </c>
      <c r="N384" s="17" t="s">
        <v>837</v>
      </c>
    </row>
    <row r="385" spans="1:14">
      <c r="A385" s="11" t="s">
        <v>245</v>
      </c>
      <c r="B385" s="11" t="s">
        <v>673</v>
      </c>
      <c r="C385" s="11" t="s">
        <v>59</v>
      </c>
      <c r="D385" s="11" t="s">
        <v>62</v>
      </c>
      <c r="E385" s="11" t="s">
        <v>38</v>
      </c>
      <c r="F385" s="11" t="s">
        <v>859</v>
      </c>
      <c r="G385" s="11" t="s">
        <v>912</v>
      </c>
      <c r="H385" s="11" t="s">
        <v>255</v>
      </c>
      <c r="I385" s="11" t="s">
        <v>913</v>
      </c>
      <c r="J385" s="11" t="s">
        <v>899</v>
      </c>
      <c r="K385" s="11" t="s">
        <v>456</v>
      </c>
      <c r="L385" s="17" t="s">
        <v>460</v>
      </c>
      <c r="M385" s="18" t="s">
        <v>169</v>
      </c>
      <c r="N385" s="17" t="s">
        <v>837</v>
      </c>
    </row>
    <row r="386" spans="1:14">
      <c r="A386" s="11" t="s">
        <v>245</v>
      </c>
      <c r="B386" s="11" t="s">
        <v>674</v>
      </c>
      <c r="C386" s="11" t="s">
        <v>280</v>
      </c>
      <c r="D386" s="11" t="s">
        <v>62</v>
      </c>
      <c r="E386" s="11" t="s">
        <v>38</v>
      </c>
      <c r="F386" s="11" t="s">
        <v>859</v>
      </c>
      <c r="G386" s="11" t="s">
        <v>914</v>
      </c>
      <c r="H386" s="11" t="s">
        <v>255</v>
      </c>
      <c r="I386" s="11" t="s">
        <v>915</v>
      </c>
      <c r="J386" s="11" t="s">
        <v>899</v>
      </c>
      <c r="K386" s="11" t="s">
        <v>456</v>
      </c>
      <c r="L386" s="17" t="s">
        <v>460</v>
      </c>
      <c r="M386" s="18" t="s">
        <v>169</v>
      </c>
      <c r="N386" s="17" t="s">
        <v>837</v>
      </c>
    </row>
    <row r="387" spans="1:14">
      <c r="A387" s="11" t="s">
        <v>245</v>
      </c>
      <c r="B387" s="11" t="s">
        <v>548</v>
      </c>
      <c r="C387" s="11" t="s">
        <v>59</v>
      </c>
      <c r="D387" s="11" t="s">
        <v>62</v>
      </c>
      <c r="E387" s="11" t="s">
        <v>38</v>
      </c>
      <c r="F387" s="11" t="s">
        <v>864</v>
      </c>
      <c r="G387" s="11" t="s">
        <v>916</v>
      </c>
      <c r="H387" s="11" t="s">
        <v>255</v>
      </c>
      <c r="I387" s="11" t="s">
        <v>917</v>
      </c>
      <c r="J387" s="11" t="s">
        <v>899</v>
      </c>
      <c r="K387" s="11" t="s">
        <v>456</v>
      </c>
      <c r="L387" s="17" t="s">
        <v>460</v>
      </c>
      <c r="M387" s="18" t="s">
        <v>412</v>
      </c>
      <c r="N387" s="17" t="s">
        <v>837</v>
      </c>
    </row>
    <row r="388" spans="1:14" ht="25.5">
      <c r="A388" s="11" t="s">
        <v>245</v>
      </c>
      <c r="B388" s="11" t="s">
        <v>675</v>
      </c>
      <c r="C388" s="11" t="s">
        <v>59</v>
      </c>
      <c r="D388" s="11" t="s">
        <v>62</v>
      </c>
      <c r="E388" s="11" t="s">
        <v>38</v>
      </c>
      <c r="F388" s="11" t="s">
        <v>859</v>
      </c>
      <c r="G388" s="11" t="s">
        <v>918</v>
      </c>
      <c r="H388" s="11" t="s">
        <v>255</v>
      </c>
      <c r="I388" s="11" t="s">
        <v>919</v>
      </c>
      <c r="J388" s="11" t="s">
        <v>899</v>
      </c>
      <c r="K388" s="11" t="s">
        <v>456</v>
      </c>
      <c r="L388" s="17" t="s">
        <v>460</v>
      </c>
      <c r="M388" s="18" t="s">
        <v>5778</v>
      </c>
      <c r="N388" s="17" t="s">
        <v>837</v>
      </c>
    </row>
    <row r="389" spans="1:14" ht="25.5">
      <c r="A389" s="11" t="s">
        <v>245</v>
      </c>
      <c r="B389" s="11" t="s">
        <v>676</v>
      </c>
      <c r="C389" s="11" t="s">
        <v>59</v>
      </c>
      <c r="D389" s="11" t="s">
        <v>62</v>
      </c>
      <c r="E389" s="11" t="s">
        <v>38</v>
      </c>
      <c r="F389" s="11" t="s">
        <v>859</v>
      </c>
      <c r="G389" s="11" t="s">
        <v>920</v>
      </c>
      <c r="H389" s="11" t="s">
        <v>255</v>
      </c>
      <c r="I389" s="11" t="s">
        <v>921</v>
      </c>
      <c r="J389" s="11" t="s">
        <v>899</v>
      </c>
      <c r="K389" s="11" t="s">
        <v>456</v>
      </c>
      <c r="L389" s="17" t="s">
        <v>460</v>
      </c>
      <c r="M389" s="18" t="s">
        <v>169</v>
      </c>
      <c r="N389" s="17" t="s">
        <v>837</v>
      </c>
    </row>
    <row r="390" spans="1:14" ht="25.5">
      <c r="A390" s="11" t="s">
        <v>245</v>
      </c>
      <c r="B390" s="11" t="s">
        <v>677</v>
      </c>
      <c r="C390" s="11" t="s">
        <v>59</v>
      </c>
      <c r="D390" s="11" t="s">
        <v>62</v>
      </c>
      <c r="E390" s="11" t="s">
        <v>38</v>
      </c>
      <c r="F390" s="11" t="s">
        <v>859</v>
      </c>
      <c r="G390" s="11" t="s">
        <v>922</v>
      </c>
      <c r="H390" s="11" t="s">
        <v>255</v>
      </c>
      <c r="I390" s="11" t="s">
        <v>923</v>
      </c>
      <c r="J390" s="11" t="s">
        <v>899</v>
      </c>
      <c r="K390" s="11" t="s">
        <v>456</v>
      </c>
      <c r="L390" s="17" t="s">
        <v>460</v>
      </c>
      <c r="M390" s="18" t="s">
        <v>5779</v>
      </c>
      <c r="N390" s="17" t="s">
        <v>837</v>
      </c>
    </row>
    <row r="391" spans="1:14">
      <c r="A391" s="11" t="s">
        <v>245</v>
      </c>
      <c r="B391" s="11" t="s">
        <v>678</v>
      </c>
      <c r="C391" s="11" t="s">
        <v>280</v>
      </c>
      <c r="D391" s="11" t="s">
        <v>62</v>
      </c>
      <c r="E391" s="11" t="s">
        <v>38</v>
      </c>
      <c r="F391" s="11" t="s">
        <v>871</v>
      </c>
      <c r="G391" s="11" t="s">
        <v>924</v>
      </c>
      <c r="H391" s="11" t="s">
        <v>255</v>
      </c>
      <c r="I391" s="11" t="s">
        <v>925</v>
      </c>
      <c r="J391" s="11" t="s">
        <v>899</v>
      </c>
      <c r="K391" s="11" t="s">
        <v>456</v>
      </c>
      <c r="L391" s="17" t="s">
        <v>460</v>
      </c>
      <c r="M391" s="18" t="s">
        <v>385</v>
      </c>
      <c r="N391" s="17" t="s">
        <v>837</v>
      </c>
    </row>
    <row r="392" spans="1:14">
      <c r="A392" s="11" t="s">
        <v>245</v>
      </c>
      <c r="B392" s="11" t="s">
        <v>679</v>
      </c>
      <c r="C392" s="11" t="s">
        <v>59</v>
      </c>
      <c r="D392" s="11" t="s">
        <v>62</v>
      </c>
      <c r="E392" s="11" t="s">
        <v>38</v>
      </c>
      <c r="F392" s="11" t="s">
        <v>871</v>
      </c>
      <c r="G392" s="11" t="s">
        <v>926</v>
      </c>
      <c r="H392" s="11" t="s">
        <v>255</v>
      </c>
      <c r="I392" s="11" t="s">
        <v>927</v>
      </c>
      <c r="J392" s="11" t="s">
        <v>899</v>
      </c>
      <c r="K392" s="11" t="s">
        <v>456</v>
      </c>
      <c r="L392" s="17" t="s">
        <v>460</v>
      </c>
      <c r="M392" s="18" t="s">
        <v>385</v>
      </c>
      <c r="N392" s="17" t="s">
        <v>837</v>
      </c>
    </row>
    <row r="393" spans="1:14" ht="25.5">
      <c r="A393" s="11" t="s">
        <v>245</v>
      </c>
      <c r="B393" s="11" t="s">
        <v>928</v>
      </c>
      <c r="C393" s="11" t="s">
        <v>59</v>
      </c>
      <c r="D393" s="11" t="s">
        <v>62</v>
      </c>
      <c r="E393" s="11" t="s">
        <v>38</v>
      </c>
      <c r="F393" s="11" t="s">
        <v>864</v>
      </c>
      <c r="G393" s="11" t="s">
        <v>929</v>
      </c>
      <c r="H393" s="11" t="s">
        <v>255</v>
      </c>
      <c r="I393" s="11" t="s">
        <v>930</v>
      </c>
      <c r="J393" s="11" t="s">
        <v>899</v>
      </c>
      <c r="K393" s="11" t="s">
        <v>456</v>
      </c>
      <c r="L393" s="17" t="s">
        <v>460</v>
      </c>
      <c r="M393" s="18" t="s">
        <v>412</v>
      </c>
      <c r="N393" s="17" t="s">
        <v>837</v>
      </c>
    </row>
    <row r="394" spans="1:14" ht="25.5">
      <c r="A394" s="11" t="s">
        <v>245</v>
      </c>
      <c r="B394" s="11" t="s">
        <v>931</v>
      </c>
      <c r="C394" s="11" t="s">
        <v>59</v>
      </c>
      <c r="D394" s="11" t="s">
        <v>62</v>
      </c>
      <c r="E394" s="11" t="s">
        <v>38</v>
      </c>
      <c r="F394" s="11" t="s">
        <v>864</v>
      </c>
      <c r="G394" s="11" t="s">
        <v>932</v>
      </c>
      <c r="H394" s="11" t="s">
        <v>255</v>
      </c>
      <c r="I394" s="11" t="s">
        <v>933</v>
      </c>
      <c r="J394" s="11" t="s">
        <v>899</v>
      </c>
      <c r="K394" s="11" t="s">
        <v>456</v>
      </c>
      <c r="L394" s="17" t="s">
        <v>460</v>
      </c>
      <c r="M394" s="18" t="s">
        <v>412</v>
      </c>
      <c r="N394" s="17" t="s">
        <v>837</v>
      </c>
    </row>
    <row r="395" spans="1:14" ht="25.5">
      <c r="A395" s="11" t="s">
        <v>245</v>
      </c>
      <c r="B395" s="11" t="s">
        <v>934</v>
      </c>
      <c r="C395" s="11" t="s">
        <v>59</v>
      </c>
      <c r="D395" s="11" t="s">
        <v>62</v>
      </c>
      <c r="E395" s="11" t="s">
        <v>38</v>
      </c>
      <c r="F395" s="11" t="s">
        <v>864</v>
      </c>
      <c r="G395" s="11" t="s">
        <v>935</v>
      </c>
      <c r="H395" s="11" t="s">
        <v>255</v>
      </c>
      <c r="I395" s="11" t="s">
        <v>936</v>
      </c>
      <c r="J395" s="11" t="s">
        <v>899</v>
      </c>
      <c r="K395" s="11" t="s">
        <v>456</v>
      </c>
      <c r="L395" s="17" t="s">
        <v>460</v>
      </c>
      <c r="M395" s="18" t="s">
        <v>5776</v>
      </c>
      <c r="N395" s="17" t="s">
        <v>837</v>
      </c>
    </row>
    <row r="396" spans="1:14" ht="25.5">
      <c r="A396" s="11" t="s">
        <v>245</v>
      </c>
      <c r="B396" s="11" t="s">
        <v>937</v>
      </c>
      <c r="C396" s="11" t="s">
        <v>59</v>
      </c>
      <c r="D396" s="11" t="s">
        <v>62</v>
      </c>
      <c r="E396" s="11" t="s">
        <v>38</v>
      </c>
      <c r="F396" s="11" t="s">
        <v>864</v>
      </c>
      <c r="G396" s="11" t="s">
        <v>938</v>
      </c>
      <c r="H396" s="11" t="s">
        <v>255</v>
      </c>
      <c r="I396" s="11" t="s">
        <v>939</v>
      </c>
      <c r="J396" s="11" t="s">
        <v>899</v>
      </c>
      <c r="K396" s="11" t="s">
        <v>456</v>
      </c>
      <c r="L396" s="17" t="s">
        <v>460</v>
      </c>
      <c r="M396" s="18" t="s">
        <v>412</v>
      </c>
      <c r="N396" s="17" t="s">
        <v>837</v>
      </c>
    </row>
    <row r="397" spans="1:14">
      <c r="A397" s="11" t="s">
        <v>245</v>
      </c>
      <c r="B397" s="11" t="s">
        <v>940</v>
      </c>
      <c r="C397" s="11" t="s">
        <v>59</v>
      </c>
      <c r="D397" s="11" t="s">
        <v>62</v>
      </c>
      <c r="E397" s="11" t="s">
        <v>38</v>
      </c>
      <c r="F397" s="11" t="s">
        <v>864</v>
      </c>
      <c r="G397" s="11" t="s">
        <v>941</v>
      </c>
      <c r="H397" s="11" t="s">
        <v>255</v>
      </c>
      <c r="I397" s="11" t="s">
        <v>942</v>
      </c>
      <c r="J397" s="11" t="s">
        <v>899</v>
      </c>
      <c r="K397" s="11" t="s">
        <v>456</v>
      </c>
      <c r="L397" s="17" t="s">
        <v>460</v>
      </c>
      <c r="M397" s="18" t="s">
        <v>412</v>
      </c>
      <c r="N397" s="17" t="s">
        <v>837</v>
      </c>
    </row>
    <row r="398" spans="1:14">
      <c r="A398" s="11" t="s">
        <v>245</v>
      </c>
      <c r="B398" s="11" t="s">
        <v>943</v>
      </c>
      <c r="C398" s="11" t="s">
        <v>59</v>
      </c>
      <c r="D398" s="11" t="s">
        <v>62</v>
      </c>
      <c r="E398" s="11" t="s">
        <v>38</v>
      </c>
      <c r="F398" s="11" t="s">
        <v>864</v>
      </c>
      <c r="G398" s="11" t="s">
        <v>944</v>
      </c>
      <c r="H398" s="11" t="s">
        <v>255</v>
      </c>
      <c r="I398" s="11" t="s">
        <v>945</v>
      </c>
      <c r="J398" s="11" t="s">
        <v>899</v>
      </c>
      <c r="K398" s="11" t="s">
        <v>456</v>
      </c>
      <c r="L398" s="17" t="s">
        <v>460</v>
      </c>
      <c r="M398" s="18" t="s">
        <v>5776</v>
      </c>
      <c r="N398" s="17" t="s">
        <v>837</v>
      </c>
    </row>
    <row r="399" spans="1:14">
      <c r="A399" s="11" t="s">
        <v>245</v>
      </c>
      <c r="B399" s="11" t="s">
        <v>680</v>
      </c>
      <c r="C399" s="11" t="s">
        <v>59</v>
      </c>
      <c r="D399" s="11" t="s">
        <v>62</v>
      </c>
      <c r="E399" s="11" t="s">
        <v>38</v>
      </c>
      <c r="F399" s="11" t="s">
        <v>864</v>
      </c>
      <c r="G399" s="11" t="s">
        <v>946</v>
      </c>
      <c r="H399" s="11" t="s">
        <v>255</v>
      </c>
      <c r="I399" s="11" t="s">
        <v>947</v>
      </c>
      <c r="J399" s="11" t="s">
        <v>899</v>
      </c>
      <c r="K399" s="11" t="s">
        <v>456</v>
      </c>
      <c r="L399" s="17" t="s">
        <v>460</v>
      </c>
      <c r="M399" s="18" t="s">
        <v>412</v>
      </c>
      <c r="N399" s="17" t="s">
        <v>837</v>
      </c>
    </row>
    <row r="400" spans="1:14">
      <c r="A400" s="11" t="s">
        <v>245</v>
      </c>
      <c r="B400" s="11" t="s">
        <v>681</v>
      </c>
      <c r="C400" s="11" t="s">
        <v>59</v>
      </c>
      <c r="D400" s="11" t="s">
        <v>62</v>
      </c>
      <c r="E400" s="11" t="s">
        <v>38</v>
      </c>
      <c r="F400" s="11" t="s">
        <v>871</v>
      </c>
      <c r="G400" s="11" t="s">
        <v>948</v>
      </c>
      <c r="H400" s="11" t="s">
        <v>255</v>
      </c>
      <c r="I400" s="11" t="s">
        <v>949</v>
      </c>
      <c r="J400" s="11" t="s">
        <v>899</v>
      </c>
      <c r="K400" s="11" t="s">
        <v>456</v>
      </c>
      <c r="L400" s="17" t="s">
        <v>460</v>
      </c>
      <c r="M400" s="18" t="s">
        <v>385</v>
      </c>
      <c r="N400" s="17" t="s">
        <v>837</v>
      </c>
    </row>
    <row r="401" spans="1:14">
      <c r="A401" s="11" t="s">
        <v>245</v>
      </c>
      <c r="B401" s="11" t="s">
        <v>682</v>
      </c>
      <c r="C401" s="11" t="s">
        <v>59</v>
      </c>
      <c r="D401" s="11" t="s">
        <v>62</v>
      </c>
      <c r="E401" s="11" t="s">
        <v>38</v>
      </c>
      <c r="F401" s="11" t="s">
        <v>871</v>
      </c>
      <c r="G401" s="11" t="s">
        <v>950</v>
      </c>
      <c r="H401" s="11" t="s">
        <v>255</v>
      </c>
      <c r="I401" s="11" t="s">
        <v>951</v>
      </c>
      <c r="J401" s="11" t="s">
        <v>899</v>
      </c>
      <c r="K401" s="11" t="s">
        <v>456</v>
      </c>
      <c r="L401" s="17" t="s">
        <v>460</v>
      </c>
      <c r="M401" s="18" t="s">
        <v>385</v>
      </c>
      <c r="N401" s="17" t="s">
        <v>837</v>
      </c>
    </row>
    <row r="402" spans="1:14">
      <c r="A402" s="11" t="s">
        <v>245</v>
      </c>
      <c r="B402" s="11" t="s">
        <v>683</v>
      </c>
      <c r="C402" s="11" t="s">
        <v>59</v>
      </c>
      <c r="D402" s="11" t="s">
        <v>62</v>
      </c>
      <c r="E402" s="11" t="s">
        <v>38</v>
      </c>
      <c r="F402" s="11" t="s">
        <v>871</v>
      </c>
      <c r="G402" s="11" t="s">
        <v>952</v>
      </c>
      <c r="H402" s="11" t="s">
        <v>255</v>
      </c>
      <c r="I402" s="11" t="s">
        <v>953</v>
      </c>
      <c r="J402" s="11" t="s">
        <v>899</v>
      </c>
      <c r="K402" s="11" t="s">
        <v>456</v>
      </c>
      <c r="L402" s="17" t="s">
        <v>460</v>
      </c>
      <c r="M402" s="18" t="s">
        <v>385</v>
      </c>
      <c r="N402" s="17" t="s">
        <v>837</v>
      </c>
    </row>
    <row r="403" spans="1:14">
      <c r="A403" s="11" t="s">
        <v>245</v>
      </c>
      <c r="B403" s="11" t="s">
        <v>954</v>
      </c>
      <c r="C403" s="11" t="s">
        <v>59</v>
      </c>
      <c r="D403" s="11" t="s">
        <v>62</v>
      </c>
      <c r="E403" s="11" t="s">
        <v>38</v>
      </c>
      <c r="F403" s="11" t="s">
        <v>871</v>
      </c>
      <c r="G403" s="11" t="s">
        <v>955</v>
      </c>
      <c r="H403" s="11" t="s">
        <v>255</v>
      </c>
      <c r="I403" s="11" t="s">
        <v>956</v>
      </c>
      <c r="J403" s="11" t="s">
        <v>899</v>
      </c>
      <c r="K403" s="11" t="s">
        <v>456</v>
      </c>
      <c r="L403" s="17" t="s">
        <v>460</v>
      </c>
      <c r="M403" s="18" t="s">
        <v>385</v>
      </c>
      <c r="N403" s="17" t="s">
        <v>837</v>
      </c>
    </row>
    <row r="404" spans="1:14">
      <c r="A404" s="11" t="s">
        <v>245</v>
      </c>
      <c r="B404" s="11" t="s">
        <v>957</v>
      </c>
      <c r="C404" s="11" t="s">
        <v>59</v>
      </c>
      <c r="D404" s="11" t="s">
        <v>62</v>
      </c>
      <c r="E404" s="11" t="s">
        <v>38</v>
      </c>
      <c r="F404" s="11" t="s">
        <v>871</v>
      </c>
      <c r="G404" s="11" t="s">
        <v>958</v>
      </c>
      <c r="H404" s="11" t="s">
        <v>255</v>
      </c>
      <c r="I404" s="11" t="s">
        <v>959</v>
      </c>
      <c r="J404" s="11" t="s">
        <v>899</v>
      </c>
      <c r="K404" s="11" t="s">
        <v>456</v>
      </c>
      <c r="L404" s="17" t="s">
        <v>460</v>
      </c>
      <c r="M404" s="18" t="s">
        <v>385</v>
      </c>
      <c r="N404" s="17" t="s">
        <v>837</v>
      </c>
    </row>
    <row r="405" spans="1:14">
      <c r="A405" s="11" t="s">
        <v>245</v>
      </c>
      <c r="B405" s="11" t="s">
        <v>960</v>
      </c>
      <c r="C405" s="11" t="s">
        <v>59</v>
      </c>
      <c r="D405" s="11" t="s">
        <v>52</v>
      </c>
      <c r="E405" s="11" t="s">
        <v>38</v>
      </c>
      <c r="F405" s="11" t="s">
        <v>961</v>
      </c>
      <c r="G405" s="11" t="s">
        <v>962</v>
      </c>
      <c r="H405" s="11" t="s">
        <v>255</v>
      </c>
      <c r="I405" s="11" t="s">
        <v>963</v>
      </c>
      <c r="J405" s="11" t="s">
        <v>102</v>
      </c>
      <c r="K405" s="11" t="s">
        <v>456</v>
      </c>
      <c r="L405" s="17" t="s">
        <v>460</v>
      </c>
      <c r="M405" s="18" t="s">
        <v>223</v>
      </c>
      <c r="N405" s="17" t="s">
        <v>837</v>
      </c>
    </row>
    <row r="406" spans="1:14">
      <c r="A406" s="11" t="s">
        <v>245</v>
      </c>
      <c r="B406" s="11" t="s">
        <v>964</v>
      </c>
      <c r="C406" s="11" t="s">
        <v>59</v>
      </c>
      <c r="D406" s="11" t="s">
        <v>62</v>
      </c>
      <c r="E406" s="11" t="s">
        <v>38</v>
      </c>
      <c r="F406" s="11" t="s">
        <v>864</v>
      </c>
      <c r="G406" s="11" t="s">
        <v>965</v>
      </c>
      <c r="H406" s="11" t="s">
        <v>255</v>
      </c>
      <c r="I406" s="11" t="s">
        <v>966</v>
      </c>
      <c r="J406" s="11" t="s">
        <v>899</v>
      </c>
      <c r="K406" s="11" t="s">
        <v>456</v>
      </c>
      <c r="L406" s="17" t="s">
        <v>460</v>
      </c>
      <c r="M406" s="18" t="s">
        <v>412</v>
      </c>
      <c r="N406" s="17" t="s">
        <v>837</v>
      </c>
    </row>
    <row r="407" spans="1:14" ht="25.5">
      <c r="A407" s="11" t="s">
        <v>245</v>
      </c>
      <c r="B407" s="11" t="s">
        <v>967</v>
      </c>
      <c r="C407" s="11" t="s">
        <v>59</v>
      </c>
      <c r="D407" s="11" t="s">
        <v>62</v>
      </c>
      <c r="E407" s="11" t="s">
        <v>38</v>
      </c>
      <c r="F407" s="11" t="s">
        <v>864</v>
      </c>
      <c r="G407" s="11" t="s">
        <v>968</v>
      </c>
      <c r="H407" s="11" t="s">
        <v>255</v>
      </c>
      <c r="I407" s="11" t="s">
        <v>969</v>
      </c>
      <c r="J407" s="11" t="s">
        <v>899</v>
      </c>
      <c r="K407" s="11" t="s">
        <v>456</v>
      </c>
      <c r="L407" s="17" t="s">
        <v>460</v>
      </c>
      <c r="M407" s="18" t="s">
        <v>412</v>
      </c>
      <c r="N407" s="17" t="s">
        <v>837</v>
      </c>
    </row>
    <row r="408" spans="1:14">
      <c r="A408" s="11" t="s">
        <v>245</v>
      </c>
      <c r="B408" s="11" t="s">
        <v>684</v>
      </c>
      <c r="C408" s="11" t="s">
        <v>59</v>
      </c>
      <c r="D408" s="11" t="s">
        <v>62</v>
      </c>
      <c r="E408" s="11" t="s">
        <v>38</v>
      </c>
      <c r="F408" s="11" t="s">
        <v>871</v>
      </c>
      <c r="G408" s="11" t="s">
        <v>970</v>
      </c>
      <c r="H408" s="11" t="s">
        <v>255</v>
      </c>
      <c r="I408" s="11" t="s">
        <v>971</v>
      </c>
      <c r="J408" s="11" t="s">
        <v>899</v>
      </c>
      <c r="K408" s="11" t="s">
        <v>456</v>
      </c>
      <c r="L408" s="17" t="s">
        <v>460</v>
      </c>
      <c r="M408" s="18" t="s">
        <v>385</v>
      </c>
      <c r="N408" s="17" t="s">
        <v>837</v>
      </c>
    </row>
    <row r="409" spans="1:14">
      <c r="A409" s="11" t="s">
        <v>245</v>
      </c>
      <c r="B409" s="11" t="s">
        <v>972</v>
      </c>
      <c r="C409" s="11" t="s">
        <v>59</v>
      </c>
      <c r="D409" s="11" t="s">
        <v>62</v>
      </c>
      <c r="E409" s="11" t="s">
        <v>38</v>
      </c>
      <c r="F409" s="11" t="s">
        <v>871</v>
      </c>
      <c r="G409" s="11" t="s">
        <v>973</v>
      </c>
      <c r="H409" s="11" t="s">
        <v>255</v>
      </c>
      <c r="I409" s="11" t="s">
        <v>974</v>
      </c>
      <c r="J409" s="11" t="s">
        <v>899</v>
      </c>
      <c r="K409" s="11" t="s">
        <v>456</v>
      </c>
      <c r="L409" s="17" t="s">
        <v>460</v>
      </c>
      <c r="M409" s="18" t="s">
        <v>385</v>
      </c>
      <c r="N409" s="17" t="s">
        <v>837</v>
      </c>
    </row>
    <row r="410" spans="1:14">
      <c r="A410" s="11" t="s">
        <v>245</v>
      </c>
      <c r="B410" s="11" t="s">
        <v>975</v>
      </c>
      <c r="C410" s="11" t="s">
        <v>59</v>
      </c>
      <c r="D410" s="11" t="s">
        <v>62</v>
      </c>
      <c r="E410" s="11" t="s">
        <v>38</v>
      </c>
      <c r="F410" s="11" t="s">
        <v>871</v>
      </c>
      <c r="G410" s="11" t="s">
        <v>976</v>
      </c>
      <c r="H410" s="11" t="s">
        <v>255</v>
      </c>
      <c r="I410" s="11" t="s">
        <v>977</v>
      </c>
      <c r="J410" s="11" t="s">
        <v>899</v>
      </c>
      <c r="K410" s="11" t="s">
        <v>456</v>
      </c>
      <c r="L410" s="17" t="s">
        <v>460</v>
      </c>
      <c r="M410" s="18" t="s">
        <v>385</v>
      </c>
      <c r="N410" s="17" t="s">
        <v>837</v>
      </c>
    </row>
    <row r="411" spans="1:14">
      <c r="A411" s="11" t="s">
        <v>245</v>
      </c>
      <c r="B411" s="11" t="s">
        <v>686</v>
      </c>
      <c r="C411" s="11" t="s">
        <v>59</v>
      </c>
      <c r="D411" s="11" t="s">
        <v>62</v>
      </c>
      <c r="E411" s="11" t="s">
        <v>38</v>
      </c>
      <c r="F411" s="11" t="s">
        <v>859</v>
      </c>
      <c r="G411" s="11" t="s">
        <v>978</v>
      </c>
      <c r="H411" s="11" t="s">
        <v>255</v>
      </c>
      <c r="I411" s="11" t="s">
        <v>979</v>
      </c>
      <c r="J411" s="11" t="s">
        <v>899</v>
      </c>
      <c r="K411" s="11" t="s">
        <v>456</v>
      </c>
      <c r="L411" s="17" t="s">
        <v>460</v>
      </c>
      <c r="M411" s="18" t="s">
        <v>169</v>
      </c>
      <c r="N411" s="17" t="s">
        <v>837</v>
      </c>
    </row>
    <row r="412" spans="1:14">
      <c r="A412" s="11" t="s">
        <v>245</v>
      </c>
      <c r="B412" s="11" t="s">
        <v>687</v>
      </c>
      <c r="C412" s="11" t="s">
        <v>59</v>
      </c>
      <c r="D412" s="11" t="s">
        <v>62</v>
      </c>
      <c r="E412" s="11" t="s">
        <v>38</v>
      </c>
      <c r="F412" s="11" t="s">
        <v>871</v>
      </c>
      <c r="G412" s="11" t="s">
        <v>980</v>
      </c>
      <c r="H412" s="11" t="s">
        <v>255</v>
      </c>
      <c r="I412" s="11" t="s">
        <v>981</v>
      </c>
      <c r="J412" s="11" t="s">
        <v>899</v>
      </c>
      <c r="K412" s="11" t="s">
        <v>456</v>
      </c>
      <c r="L412" s="17" t="s">
        <v>460</v>
      </c>
      <c r="M412" s="18" t="s">
        <v>385</v>
      </c>
      <c r="N412" s="17" t="s">
        <v>837</v>
      </c>
    </row>
    <row r="413" spans="1:14">
      <c r="A413" s="11" t="s">
        <v>245</v>
      </c>
      <c r="B413" s="11" t="s">
        <v>688</v>
      </c>
      <c r="C413" s="11" t="s">
        <v>59</v>
      </c>
      <c r="D413" s="11" t="s">
        <v>62</v>
      </c>
      <c r="E413" s="11" t="s">
        <v>38</v>
      </c>
      <c r="F413" s="11" t="s">
        <v>871</v>
      </c>
      <c r="G413" s="11" t="s">
        <v>982</v>
      </c>
      <c r="H413" s="11" t="s">
        <v>255</v>
      </c>
      <c r="I413" s="11" t="s">
        <v>983</v>
      </c>
      <c r="J413" s="11" t="s">
        <v>899</v>
      </c>
      <c r="K413" s="11" t="s">
        <v>456</v>
      </c>
      <c r="L413" s="17" t="s">
        <v>460</v>
      </c>
      <c r="M413" s="18" t="s">
        <v>385</v>
      </c>
      <c r="N413" s="17" t="s">
        <v>837</v>
      </c>
    </row>
    <row r="414" spans="1:14">
      <c r="A414" s="11" t="s">
        <v>245</v>
      </c>
      <c r="B414" s="11" t="s">
        <v>689</v>
      </c>
      <c r="C414" s="11" t="s">
        <v>59</v>
      </c>
      <c r="D414" s="11" t="s">
        <v>62</v>
      </c>
      <c r="E414" s="11" t="s">
        <v>38</v>
      </c>
      <c r="F414" s="11" t="s">
        <v>871</v>
      </c>
      <c r="G414" s="11" t="s">
        <v>984</v>
      </c>
      <c r="H414" s="11" t="s">
        <v>255</v>
      </c>
      <c r="I414" s="11" t="s">
        <v>985</v>
      </c>
      <c r="J414" s="11" t="s">
        <v>899</v>
      </c>
      <c r="K414" s="11" t="s">
        <v>456</v>
      </c>
      <c r="L414" s="17" t="s">
        <v>460</v>
      </c>
      <c r="M414" s="18" t="s">
        <v>385</v>
      </c>
      <c r="N414" s="17" t="s">
        <v>837</v>
      </c>
    </row>
    <row r="415" spans="1:14" ht="25.5">
      <c r="A415" s="11" t="s">
        <v>245</v>
      </c>
      <c r="B415" s="11" t="s">
        <v>690</v>
      </c>
      <c r="C415" s="11" t="s">
        <v>59</v>
      </c>
      <c r="D415" s="11" t="s">
        <v>62</v>
      </c>
      <c r="E415" s="11" t="s">
        <v>38</v>
      </c>
      <c r="F415" s="11" t="s">
        <v>859</v>
      </c>
      <c r="G415" s="11" t="s">
        <v>986</v>
      </c>
      <c r="H415" s="11" t="s">
        <v>255</v>
      </c>
      <c r="I415" s="11" t="s">
        <v>987</v>
      </c>
      <c r="J415" s="11" t="s">
        <v>899</v>
      </c>
      <c r="K415" s="11" t="s">
        <v>456</v>
      </c>
      <c r="L415" s="17" t="s">
        <v>460</v>
      </c>
      <c r="M415" s="18" t="s">
        <v>5778</v>
      </c>
      <c r="N415" s="17" t="s">
        <v>837</v>
      </c>
    </row>
    <row r="416" spans="1:14">
      <c r="A416" s="11" t="s">
        <v>245</v>
      </c>
      <c r="B416" s="11" t="s">
        <v>691</v>
      </c>
      <c r="C416" s="11" t="s">
        <v>59</v>
      </c>
      <c r="D416" s="11" t="s">
        <v>62</v>
      </c>
      <c r="E416" s="11" t="s">
        <v>38</v>
      </c>
      <c r="F416" s="11" t="s">
        <v>871</v>
      </c>
      <c r="G416" s="11" t="s">
        <v>988</v>
      </c>
      <c r="H416" s="11" t="s">
        <v>255</v>
      </c>
      <c r="I416" s="11" t="s">
        <v>989</v>
      </c>
      <c r="J416" s="11" t="s">
        <v>899</v>
      </c>
      <c r="K416" s="11" t="s">
        <v>456</v>
      </c>
      <c r="L416" s="17" t="s">
        <v>460</v>
      </c>
      <c r="M416" s="18" t="s">
        <v>385</v>
      </c>
      <c r="N416" s="17" t="s">
        <v>837</v>
      </c>
    </row>
    <row r="417" spans="1:14">
      <c r="A417" s="11" t="s">
        <v>245</v>
      </c>
      <c r="B417" s="11" t="s">
        <v>692</v>
      </c>
      <c r="C417" s="11" t="s">
        <v>280</v>
      </c>
      <c r="D417" s="11" t="s">
        <v>62</v>
      </c>
      <c r="E417" s="11" t="s">
        <v>38</v>
      </c>
      <c r="F417" s="11" t="s">
        <v>859</v>
      </c>
      <c r="G417" s="11" t="s">
        <v>991</v>
      </c>
      <c r="H417" s="11" t="s">
        <v>255</v>
      </c>
      <c r="I417" s="11" t="s">
        <v>990</v>
      </c>
      <c r="J417" s="11" t="s">
        <v>899</v>
      </c>
      <c r="K417" s="11" t="s">
        <v>456</v>
      </c>
      <c r="L417" s="17" t="s">
        <v>460</v>
      </c>
      <c r="M417" s="18" t="s">
        <v>5778</v>
      </c>
      <c r="N417" s="17" t="s">
        <v>837</v>
      </c>
    </row>
    <row r="418" spans="1:14" ht="25.5">
      <c r="A418" s="11" t="s">
        <v>245</v>
      </c>
      <c r="B418" s="11" t="s">
        <v>694</v>
      </c>
      <c r="C418" s="11" t="s">
        <v>59</v>
      </c>
      <c r="D418" s="11" t="s">
        <v>62</v>
      </c>
      <c r="E418" s="11" t="s">
        <v>38</v>
      </c>
      <c r="F418" s="11" t="s">
        <v>859</v>
      </c>
      <c r="G418" s="11" t="s">
        <v>992</v>
      </c>
      <c r="H418" s="11" t="s">
        <v>255</v>
      </c>
      <c r="I418" s="11" t="s">
        <v>993</v>
      </c>
      <c r="J418" s="11" t="s">
        <v>899</v>
      </c>
      <c r="K418" s="11" t="s">
        <v>456</v>
      </c>
      <c r="L418" s="17" t="s">
        <v>460</v>
      </c>
      <c r="M418" s="18" t="s">
        <v>169</v>
      </c>
      <c r="N418" s="17" t="s">
        <v>837</v>
      </c>
    </row>
    <row r="419" spans="1:14">
      <c r="A419" s="11" t="s">
        <v>245</v>
      </c>
      <c r="B419" s="11" t="s">
        <v>696</v>
      </c>
      <c r="C419" s="11" t="s">
        <v>59</v>
      </c>
      <c r="D419" s="11" t="s">
        <v>62</v>
      </c>
      <c r="E419" s="11" t="s">
        <v>38</v>
      </c>
      <c r="F419" s="11" t="s">
        <v>864</v>
      </c>
      <c r="G419" s="11" t="s">
        <v>994</v>
      </c>
      <c r="H419" s="11" t="s">
        <v>255</v>
      </c>
      <c r="I419" s="11" t="s">
        <v>995</v>
      </c>
      <c r="J419" s="11" t="s">
        <v>899</v>
      </c>
      <c r="K419" s="11" t="s">
        <v>456</v>
      </c>
      <c r="L419" s="17" t="s">
        <v>460</v>
      </c>
      <c r="M419" s="18" t="s">
        <v>412</v>
      </c>
      <c r="N419" s="17" t="s">
        <v>837</v>
      </c>
    </row>
    <row r="420" spans="1:14">
      <c r="A420" s="11" t="s">
        <v>245</v>
      </c>
      <c r="B420" s="11" t="s">
        <v>697</v>
      </c>
      <c r="C420" s="11" t="s">
        <v>59</v>
      </c>
      <c r="D420" s="11" t="s">
        <v>62</v>
      </c>
      <c r="E420" s="11" t="s">
        <v>38</v>
      </c>
      <c r="F420" s="11" t="s">
        <v>864</v>
      </c>
      <c r="G420" s="11" t="s">
        <v>996</v>
      </c>
      <c r="H420" s="11" t="s">
        <v>255</v>
      </c>
      <c r="I420" s="11" t="s">
        <v>997</v>
      </c>
      <c r="J420" s="11" t="s">
        <v>899</v>
      </c>
      <c r="K420" s="11" t="s">
        <v>456</v>
      </c>
      <c r="L420" s="17" t="s">
        <v>460</v>
      </c>
      <c r="M420" s="18" t="s">
        <v>5776</v>
      </c>
      <c r="N420" s="17" t="s">
        <v>837</v>
      </c>
    </row>
    <row r="421" spans="1:14">
      <c r="A421" s="11" t="s">
        <v>245</v>
      </c>
      <c r="B421" s="11" t="s">
        <v>698</v>
      </c>
      <c r="C421" s="11" t="s">
        <v>59</v>
      </c>
      <c r="D421" s="11" t="s">
        <v>62</v>
      </c>
      <c r="E421" s="11" t="s">
        <v>38</v>
      </c>
      <c r="F421" s="11" t="s">
        <v>864</v>
      </c>
      <c r="G421" s="11" t="s">
        <v>998</v>
      </c>
      <c r="H421" s="11" t="s">
        <v>255</v>
      </c>
      <c r="I421" s="11" t="s">
        <v>999</v>
      </c>
      <c r="J421" s="11" t="s">
        <v>899</v>
      </c>
      <c r="K421" s="11" t="s">
        <v>456</v>
      </c>
      <c r="L421" s="17" t="s">
        <v>460</v>
      </c>
      <c r="M421" s="18" t="s">
        <v>412</v>
      </c>
      <c r="N421" s="17" t="s">
        <v>837</v>
      </c>
    </row>
    <row r="422" spans="1:14" ht="25.5">
      <c r="A422" s="11" t="s">
        <v>245</v>
      </c>
      <c r="B422" s="11" t="s">
        <v>699</v>
      </c>
      <c r="C422" s="11" t="s">
        <v>59</v>
      </c>
      <c r="D422" s="11" t="s">
        <v>62</v>
      </c>
      <c r="E422" s="11" t="s">
        <v>38</v>
      </c>
      <c r="F422" s="11" t="s">
        <v>864</v>
      </c>
      <c r="G422" s="11" t="s">
        <v>1000</v>
      </c>
      <c r="H422" s="11" t="s">
        <v>255</v>
      </c>
      <c r="I422" s="11" t="s">
        <v>1001</v>
      </c>
      <c r="J422" s="11" t="s">
        <v>899</v>
      </c>
      <c r="K422" s="11" t="s">
        <v>456</v>
      </c>
      <c r="L422" s="17" t="s">
        <v>460</v>
      </c>
      <c r="M422" s="18" t="s">
        <v>412</v>
      </c>
      <c r="N422" s="17" t="s">
        <v>837</v>
      </c>
    </row>
    <row r="423" spans="1:14">
      <c r="A423" s="11" t="s">
        <v>245</v>
      </c>
      <c r="B423" s="11" t="s">
        <v>700</v>
      </c>
      <c r="C423" s="11" t="s">
        <v>59</v>
      </c>
      <c r="D423" s="11" t="s">
        <v>62</v>
      </c>
      <c r="E423" s="11" t="s">
        <v>38</v>
      </c>
      <c r="F423" s="11" t="s">
        <v>871</v>
      </c>
      <c r="G423" s="11" t="s">
        <v>1002</v>
      </c>
      <c r="H423" s="11" t="s">
        <v>255</v>
      </c>
      <c r="I423" s="11" t="s">
        <v>1003</v>
      </c>
      <c r="J423" s="11" t="s">
        <v>899</v>
      </c>
      <c r="K423" s="11" t="s">
        <v>456</v>
      </c>
      <c r="L423" s="17" t="s">
        <v>460</v>
      </c>
      <c r="M423" s="18" t="s">
        <v>385</v>
      </c>
      <c r="N423" s="17" t="s">
        <v>837</v>
      </c>
    </row>
    <row r="424" spans="1:14" ht="25.5">
      <c r="A424" s="11" t="s">
        <v>245</v>
      </c>
      <c r="B424" s="11" t="s">
        <v>701</v>
      </c>
      <c r="C424" s="11" t="s">
        <v>280</v>
      </c>
      <c r="D424" s="11" t="s">
        <v>62</v>
      </c>
      <c r="E424" s="11" t="s">
        <v>38</v>
      </c>
      <c r="F424" s="11" t="s">
        <v>864</v>
      </c>
      <c r="G424" s="11" t="s">
        <v>1004</v>
      </c>
      <c r="H424" s="11" t="s">
        <v>255</v>
      </c>
      <c r="I424" s="11" t="s">
        <v>1005</v>
      </c>
      <c r="J424" s="11" t="s">
        <v>899</v>
      </c>
      <c r="K424" s="11" t="s">
        <v>456</v>
      </c>
      <c r="L424" s="17" t="s">
        <v>460</v>
      </c>
      <c r="M424" s="18" t="s">
        <v>412</v>
      </c>
      <c r="N424" s="17" t="s">
        <v>837</v>
      </c>
    </row>
    <row r="425" spans="1:14">
      <c r="A425" s="11" t="s">
        <v>245</v>
      </c>
      <c r="B425" s="11" t="s">
        <v>702</v>
      </c>
      <c r="C425" s="11" t="s">
        <v>59</v>
      </c>
      <c r="D425" s="11" t="s">
        <v>62</v>
      </c>
      <c r="E425" s="11" t="s">
        <v>46</v>
      </c>
      <c r="F425" s="11" t="s">
        <v>961</v>
      </c>
      <c r="G425" s="11" t="s">
        <v>1006</v>
      </c>
      <c r="H425" s="11" t="s">
        <v>255</v>
      </c>
      <c r="I425" s="11" t="s">
        <v>963</v>
      </c>
      <c r="J425" s="11" t="s">
        <v>899</v>
      </c>
      <c r="K425" s="11" t="s">
        <v>456</v>
      </c>
      <c r="L425" s="17" t="s">
        <v>460</v>
      </c>
      <c r="M425" s="18" t="s">
        <v>223</v>
      </c>
      <c r="N425" s="17" t="s">
        <v>837</v>
      </c>
    </row>
    <row r="426" spans="1:14">
      <c r="A426" s="13" t="s">
        <v>245</v>
      </c>
      <c r="B426" s="13" t="s">
        <v>703</v>
      </c>
      <c r="C426" s="13" t="s">
        <v>280</v>
      </c>
      <c r="D426" s="13" t="s">
        <v>62</v>
      </c>
      <c r="E426" s="13" t="s">
        <v>49</v>
      </c>
      <c r="F426" s="13" t="s">
        <v>1031</v>
      </c>
      <c r="G426" s="16" t="s">
        <v>4</v>
      </c>
      <c r="H426" s="16" t="s">
        <v>80</v>
      </c>
      <c r="I426" s="13" t="s">
        <v>1030</v>
      </c>
      <c r="J426" s="13" t="s">
        <v>899</v>
      </c>
      <c r="K426" s="13" t="s">
        <v>4</v>
      </c>
      <c r="L426" s="19" t="s">
        <v>460</v>
      </c>
      <c r="M426" s="13" t="s">
        <v>411</v>
      </c>
      <c r="N426" s="17" t="s">
        <v>837</v>
      </c>
    </row>
    <row r="427" spans="1:14">
      <c r="A427" s="13" t="s">
        <v>245</v>
      </c>
      <c r="B427" s="13" t="s">
        <v>703</v>
      </c>
      <c r="C427" s="13" t="s">
        <v>59</v>
      </c>
      <c r="D427" s="13" t="s">
        <v>62</v>
      </c>
      <c r="E427" s="13" t="s">
        <v>49</v>
      </c>
      <c r="F427" s="13" t="s">
        <v>1029</v>
      </c>
      <c r="G427" s="16" t="s">
        <v>4</v>
      </c>
      <c r="H427" s="16" t="s">
        <v>61</v>
      </c>
      <c r="I427" s="13" t="s">
        <v>1030</v>
      </c>
      <c r="J427" s="13" t="s">
        <v>899</v>
      </c>
      <c r="K427" s="13" t="s">
        <v>4</v>
      </c>
      <c r="L427" s="19" t="s">
        <v>460</v>
      </c>
      <c r="M427" s="13" t="s">
        <v>411</v>
      </c>
      <c r="N427" s="17" t="s">
        <v>837</v>
      </c>
    </row>
    <row r="428" spans="1:14">
      <c r="A428" s="11" t="s">
        <v>245</v>
      </c>
      <c r="B428" s="11" t="s">
        <v>704</v>
      </c>
      <c r="C428" s="11" t="s">
        <v>59</v>
      </c>
      <c r="D428" s="11" t="s">
        <v>62</v>
      </c>
      <c r="E428" s="11" t="s">
        <v>49</v>
      </c>
      <c r="F428" s="11" t="s">
        <v>1013</v>
      </c>
      <c r="G428" s="14" t="s">
        <v>1032</v>
      </c>
      <c r="H428" s="14" t="s">
        <v>267</v>
      </c>
      <c r="I428" s="11" t="s">
        <v>1015</v>
      </c>
      <c r="J428" s="11" t="s">
        <v>899</v>
      </c>
      <c r="K428" s="11" t="s">
        <v>456</v>
      </c>
      <c r="L428" s="17" t="s">
        <v>460</v>
      </c>
      <c r="M428" s="13" t="s">
        <v>5957</v>
      </c>
      <c r="N428" s="17" t="s">
        <v>837</v>
      </c>
    </row>
    <row r="429" spans="1:14" ht="25.5">
      <c r="A429" s="11" t="s">
        <v>415</v>
      </c>
      <c r="B429" s="11" t="s">
        <v>475</v>
      </c>
      <c r="C429" s="11" t="s">
        <v>280</v>
      </c>
      <c r="D429" s="11" t="s">
        <v>62</v>
      </c>
      <c r="E429" s="11" t="s">
        <v>49</v>
      </c>
      <c r="F429" s="11" t="s">
        <v>1007</v>
      </c>
      <c r="G429" s="11" t="s">
        <v>1008</v>
      </c>
      <c r="H429" s="11" t="s">
        <v>255</v>
      </c>
      <c r="I429" s="11" t="s">
        <v>1009</v>
      </c>
      <c r="J429" s="11" t="s">
        <v>101</v>
      </c>
      <c r="K429" s="11" t="s">
        <v>456</v>
      </c>
      <c r="L429" s="17" t="s">
        <v>460</v>
      </c>
      <c r="M429" s="18" t="s">
        <v>336</v>
      </c>
      <c r="N429" s="17" t="s">
        <v>837</v>
      </c>
    </row>
    <row r="430" spans="1:14">
      <c r="A430" s="11" t="s">
        <v>415</v>
      </c>
      <c r="B430" s="11" t="s">
        <v>439</v>
      </c>
      <c r="C430" s="11" t="s">
        <v>59</v>
      </c>
      <c r="D430" s="11" t="s">
        <v>62</v>
      </c>
      <c r="E430" s="11" t="s">
        <v>38</v>
      </c>
      <c r="F430" s="11" t="s">
        <v>864</v>
      </c>
      <c r="G430" s="11" t="s">
        <v>1010</v>
      </c>
      <c r="H430" s="11" t="s">
        <v>255</v>
      </c>
      <c r="I430" s="11" t="s">
        <v>1011</v>
      </c>
      <c r="J430" s="11" t="s">
        <v>101</v>
      </c>
      <c r="K430" s="11" t="s">
        <v>456</v>
      </c>
      <c r="L430" s="17" t="s">
        <v>460</v>
      </c>
      <c r="M430" s="18" t="s">
        <v>5776</v>
      </c>
      <c r="N430" s="17" t="s">
        <v>837</v>
      </c>
    </row>
    <row r="431" spans="1:14">
      <c r="A431" s="11" t="s">
        <v>259</v>
      </c>
      <c r="B431" s="11" t="s">
        <v>1107</v>
      </c>
      <c r="C431" s="11" t="s">
        <v>280</v>
      </c>
      <c r="D431" s="11" t="s">
        <v>62</v>
      </c>
      <c r="E431" s="11" t="s">
        <v>38</v>
      </c>
      <c r="F431" s="11" t="s">
        <v>1039</v>
      </c>
      <c r="G431" s="11" t="s">
        <v>1108</v>
      </c>
      <c r="H431" s="11" t="s">
        <v>255</v>
      </c>
      <c r="I431" s="11" t="s">
        <v>1109</v>
      </c>
      <c r="J431" s="11" t="s">
        <v>488</v>
      </c>
      <c r="K431" s="11" t="s">
        <v>456</v>
      </c>
      <c r="L431" s="17" t="s">
        <v>472</v>
      </c>
      <c r="M431" s="18" t="s">
        <v>414</v>
      </c>
      <c r="N431" s="17" t="s">
        <v>837</v>
      </c>
    </row>
    <row r="432" spans="1:14">
      <c r="A432" s="11" t="s">
        <v>259</v>
      </c>
      <c r="B432" s="11" t="s">
        <v>1110</v>
      </c>
      <c r="C432" s="11" t="s">
        <v>280</v>
      </c>
      <c r="D432" s="11" t="s">
        <v>62</v>
      </c>
      <c r="E432" s="11" t="s">
        <v>38</v>
      </c>
      <c r="F432" s="11" t="s">
        <v>1039</v>
      </c>
      <c r="G432" s="11" t="s">
        <v>1111</v>
      </c>
      <c r="H432" s="11" t="s">
        <v>255</v>
      </c>
      <c r="I432" s="11" t="s">
        <v>1112</v>
      </c>
      <c r="J432" s="11" t="s">
        <v>488</v>
      </c>
      <c r="K432" s="11" t="s">
        <v>456</v>
      </c>
      <c r="L432" s="17" t="s">
        <v>472</v>
      </c>
      <c r="M432" s="18" t="s">
        <v>414</v>
      </c>
      <c r="N432" s="17" t="s">
        <v>837</v>
      </c>
    </row>
    <row r="433" spans="1:14">
      <c r="A433" s="11" t="s">
        <v>259</v>
      </c>
      <c r="B433" s="11" t="s">
        <v>1113</v>
      </c>
      <c r="C433" s="11" t="s">
        <v>59</v>
      </c>
      <c r="D433" s="11" t="s">
        <v>52</v>
      </c>
      <c r="E433" s="11" t="s">
        <v>38</v>
      </c>
      <c r="F433" s="11" t="s">
        <v>1049</v>
      </c>
      <c r="G433" s="11" t="s">
        <v>1114</v>
      </c>
      <c r="H433" s="11" t="s">
        <v>255</v>
      </c>
      <c r="I433" s="11" t="s">
        <v>1115</v>
      </c>
      <c r="J433" s="11" t="s">
        <v>102</v>
      </c>
      <c r="K433" s="11" t="s">
        <v>456</v>
      </c>
      <c r="L433" s="17" t="s">
        <v>472</v>
      </c>
      <c r="M433" s="18" t="s">
        <v>223</v>
      </c>
      <c r="N433" s="17" t="s">
        <v>837</v>
      </c>
    </row>
    <row r="434" spans="1:14">
      <c r="A434" s="11" t="s">
        <v>259</v>
      </c>
      <c r="B434" s="11" t="s">
        <v>1116</v>
      </c>
      <c r="C434" s="11" t="s">
        <v>59</v>
      </c>
      <c r="D434" s="11" t="s">
        <v>62</v>
      </c>
      <c r="E434" s="11" t="s">
        <v>46</v>
      </c>
      <c r="F434" s="11" t="s">
        <v>1049</v>
      </c>
      <c r="G434" s="11" t="s">
        <v>1117</v>
      </c>
      <c r="H434" s="11" t="s">
        <v>255</v>
      </c>
      <c r="I434" s="11" t="s">
        <v>1115</v>
      </c>
      <c r="J434" s="11" t="s">
        <v>488</v>
      </c>
      <c r="K434" s="11" t="s">
        <v>456</v>
      </c>
      <c r="L434" s="17" t="s">
        <v>472</v>
      </c>
      <c r="M434" s="18" t="s">
        <v>223</v>
      </c>
      <c r="N434" s="17" t="s">
        <v>837</v>
      </c>
    </row>
    <row r="435" spans="1:14">
      <c r="A435" s="11" t="s">
        <v>259</v>
      </c>
      <c r="B435" s="11" t="s">
        <v>1118</v>
      </c>
      <c r="C435" s="11" t="s">
        <v>280</v>
      </c>
      <c r="D435" s="11" t="s">
        <v>52</v>
      </c>
      <c r="E435" s="11" t="s">
        <v>38</v>
      </c>
      <c r="F435" s="11" t="s">
        <v>1049</v>
      </c>
      <c r="G435" s="11" t="s">
        <v>1119</v>
      </c>
      <c r="H435" s="11" t="s">
        <v>255</v>
      </c>
      <c r="I435" s="11" t="s">
        <v>1120</v>
      </c>
      <c r="J435" s="11" t="s">
        <v>102</v>
      </c>
      <c r="K435" s="11" t="s">
        <v>456</v>
      </c>
      <c r="L435" s="17" t="s">
        <v>472</v>
      </c>
      <c r="M435" s="18" t="s">
        <v>223</v>
      </c>
      <c r="N435" s="17" t="s">
        <v>837</v>
      </c>
    </row>
    <row r="436" spans="1:14">
      <c r="A436" s="11" t="s">
        <v>259</v>
      </c>
      <c r="B436" s="11" t="s">
        <v>1121</v>
      </c>
      <c r="C436" s="11" t="s">
        <v>264</v>
      </c>
      <c r="D436" s="11" t="s">
        <v>62</v>
      </c>
      <c r="E436" s="11" t="s">
        <v>38</v>
      </c>
      <c r="F436" s="11" t="s">
        <v>1039</v>
      </c>
      <c r="G436" s="11" t="s">
        <v>1122</v>
      </c>
      <c r="H436" s="11" t="s">
        <v>255</v>
      </c>
      <c r="I436" s="11" t="s">
        <v>1123</v>
      </c>
      <c r="J436" s="11" t="s">
        <v>488</v>
      </c>
      <c r="K436" s="11" t="s">
        <v>456</v>
      </c>
      <c r="L436" s="17" t="s">
        <v>472</v>
      </c>
      <c r="M436" s="18" t="s">
        <v>412</v>
      </c>
      <c r="N436" s="17" t="s">
        <v>837</v>
      </c>
    </row>
    <row r="437" spans="1:14">
      <c r="A437" s="11" t="s">
        <v>259</v>
      </c>
      <c r="B437" s="11" t="s">
        <v>1124</v>
      </c>
      <c r="C437" s="11" t="s">
        <v>59</v>
      </c>
      <c r="D437" s="11" t="s">
        <v>62</v>
      </c>
      <c r="E437" s="11" t="s">
        <v>38</v>
      </c>
      <c r="F437" s="11" t="s">
        <v>1125</v>
      </c>
      <c r="G437" s="11" t="s">
        <v>1126</v>
      </c>
      <c r="H437" s="11" t="s">
        <v>255</v>
      </c>
      <c r="I437" s="11" t="s">
        <v>1127</v>
      </c>
      <c r="J437" s="11" t="s">
        <v>488</v>
      </c>
      <c r="K437" s="11" t="s">
        <v>456</v>
      </c>
      <c r="L437" s="17" t="s">
        <v>472</v>
      </c>
      <c r="M437" s="18" t="s">
        <v>182</v>
      </c>
      <c r="N437" s="17" t="s">
        <v>837</v>
      </c>
    </row>
    <row r="438" spans="1:14">
      <c r="A438" s="11" t="s">
        <v>259</v>
      </c>
      <c r="B438" s="11" t="s">
        <v>1128</v>
      </c>
      <c r="C438" s="11" t="s">
        <v>435</v>
      </c>
      <c r="D438" s="11" t="s">
        <v>62</v>
      </c>
      <c r="E438" s="11" t="s">
        <v>49</v>
      </c>
      <c r="F438" s="11" t="s">
        <v>1129</v>
      </c>
      <c r="G438" s="11" t="s">
        <v>1130</v>
      </c>
      <c r="H438" s="11" t="s">
        <v>255</v>
      </c>
      <c r="I438" s="11" t="s">
        <v>1131</v>
      </c>
      <c r="J438" s="11" t="s">
        <v>488</v>
      </c>
      <c r="K438" s="11" t="s">
        <v>456</v>
      </c>
      <c r="L438" s="17" t="s">
        <v>472</v>
      </c>
      <c r="M438" s="18" t="s">
        <v>305</v>
      </c>
      <c r="N438" s="17" t="s">
        <v>837</v>
      </c>
    </row>
    <row r="439" spans="1:14">
      <c r="A439" s="11" t="s">
        <v>259</v>
      </c>
      <c r="B439" s="11" t="s">
        <v>1132</v>
      </c>
      <c r="C439" s="11" t="s">
        <v>281</v>
      </c>
      <c r="D439" s="11" t="s">
        <v>62</v>
      </c>
      <c r="E439" s="11" t="s">
        <v>38</v>
      </c>
      <c r="F439" s="11" t="s">
        <v>1133</v>
      </c>
      <c r="G439" s="11" t="s">
        <v>1134</v>
      </c>
      <c r="H439" s="11" t="s">
        <v>255</v>
      </c>
      <c r="I439" s="11" t="s">
        <v>1135</v>
      </c>
      <c r="J439" s="11" t="s">
        <v>488</v>
      </c>
      <c r="K439" s="11" t="s">
        <v>456</v>
      </c>
      <c r="L439" s="17" t="s">
        <v>472</v>
      </c>
      <c r="M439" s="18" t="s">
        <v>336</v>
      </c>
      <c r="N439" s="17" t="s">
        <v>837</v>
      </c>
    </row>
    <row r="440" spans="1:14">
      <c r="A440" s="11" t="s">
        <v>259</v>
      </c>
      <c r="B440" s="11" t="s">
        <v>1136</v>
      </c>
      <c r="C440" s="11" t="s">
        <v>281</v>
      </c>
      <c r="D440" s="11" t="s">
        <v>62</v>
      </c>
      <c r="E440" s="11" t="s">
        <v>38</v>
      </c>
      <c r="F440" s="11" t="s">
        <v>1137</v>
      </c>
      <c r="G440" s="11" t="s">
        <v>1138</v>
      </c>
      <c r="H440" s="11" t="s">
        <v>255</v>
      </c>
      <c r="I440" s="11" t="s">
        <v>1139</v>
      </c>
      <c r="J440" s="11" t="s">
        <v>488</v>
      </c>
      <c r="K440" s="11" t="s">
        <v>456</v>
      </c>
      <c r="L440" s="17" t="s">
        <v>472</v>
      </c>
      <c r="M440" s="18" t="s">
        <v>390</v>
      </c>
      <c r="N440" s="17" t="s">
        <v>837</v>
      </c>
    </row>
    <row r="441" spans="1:14" ht="25.5">
      <c r="A441" s="11" t="s">
        <v>259</v>
      </c>
      <c r="B441" s="11" t="s">
        <v>1140</v>
      </c>
      <c r="C441" s="11" t="s">
        <v>280</v>
      </c>
      <c r="D441" s="11" t="s">
        <v>62</v>
      </c>
      <c r="E441" s="11" t="s">
        <v>38</v>
      </c>
      <c r="F441" s="11" t="s">
        <v>1039</v>
      </c>
      <c r="G441" s="11" t="s">
        <v>1141</v>
      </c>
      <c r="H441" s="11" t="s">
        <v>255</v>
      </c>
      <c r="I441" s="11" t="s">
        <v>1142</v>
      </c>
      <c r="J441" s="11" t="s">
        <v>488</v>
      </c>
      <c r="K441" s="11" t="s">
        <v>456</v>
      </c>
      <c r="L441" s="17" t="s">
        <v>472</v>
      </c>
      <c r="M441" s="18" t="s">
        <v>412</v>
      </c>
      <c r="N441" s="17" t="s">
        <v>837</v>
      </c>
    </row>
    <row r="442" spans="1:14">
      <c r="A442" s="11" t="s">
        <v>259</v>
      </c>
      <c r="B442" s="11" t="s">
        <v>1143</v>
      </c>
      <c r="C442" s="11" t="s">
        <v>281</v>
      </c>
      <c r="D442" s="11" t="s">
        <v>62</v>
      </c>
      <c r="E442" s="11" t="s">
        <v>38</v>
      </c>
      <c r="F442" s="11" t="s">
        <v>1039</v>
      </c>
      <c r="G442" s="11" t="s">
        <v>1144</v>
      </c>
      <c r="H442" s="11" t="s">
        <v>255</v>
      </c>
      <c r="I442" s="11" t="s">
        <v>1145</v>
      </c>
      <c r="J442" s="11" t="s">
        <v>488</v>
      </c>
      <c r="K442" s="11" t="s">
        <v>456</v>
      </c>
      <c r="L442" s="17" t="s">
        <v>472</v>
      </c>
      <c r="M442" s="18" t="s">
        <v>412</v>
      </c>
      <c r="N442" s="17" t="s">
        <v>837</v>
      </c>
    </row>
    <row r="443" spans="1:14" ht="25.5">
      <c r="A443" s="11" t="s">
        <v>259</v>
      </c>
      <c r="B443" s="11" t="s">
        <v>1146</v>
      </c>
      <c r="C443" s="11" t="s">
        <v>59</v>
      </c>
      <c r="D443" s="11" t="s">
        <v>62</v>
      </c>
      <c r="E443" s="11" t="s">
        <v>38</v>
      </c>
      <c r="F443" s="11" t="s">
        <v>1039</v>
      </c>
      <c r="G443" s="11" t="s">
        <v>1147</v>
      </c>
      <c r="H443" s="11" t="s">
        <v>255</v>
      </c>
      <c r="I443" s="11" t="s">
        <v>1148</v>
      </c>
      <c r="J443" s="11" t="s">
        <v>488</v>
      </c>
      <c r="K443" s="11" t="s">
        <v>456</v>
      </c>
      <c r="L443" s="17" t="s">
        <v>472</v>
      </c>
      <c r="M443" s="18" t="s">
        <v>226</v>
      </c>
      <c r="N443" s="17" t="s">
        <v>837</v>
      </c>
    </row>
    <row r="444" spans="1:14">
      <c r="A444" s="11" t="s">
        <v>259</v>
      </c>
      <c r="B444" s="11" t="s">
        <v>1149</v>
      </c>
      <c r="C444" s="11" t="s">
        <v>59</v>
      </c>
      <c r="D444" s="11" t="s">
        <v>62</v>
      </c>
      <c r="E444" s="11" t="s">
        <v>46</v>
      </c>
      <c r="F444" s="11" t="s">
        <v>1049</v>
      </c>
      <c r="G444" s="11" t="s">
        <v>1150</v>
      </c>
      <c r="H444" s="11" t="s">
        <v>255</v>
      </c>
      <c r="I444" s="11" t="s">
        <v>1120</v>
      </c>
      <c r="J444" s="11" t="s">
        <v>488</v>
      </c>
      <c r="K444" s="11" t="s">
        <v>456</v>
      </c>
      <c r="L444" s="17" t="s">
        <v>472</v>
      </c>
      <c r="M444" s="18" t="s">
        <v>223</v>
      </c>
      <c r="N444" s="17" t="s">
        <v>837</v>
      </c>
    </row>
    <row r="445" spans="1:14">
      <c r="A445" s="11" t="s">
        <v>259</v>
      </c>
      <c r="B445" s="11" t="s">
        <v>1151</v>
      </c>
      <c r="C445" s="11" t="s">
        <v>281</v>
      </c>
      <c r="D445" s="11" t="s">
        <v>62</v>
      </c>
      <c r="E445" s="11" t="s">
        <v>49</v>
      </c>
      <c r="F445" s="11" t="s">
        <v>1133</v>
      </c>
      <c r="G445" s="11" t="s">
        <v>1152</v>
      </c>
      <c r="H445" s="11" t="s">
        <v>255</v>
      </c>
      <c r="I445" s="11" t="s">
        <v>1153</v>
      </c>
      <c r="J445" s="11" t="s">
        <v>488</v>
      </c>
      <c r="K445" s="11" t="s">
        <v>456</v>
      </c>
      <c r="L445" s="17" t="s">
        <v>472</v>
      </c>
      <c r="M445" s="18" t="s">
        <v>336</v>
      </c>
      <c r="N445" s="17" t="s">
        <v>837</v>
      </c>
    </row>
    <row r="446" spans="1:14">
      <c r="A446" s="11" t="s">
        <v>259</v>
      </c>
      <c r="B446" s="11" t="s">
        <v>1154</v>
      </c>
      <c r="C446" s="11" t="s">
        <v>59</v>
      </c>
      <c r="D446" s="11" t="s">
        <v>62</v>
      </c>
      <c r="E446" s="11" t="s">
        <v>38</v>
      </c>
      <c r="F446" s="11" t="s">
        <v>1039</v>
      </c>
      <c r="G446" s="11" t="s">
        <v>1155</v>
      </c>
      <c r="H446" s="11" t="s">
        <v>255</v>
      </c>
      <c r="I446" s="11" t="s">
        <v>1156</v>
      </c>
      <c r="J446" s="11" t="s">
        <v>488</v>
      </c>
      <c r="K446" s="11" t="s">
        <v>456</v>
      </c>
      <c r="L446" s="17" t="s">
        <v>472</v>
      </c>
      <c r="M446" s="18" t="s">
        <v>414</v>
      </c>
      <c r="N446" s="17" t="s">
        <v>837</v>
      </c>
    </row>
    <row r="447" spans="1:14" ht="25.5">
      <c r="A447" s="11" t="s">
        <v>259</v>
      </c>
      <c r="B447" s="11" t="s">
        <v>1157</v>
      </c>
      <c r="C447" s="11" t="s">
        <v>59</v>
      </c>
      <c r="D447" s="11" t="s">
        <v>62</v>
      </c>
      <c r="E447" s="11" t="s">
        <v>50</v>
      </c>
      <c r="F447" s="11" t="s">
        <v>1133</v>
      </c>
      <c r="G447" s="11" t="s">
        <v>1158</v>
      </c>
      <c r="H447" s="11" t="s">
        <v>255</v>
      </c>
      <c r="I447" s="11" t="s">
        <v>1159</v>
      </c>
      <c r="J447" s="11" t="s">
        <v>488</v>
      </c>
      <c r="K447" s="11" t="s">
        <v>456</v>
      </c>
      <c r="L447" s="17" t="s">
        <v>472</v>
      </c>
      <c r="M447" s="18" t="s">
        <v>336</v>
      </c>
      <c r="N447" s="17" t="s">
        <v>837</v>
      </c>
    </row>
    <row r="448" spans="1:14">
      <c r="A448" s="11" t="s">
        <v>259</v>
      </c>
      <c r="B448" s="11" t="s">
        <v>1160</v>
      </c>
      <c r="C448" s="11" t="s">
        <v>59</v>
      </c>
      <c r="D448" s="11" t="s">
        <v>62</v>
      </c>
      <c r="E448" s="11" t="s">
        <v>38</v>
      </c>
      <c r="F448" s="11" t="s">
        <v>1039</v>
      </c>
      <c r="G448" s="11" t="s">
        <v>1161</v>
      </c>
      <c r="H448" s="11" t="s">
        <v>255</v>
      </c>
      <c r="I448" s="11" t="s">
        <v>1162</v>
      </c>
      <c r="J448" s="11" t="s">
        <v>488</v>
      </c>
      <c r="K448" s="11" t="s">
        <v>456</v>
      </c>
      <c r="L448" s="17" t="s">
        <v>472</v>
      </c>
      <c r="M448" s="18" t="s">
        <v>256</v>
      </c>
      <c r="N448" s="17" t="s">
        <v>837</v>
      </c>
    </row>
    <row r="449" spans="1:14" ht="25.5">
      <c r="A449" s="11" t="s">
        <v>259</v>
      </c>
      <c r="B449" s="11" t="s">
        <v>1163</v>
      </c>
      <c r="C449" s="11" t="s">
        <v>59</v>
      </c>
      <c r="D449" s="11" t="s">
        <v>62</v>
      </c>
      <c r="E449" s="11" t="s">
        <v>49</v>
      </c>
      <c r="F449" s="11" t="s">
        <v>1164</v>
      </c>
      <c r="G449" s="11" t="s">
        <v>1165</v>
      </c>
      <c r="H449" s="11" t="s">
        <v>255</v>
      </c>
      <c r="I449" s="11" t="s">
        <v>1166</v>
      </c>
      <c r="J449" s="11" t="s">
        <v>488</v>
      </c>
      <c r="K449" s="11" t="s">
        <v>456</v>
      </c>
      <c r="L449" s="17" t="s">
        <v>472</v>
      </c>
      <c r="M449" s="18" t="s">
        <v>411</v>
      </c>
      <c r="N449" s="17" t="s">
        <v>837</v>
      </c>
    </row>
    <row r="450" spans="1:14">
      <c r="A450" s="11" t="s">
        <v>259</v>
      </c>
      <c r="B450" s="11" t="s">
        <v>1167</v>
      </c>
      <c r="C450" s="11" t="s">
        <v>59</v>
      </c>
      <c r="D450" s="11" t="s">
        <v>62</v>
      </c>
      <c r="E450" s="11" t="s">
        <v>50</v>
      </c>
      <c r="F450" s="11" t="s">
        <v>1133</v>
      </c>
      <c r="G450" s="11" t="s">
        <v>1168</v>
      </c>
      <c r="H450" s="11" t="s">
        <v>255</v>
      </c>
      <c r="I450" s="11" t="s">
        <v>1169</v>
      </c>
      <c r="J450" s="11" t="s">
        <v>488</v>
      </c>
      <c r="K450" s="11" t="s">
        <v>456</v>
      </c>
      <c r="L450" s="17" t="s">
        <v>472</v>
      </c>
      <c r="M450" s="18" t="s">
        <v>336</v>
      </c>
      <c r="N450" s="17" t="s">
        <v>837</v>
      </c>
    </row>
    <row r="451" spans="1:14">
      <c r="A451" s="11" t="s">
        <v>259</v>
      </c>
      <c r="B451" s="11" t="s">
        <v>1170</v>
      </c>
      <c r="C451" s="11" t="s">
        <v>59</v>
      </c>
      <c r="D451" s="11" t="s">
        <v>62</v>
      </c>
      <c r="E451" s="11" t="s">
        <v>49</v>
      </c>
      <c r="F451" s="11" t="s">
        <v>1133</v>
      </c>
      <c r="G451" s="11" t="s">
        <v>1171</v>
      </c>
      <c r="H451" s="11" t="s">
        <v>255</v>
      </c>
      <c r="I451" s="11" t="s">
        <v>1172</v>
      </c>
      <c r="J451" s="11" t="s">
        <v>488</v>
      </c>
      <c r="K451" s="11" t="s">
        <v>456</v>
      </c>
      <c r="L451" s="17" t="s">
        <v>472</v>
      </c>
      <c r="M451" s="18" t="s">
        <v>336</v>
      </c>
      <c r="N451" s="17" t="s">
        <v>837</v>
      </c>
    </row>
    <row r="452" spans="1:14">
      <c r="A452" s="11" t="s">
        <v>259</v>
      </c>
      <c r="B452" s="11" t="s">
        <v>1173</v>
      </c>
      <c r="C452" s="11" t="s">
        <v>59</v>
      </c>
      <c r="D452" s="11" t="s">
        <v>62</v>
      </c>
      <c r="E452" s="11" t="s">
        <v>49</v>
      </c>
      <c r="F452" s="11" t="s">
        <v>1174</v>
      </c>
      <c r="G452" s="11" t="s">
        <v>1175</v>
      </c>
      <c r="H452" s="11" t="s">
        <v>255</v>
      </c>
      <c r="I452" s="11" t="s">
        <v>1176</v>
      </c>
      <c r="J452" s="11" t="s">
        <v>488</v>
      </c>
      <c r="K452" s="11" t="s">
        <v>456</v>
      </c>
      <c r="L452" s="17" t="s">
        <v>472</v>
      </c>
      <c r="M452" s="18" t="s">
        <v>226</v>
      </c>
      <c r="N452" s="17" t="s">
        <v>837</v>
      </c>
    </row>
    <row r="453" spans="1:14" ht="25.5">
      <c r="A453" s="11" t="s">
        <v>259</v>
      </c>
      <c r="B453" s="11" t="s">
        <v>1177</v>
      </c>
      <c r="C453" s="11" t="s">
        <v>59</v>
      </c>
      <c r="D453" s="11" t="s">
        <v>62</v>
      </c>
      <c r="E453" s="11" t="s">
        <v>50</v>
      </c>
      <c r="F453" s="11" t="s">
        <v>1174</v>
      </c>
      <c r="G453" s="11" t="s">
        <v>1178</v>
      </c>
      <c r="H453" s="11" t="s">
        <v>255</v>
      </c>
      <c r="I453" s="11" t="s">
        <v>1179</v>
      </c>
      <c r="J453" s="11" t="s">
        <v>488</v>
      </c>
      <c r="K453" s="11" t="s">
        <v>456</v>
      </c>
      <c r="L453" s="17" t="s">
        <v>472</v>
      </c>
      <c r="M453" s="18" t="s">
        <v>226</v>
      </c>
      <c r="N453" s="17" t="s">
        <v>837</v>
      </c>
    </row>
    <row r="454" spans="1:14">
      <c r="A454" s="11" t="s">
        <v>259</v>
      </c>
      <c r="B454" s="11" t="s">
        <v>1180</v>
      </c>
      <c r="C454" s="11" t="s">
        <v>59</v>
      </c>
      <c r="D454" s="11" t="s">
        <v>62</v>
      </c>
      <c r="E454" s="11" t="s">
        <v>38</v>
      </c>
      <c r="F454" s="11" t="s">
        <v>1039</v>
      </c>
      <c r="G454" s="11" t="s">
        <v>1181</v>
      </c>
      <c r="H454" s="11" t="s">
        <v>255</v>
      </c>
      <c r="I454" s="11" t="s">
        <v>1182</v>
      </c>
      <c r="J454" s="11" t="s">
        <v>488</v>
      </c>
      <c r="K454" s="11" t="s">
        <v>456</v>
      </c>
      <c r="L454" s="17" t="s">
        <v>472</v>
      </c>
      <c r="M454" s="18" t="s">
        <v>414</v>
      </c>
      <c r="N454" s="17" t="s">
        <v>837</v>
      </c>
    </row>
    <row r="455" spans="1:14" ht="25.5">
      <c r="A455" s="11" t="s">
        <v>259</v>
      </c>
      <c r="B455" s="11" t="s">
        <v>5955</v>
      </c>
      <c r="C455" s="11" t="s">
        <v>59</v>
      </c>
      <c r="D455" s="11" t="s">
        <v>62</v>
      </c>
      <c r="E455" s="11" t="s">
        <v>38</v>
      </c>
      <c r="F455" s="11" t="s">
        <v>1563</v>
      </c>
      <c r="G455" s="14" t="s">
        <v>5953</v>
      </c>
      <c r="H455" s="14" t="s">
        <v>5954</v>
      </c>
      <c r="I455" s="11" t="s">
        <v>1566</v>
      </c>
      <c r="J455" s="11" t="s">
        <v>488</v>
      </c>
      <c r="K455" s="11" t="s">
        <v>5781</v>
      </c>
      <c r="L455" s="17" t="s">
        <v>472</v>
      </c>
      <c r="M455" s="13" t="s">
        <v>240</v>
      </c>
      <c r="N455" s="17" t="s">
        <v>837</v>
      </c>
    </row>
    <row r="456" spans="1:14" ht="25.5">
      <c r="A456" s="11" t="s">
        <v>259</v>
      </c>
      <c r="B456" s="11" t="s">
        <v>5782</v>
      </c>
      <c r="C456" s="11" t="s">
        <v>59</v>
      </c>
      <c r="D456" s="11" t="s">
        <v>62</v>
      </c>
      <c r="E456" s="11" t="s">
        <v>38</v>
      </c>
      <c r="F456" s="11" t="s">
        <v>1511</v>
      </c>
      <c r="G456" s="11" t="s">
        <v>5780</v>
      </c>
      <c r="H456" s="11" t="s">
        <v>255</v>
      </c>
      <c r="I456" s="11" t="s">
        <v>5783</v>
      </c>
      <c r="J456" s="11" t="s">
        <v>488</v>
      </c>
      <c r="K456" s="11" t="s">
        <v>5781</v>
      </c>
      <c r="L456" s="17" t="s">
        <v>472</v>
      </c>
      <c r="M456" s="18" t="s">
        <v>240</v>
      </c>
      <c r="N456" s="17" t="s">
        <v>837</v>
      </c>
    </row>
    <row r="457" spans="1:14">
      <c r="A457" s="11" t="s">
        <v>506</v>
      </c>
      <c r="B457" s="11" t="s">
        <v>1183</v>
      </c>
      <c r="C457" s="11" t="s">
        <v>280</v>
      </c>
      <c r="D457" s="11" t="s">
        <v>62</v>
      </c>
      <c r="E457" s="11" t="s">
        <v>38</v>
      </c>
      <c r="F457" s="11" t="s">
        <v>1039</v>
      </c>
      <c r="G457" s="11" t="s">
        <v>1184</v>
      </c>
      <c r="H457" s="11" t="s">
        <v>255</v>
      </c>
      <c r="I457" s="11" t="s">
        <v>1185</v>
      </c>
      <c r="J457" s="11" t="s">
        <v>101</v>
      </c>
      <c r="K457" s="11" t="s">
        <v>456</v>
      </c>
      <c r="L457" s="17" t="s">
        <v>472</v>
      </c>
      <c r="M457" s="18" t="s">
        <v>169</v>
      </c>
      <c r="N457" s="17" t="s">
        <v>837</v>
      </c>
    </row>
    <row r="458" spans="1:14">
      <c r="A458" s="11" t="s">
        <v>506</v>
      </c>
      <c r="B458" s="11" t="s">
        <v>833</v>
      </c>
      <c r="C458" s="11" t="s">
        <v>281</v>
      </c>
      <c r="D458" s="11" t="s">
        <v>62</v>
      </c>
      <c r="E458" s="11" t="s">
        <v>49</v>
      </c>
      <c r="F458" s="11" t="s">
        <v>1164</v>
      </c>
      <c r="G458" s="11" t="s">
        <v>1186</v>
      </c>
      <c r="H458" s="11" t="s">
        <v>255</v>
      </c>
      <c r="I458" s="11" t="s">
        <v>1187</v>
      </c>
      <c r="J458" s="11" t="s">
        <v>101</v>
      </c>
      <c r="K458" s="11" t="s">
        <v>456</v>
      </c>
      <c r="L458" s="17" t="s">
        <v>472</v>
      </c>
      <c r="M458" s="18" t="s">
        <v>411</v>
      </c>
      <c r="N458" s="17" t="s">
        <v>837</v>
      </c>
    </row>
    <row r="459" spans="1:14" ht="25.5">
      <c r="A459" s="11" t="s">
        <v>509</v>
      </c>
      <c r="B459" s="11" t="s">
        <v>1188</v>
      </c>
      <c r="C459" s="11" t="s">
        <v>280</v>
      </c>
      <c r="D459" s="11" t="s">
        <v>62</v>
      </c>
      <c r="E459" s="11" t="s">
        <v>38</v>
      </c>
      <c r="F459" s="11" t="s">
        <v>1125</v>
      </c>
      <c r="G459" s="11" t="s">
        <v>1189</v>
      </c>
      <c r="H459" s="11" t="s">
        <v>255</v>
      </c>
      <c r="I459" s="11" t="s">
        <v>1190</v>
      </c>
      <c r="J459" s="11" t="s">
        <v>101</v>
      </c>
      <c r="K459" s="11" t="s">
        <v>456</v>
      </c>
      <c r="L459" s="17" t="s">
        <v>472</v>
      </c>
      <c r="M459" s="18" t="s">
        <v>182</v>
      </c>
      <c r="N459" s="17" t="s">
        <v>837</v>
      </c>
    </row>
    <row r="460" spans="1:14">
      <c r="A460" s="11" t="s">
        <v>509</v>
      </c>
      <c r="B460" s="11" t="s">
        <v>1191</v>
      </c>
      <c r="C460" s="11" t="s">
        <v>280</v>
      </c>
      <c r="D460" s="11" t="s">
        <v>62</v>
      </c>
      <c r="E460" s="11" t="s">
        <v>38</v>
      </c>
      <c r="F460" s="11" t="s">
        <v>1039</v>
      </c>
      <c r="G460" s="11" t="s">
        <v>1192</v>
      </c>
      <c r="H460" s="11" t="s">
        <v>255</v>
      </c>
      <c r="I460" s="11" t="s">
        <v>1193</v>
      </c>
      <c r="J460" s="11" t="s">
        <v>101</v>
      </c>
      <c r="K460" s="11" t="s">
        <v>456</v>
      </c>
      <c r="L460" s="17" t="s">
        <v>472</v>
      </c>
      <c r="M460" s="18" t="s">
        <v>416</v>
      </c>
      <c r="N460" s="17" t="s">
        <v>837</v>
      </c>
    </row>
    <row r="461" spans="1:14">
      <c r="A461" s="11" t="s">
        <v>509</v>
      </c>
      <c r="B461" s="11" t="s">
        <v>1194</v>
      </c>
      <c r="C461" s="11" t="s">
        <v>280</v>
      </c>
      <c r="D461" s="11" t="s">
        <v>62</v>
      </c>
      <c r="E461" s="11" t="s">
        <v>38</v>
      </c>
      <c r="F461" s="11" t="s">
        <v>1137</v>
      </c>
      <c r="G461" s="11" t="s">
        <v>1195</v>
      </c>
      <c r="H461" s="11" t="s">
        <v>255</v>
      </c>
      <c r="I461" s="11" t="s">
        <v>1196</v>
      </c>
      <c r="J461" s="11" t="s">
        <v>101</v>
      </c>
      <c r="K461" s="11" t="s">
        <v>456</v>
      </c>
      <c r="L461" s="17" t="s">
        <v>472</v>
      </c>
      <c r="M461" s="18" t="s">
        <v>390</v>
      </c>
      <c r="N461" s="17" t="s">
        <v>837</v>
      </c>
    </row>
    <row r="462" spans="1:14">
      <c r="A462" s="11" t="s">
        <v>509</v>
      </c>
      <c r="B462" s="11" t="s">
        <v>1197</v>
      </c>
      <c r="C462" s="11" t="s">
        <v>280</v>
      </c>
      <c r="D462" s="11" t="s">
        <v>62</v>
      </c>
      <c r="E462" s="11" t="s">
        <v>38</v>
      </c>
      <c r="F462" s="11" t="s">
        <v>1125</v>
      </c>
      <c r="G462" s="11" t="s">
        <v>1198</v>
      </c>
      <c r="H462" s="11" t="s">
        <v>255</v>
      </c>
      <c r="I462" s="11" t="s">
        <v>1199</v>
      </c>
      <c r="J462" s="11" t="s">
        <v>101</v>
      </c>
      <c r="K462" s="11" t="s">
        <v>456</v>
      </c>
      <c r="L462" s="17" t="s">
        <v>472</v>
      </c>
      <c r="M462" s="18" t="s">
        <v>182</v>
      </c>
      <c r="N462" s="17" t="s">
        <v>837</v>
      </c>
    </row>
    <row r="463" spans="1:14" ht="25.5">
      <c r="A463" s="11" t="s">
        <v>509</v>
      </c>
      <c r="B463" s="11" t="s">
        <v>263</v>
      </c>
      <c r="C463" s="11" t="s">
        <v>280</v>
      </c>
      <c r="D463" s="11" t="s">
        <v>62</v>
      </c>
      <c r="E463" s="11" t="s">
        <v>38</v>
      </c>
      <c r="F463" s="11" t="s">
        <v>1039</v>
      </c>
      <c r="G463" s="11" t="s">
        <v>1200</v>
      </c>
      <c r="H463" s="11" t="s">
        <v>255</v>
      </c>
      <c r="I463" s="11" t="s">
        <v>1201</v>
      </c>
      <c r="J463" s="11" t="s">
        <v>101</v>
      </c>
      <c r="K463" s="11" t="s">
        <v>456</v>
      </c>
      <c r="L463" s="17" t="s">
        <v>472</v>
      </c>
      <c r="M463" s="18" t="s">
        <v>416</v>
      </c>
      <c r="N463" s="17" t="s">
        <v>837</v>
      </c>
    </row>
    <row r="464" spans="1:14">
      <c r="A464" s="11" t="s">
        <v>509</v>
      </c>
      <c r="B464" s="11" t="s">
        <v>512</v>
      </c>
      <c r="C464" s="11" t="s">
        <v>264</v>
      </c>
      <c r="D464" s="11" t="s">
        <v>62</v>
      </c>
      <c r="E464" s="11" t="s">
        <v>49</v>
      </c>
      <c r="F464" s="11" t="s">
        <v>1164</v>
      </c>
      <c r="G464" s="11" t="s">
        <v>1202</v>
      </c>
      <c r="H464" s="11" t="s">
        <v>255</v>
      </c>
      <c r="I464" s="11" t="s">
        <v>1203</v>
      </c>
      <c r="J464" s="11" t="s">
        <v>101</v>
      </c>
      <c r="K464" s="11" t="s">
        <v>456</v>
      </c>
      <c r="L464" s="17" t="s">
        <v>472</v>
      </c>
      <c r="M464" s="18" t="s">
        <v>411</v>
      </c>
      <c r="N464" s="17" t="s">
        <v>837</v>
      </c>
    </row>
    <row r="465" spans="1:14">
      <c r="A465" s="11" t="s">
        <v>509</v>
      </c>
      <c r="B465" s="11" t="s">
        <v>1204</v>
      </c>
      <c r="C465" s="11" t="s">
        <v>59</v>
      </c>
      <c r="D465" s="11" t="s">
        <v>62</v>
      </c>
      <c r="E465" s="11" t="s">
        <v>50</v>
      </c>
      <c r="F465" s="11" t="s">
        <v>1133</v>
      </c>
      <c r="G465" s="11" t="s">
        <v>1205</v>
      </c>
      <c r="H465" s="11" t="s">
        <v>255</v>
      </c>
      <c r="I465" s="11" t="s">
        <v>1206</v>
      </c>
      <c r="J465" s="11" t="s">
        <v>101</v>
      </c>
      <c r="K465" s="11" t="s">
        <v>456</v>
      </c>
      <c r="L465" s="17" t="s">
        <v>472</v>
      </c>
      <c r="M465" s="18" t="s">
        <v>336</v>
      </c>
      <c r="N465" s="17" t="s">
        <v>837</v>
      </c>
    </row>
    <row r="466" spans="1:14" ht="25.5">
      <c r="A466" s="11" t="s">
        <v>262</v>
      </c>
      <c r="B466" s="11" t="s">
        <v>802</v>
      </c>
      <c r="C466" s="11" t="s">
        <v>280</v>
      </c>
      <c r="D466" s="11" t="s">
        <v>62</v>
      </c>
      <c r="E466" s="11" t="s">
        <v>38</v>
      </c>
      <c r="F466" s="11" t="s">
        <v>1039</v>
      </c>
      <c r="G466" s="11" t="s">
        <v>1207</v>
      </c>
      <c r="H466" s="11" t="s">
        <v>255</v>
      </c>
      <c r="I466" s="11" t="s">
        <v>1208</v>
      </c>
      <c r="J466" s="11" t="s">
        <v>101</v>
      </c>
      <c r="K466" s="11" t="s">
        <v>456</v>
      </c>
      <c r="L466" s="17" t="s">
        <v>472</v>
      </c>
      <c r="M466" s="18" t="s">
        <v>169</v>
      </c>
      <c r="N466" s="17" t="s">
        <v>837</v>
      </c>
    </row>
    <row r="467" spans="1:14">
      <c r="A467" s="11" t="s">
        <v>262</v>
      </c>
      <c r="B467" s="11" t="s">
        <v>803</v>
      </c>
      <c r="C467" s="11" t="s">
        <v>59</v>
      </c>
      <c r="D467" s="11" t="s">
        <v>62</v>
      </c>
      <c r="E467" s="11" t="s">
        <v>38</v>
      </c>
      <c r="F467" s="11" t="s">
        <v>1039</v>
      </c>
      <c r="G467" s="11" t="s">
        <v>1209</v>
      </c>
      <c r="H467" s="11" t="s">
        <v>255</v>
      </c>
      <c r="I467" s="11" t="s">
        <v>1210</v>
      </c>
      <c r="J467" s="11" t="s">
        <v>101</v>
      </c>
      <c r="K467" s="11" t="s">
        <v>456</v>
      </c>
      <c r="L467" s="17" t="s">
        <v>472</v>
      </c>
      <c r="M467" s="18" t="s">
        <v>226</v>
      </c>
      <c r="N467" s="17" t="s">
        <v>837</v>
      </c>
    </row>
    <row r="468" spans="1:14">
      <c r="A468" s="11" t="s">
        <v>262</v>
      </c>
      <c r="B468" s="11" t="s">
        <v>757</v>
      </c>
      <c r="C468" s="11" t="s">
        <v>280</v>
      </c>
      <c r="D468" s="11" t="s">
        <v>62</v>
      </c>
      <c r="E468" s="11" t="s">
        <v>38</v>
      </c>
      <c r="F468" s="11" t="s">
        <v>1211</v>
      </c>
      <c r="G468" s="11" t="s">
        <v>1212</v>
      </c>
      <c r="H468" s="11" t="s">
        <v>255</v>
      </c>
      <c r="I468" s="11" t="s">
        <v>1213</v>
      </c>
      <c r="J468" s="11" t="s">
        <v>101</v>
      </c>
      <c r="K468" s="11" t="s">
        <v>456</v>
      </c>
      <c r="L468" s="17" t="s">
        <v>472</v>
      </c>
      <c r="M468" s="18" t="s">
        <v>431</v>
      </c>
      <c r="N468" s="17" t="s">
        <v>837</v>
      </c>
    </row>
    <row r="469" spans="1:14" ht="25.5">
      <c r="A469" s="11" t="s">
        <v>262</v>
      </c>
      <c r="B469" s="11" t="s">
        <v>759</v>
      </c>
      <c r="C469" s="11" t="s">
        <v>280</v>
      </c>
      <c r="D469" s="11" t="s">
        <v>62</v>
      </c>
      <c r="E469" s="11" t="s">
        <v>38</v>
      </c>
      <c r="F469" s="11" t="s">
        <v>1211</v>
      </c>
      <c r="G469" s="11" t="s">
        <v>1214</v>
      </c>
      <c r="H469" s="11" t="s">
        <v>255</v>
      </c>
      <c r="I469" s="11" t="s">
        <v>1215</v>
      </c>
      <c r="J469" s="11" t="s">
        <v>101</v>
      </c>
      <c r="K469" s="11" t="s">
        <v>456</v>
      </c>
      <c r="L469" s="17" t="s">
        <v>472</v>
      </c>
      <c r="M469" s="18" t="s">
        <v>416</v>
      </c>
      <c r="N469" s="17" t="s">
        <v>837</v>
      </c>
    </row>
    <row r="470" spans="1:14">
      <c r="A470" s="11" t="s">
        <v>262</v>
      </c>
      <c r="B470" s="11" t="s">
        <v>760</v>
      </c>
      <c r="C470" s="11" t="s">
        <v>264</v>
      </c>
      <c r="D470" s="11" t="s">
        <v>62</v>
      </c>
      <c r="E470" s="11" t="s">
        <v>49</v>
      </c>
      <c r="F470" s="11" t="s">
        <v>1216</v>
      </c>
      <c r="G470" s="11" t="s">
        <v>1217</v>
      </c>
      <c r="H470" s="11" t="s">
        <v>255</v>
      </c>
      <c r="I470" s="11" t="s">
        <v>1218</v>
      </c>
      <c r="J470" s="11" t="s">
        <v>101</v>
      </c>
      <c r="K470" s="11" t="s">
        <v>456</v>
      </c>
      <c r="L470" s="17" t="s">
        <v>472</v>
      </c>
      <c r="M470" s="18" t="s">
        <v>305</v>
      </c>
      <c r="N470" s="17" t="s">
        <v>837</v>
      </c>
    </row>
    <row r="471" spans="1:14">
      <c r="A471" s="11" t="s">
        <v>262</v>
      </c>
      <c r="B471" s="11" t="s">
        <v>761</v>
      </c>
      <c r="C471" s="11" t="s">
        <v>281</v>
      </c>
      <c r="D471" s="11" t="s">
        <v>62</v>
      </c>
      <c r="E471" s="11" t="s">
        <v>49</v>
      </c>
      <c r="F471" s="11" t="s">
        <v>1133</v>
      </c>
      <c r="G471" s="11" t="s">
        <v>1219</v>
      </c>
      <c r="H471" s="11" t="s">
        <v>255</v>
      </c>
      <c r="I471" s="11" t="s">
        <v>1220</v>
      </c>
      <c r="J471" s="11" t="s">
        <v>101</v>
      </c>
      <c r="K471" s="11" t="s">
        <v>456</v>
      </c>
      <c r="L471" s="17" t="s">
        <v>472</v>
      </c>
      <c r="M471" s="18" t="s">
        <v>336</v>
      </c>
      <c r="N471" s="17" t="s">
        <v>837</v>
      </c>
    </row>
    <row r="472" spans="1:14">
      <c r="A472" s="11" t="s">
        <v>262</v>
      </c>
      <c r="B472" s="11" t="s">
        <v>762</v>
      </c>
      <c r="C472" s="11" t="s">
        <v>280</v>
      </c>
      <c r="D472" s="11" t="s">
        <v>62</v>
      </c>
      <c r="E472" s="11" t="s">
        <v>38</v>
      </c>
      <c r="F472" s="11" t="s">
        <v>1211</v>
      </c>
      <c r="G472" s="11" t="s">
        <v>1221</v>
      </c>
      <c r="H472" s="11" t="s">
        <v>255</v>
      </c>
      <c r="I472" s="11" t="s">
        <v>1222</v>
      </c>
      <c r="J472" s="11" t="s">
        <v>101</v>
      </c>
      <c r="K472" s="11" t="s">
        <v>456</v>
      </c>
      <c r="L472" s="17" t="s">
        <v>472</v>
      </c>
      <c r="M472" s="18" t="s">
        <v>412</v>
      </c>
      <c r="N472" s="17" t="s">
        <v>837</v>
      </c>
    </row>
    <row r="473" spans="1:14">
      <c r="A473" s="11" t="s">
        <v>262</v>
      </c>
      <c r="B473" s="11" t="s">
        <v>763</v>
      </c>
      <c r="C473" s="11" t="s">
        <v>280</v>
      </c>
      <c r="D473" s="11" t="s">
        <v>62</v>
      </c>
      <c r="E473" s="11" t="s">
        <v>38</v>
      </c>
      <c r="F473" s="11" t="s">
        <v>1039</v>
      </c>
      <c r="G473" s="11" t="s">
        <v>1223</v>
      </c>
      <c r="H473" s="11" t="s">
        <v>255</v>
      </c>
      <c r="I473" s="11" t="s">
        <v>1224</v>
      </c>
      <c r="J473" s="11" t="s">
        <v>101</v>
      </c>
      <c r="K473" s="11" t="s">
        <v>456</v>
      </c>
      <c r="L473" s="17" t="s">
        <v>472</v>
      </c>
      <c r="M473" s="18" t="s">
        <v>169</v>
      </c>
      <c r="N473" s="17" t="s">
        <v>837</v>
      </c>
    </row>
    <row r="474" spans="1:14">
      <c r="A474" s="11" t="s">
        <v>262</v>
      </c>
      <c r="B474" s="11" t="s">
        <v>764</v>
      </c>
      <c r="C474" s="11" t="s">
        <v>280</v>
      </c>
      <c r="D474" s="11" t="s">
        <v>62</v>
      </c>
      <c r="E474" s="11" t="s">
        <v>38</v>
      </c>
      <c r="F474" s="11" t="s">
        <v>1065</v>
      </c>
      <c r="G474" s="11" t="s">
        <v>1225</v>
      </c>
      <c r="H474" s="11" t="s">
        <v>255</v>
      </c>
      <c r="I474" s="11" t="s">
        <v>1226</v>
      </c>
      <c r="J474" s="11" t="s">
        <v>101</v>
      </c>
      <c r="K474" s="11" t="s">
        <v>456</v>
      </c>
      <c r="L474" s="17" t="s">
        <v>472</v>
      </c>
      <c r="M474" s="18" t="s">
        <v>3699</v>
      </c>
      <c r="N474" s="17" t="s">
        <v>837</v>
      </c>
    </row>
    <row r="475" spans="1:14">
      <c r="A475" s="11" t="s">
        <v>262</v>
      </c>
      <c r="B475" s="11" t="s">
        <v>765</v>
      </c>
      <c r="C475" s="11" t="s">
        <v>280</v>
      </c>
      <c r="D475" s="11" t="s">
        <v>62</v>
      </c>
      <c r="E475" s="11" t="s">
        <v>49</v>
      </c>
      <c r="F475" s="11" t="s">
        <v>1164</v>
      </c>
      <c r="G475" s="11" t="s">
        <v>1227</v>
      </c>
      <c r="H475" s="11" t="s">
        <v>255</v>
      </c>
      <c r="I475" s="11" t="s">
        <v>1228</v>
      </c>
      <c r="J475" s="11" t="s">
        <v>101</v>
      </c>
      <c r="K475" s="11" t="s">
        <v>456</v>
      </c>
      <c r="L475" s="17" t="s">
        <v>472</v>
      </c>
      <c r="M475" s="18" t="s">
        <v>411</v>
      </c>
      <c r="N475" s="17" t="s">
        <v>837</v>
      </c>
    </row>
    <row r="476" spans="1:14">
      <c r="A476" s="13" t="s">
        <v>262</v>
      </c>
      <c r="B476" s="13" t="s">
        <v>765</v>
      </c>
      <c r="C476" s="13" t="s">
        <v>281</v>
      </c>
      <c r="D476" s="13" t="s">
        <v>62</v>
      </c>
      <c r="E476" s="13" t="s">
        <v>49</v>
      </c>
      <c r="F476" s="13" t="s">
        <v>1429</v>
      </c>
      <c r="G476" s="16" t="s">
        <v>4</v>
      </c>
      <c r="H476" s="16" t="s">
        <v>267</v>
      </c>
      <c r="I476" s="13" t="s">
        <v>1228</v>
      </c>
      <c r="J476" s="13" t="s">
        <v>101</v>
      </c>
      <c r="K476" s="13" t="s">
        <v>4</v>
      </c>
      <c r="L476" s="19" t="s">
        <v>472</v>
      </c>
      <c r="M476" s="13" t="s">
        <v>411</v>
      </c>
      <c r="N476" s="17" t="s">
        <v>837</v>
      </c>
    </row>
    <row r="477" spans="1:14">
      <c r="A477" s="11" t="s">
        <v>262</v>
      </c>
      <c r="B477" s="11" t="s">
        <v>766</v>
      </c>
      <c r="C477" s="11" t="s">
        <v>281</v>
      </c>
      <c r="D477" s="11" t="s">
        <v>62</v>
      </c>
      <c r="E477" s="11" t="s">
        <v>50</v>
      </c>
      <c r="F477" s="11" t="s">
        <v>1137</v>
      </c>
      <c r="G477" s="11" t="s">
        <v>1229</v>
      </c>
      <c r="H477" s="11" t="s">
        <v>255</v>
      </c>
      <c r="I477" s="11" t="s">
        <v>1230</v>
      </c>
      <c r="J477" s="11" t="s">
        <v>101</v>
      </c>
      <c r="K477" s="11" t="s">
        <v>456</v>
      </c>
      <c r="L477" s="17" t="s">
        <v>472</v>
      </c>
      <c r="M477" s="18" t="s">
        <v>390</v>
      </c>
      <c r="N477" s="17" t="s">
        <v>837</v>
      </c>
    </row>
    <row r="478" spans="1:14" ht="25.5">
      <c r="A478" s="11" t="s">
        <v>262</v>
      </c>
      <c r="B478" s="11" t="s">
        <v>767</v>
      </c>
      <c r="C478" s="11" t="s">
        <v>281</v>
      </c>
      <c r="D478" s="11" t="s">
        <v>62</v>
      </c>
      <c r="E478" s="11" t="s">
        <v>50</v>
      </c>
      <c r="F478" s="11" t="s">
        <v>1231</v>
      </c>
      <c r="G478" s="11" t="s">
        <v>1232</v>
      </c>
      <c r="H478" s="11" t="s">
        <v>255</v>
      </c>
      <c r="I478" s="11" t="s">
        <v>1233</v>
      </c>
      <c r="J478" s="11" t="s">
        <v>101</v>
      </c>
      <c r="K478" s="11" t="s">
        <v>456</v>
      </c>
      <c r="L478" s="17" t="s">
        <v>472</v>
      </c>
      <c r="M478" s="18" t="s">
        <v>5184</v>
      </c>
      <c r="N478" s="17" t="s">
        <v>837</v>
      </c>
    </row>
    <row r="479" spans="1:14" ht="25.5">
      <c r="A479" s="11" t="s">
        <v>262</v>
      </c>
      <c r="B479" s="11" t="s">
        <v>768</v>
      </c>
      <c r="C479" s="11" t="s">
        <v>280</v>
      </c>
      <c r="D479" s="11" t="s">
        <v>52</v>
      </c>
      <c r="E479" s="11" t="s">
        <v>38</v>
      </c>
      <c r="F479" s="11" t="s">
        <v>1049</v>
      </c>
      <c r="G479" s="11" t="s">
        <v>1234</v>
      </c>
      <c r="H479" s="11" t="s">
        <v>255</v>
      </c>
      <c r="I479" s="11" t="s">
        <v>1235</v>
      </c>
      <c r="J479" s="11" t="s">
        <v>279</v>
      </c>
      <c r="K479" s="11" t="s">
        <v>456</v>
      </c>
      <c r="L479" s="17" t="s">
        <v>472</v>
      </c>
      <c r="M479" s="18" t="s">
        <v>417</v>
      </c>
      <c r="N479" s="17" t="s">
        <v>837</v>
      </c>
    </row>
    <row r="480" spans="1:14" ht="25.5">
      <c r="A480" s="11" t="s">
        <v>262</v>
      </c>
      <c r="B480" s="11" t="s">
        <v>769</v>
      </c>
      <c r="C480" s="11" t="s">
        <v>280</v>
      </c>
      <c r="D480" s="11" t="s">
        <v>62</v>
      </c>
      <c r="E480" s="11" t="s">
        <v>46</v>
      </c>
      <c r="F480" s="11" t="s">
        <v>1049</v>
      </c>
      <c r="G480" s="11" t="s">
        <v>1236</v>
      </c>
      <c r="H480" s="11" t="s">
        <v>255</v>
      </c>
      <c r="I480" s="11" t="s">
        <v>1235</v>
      </c>
      <c r="J480" s="11" t="s">
        <v>101</v>
      </c>
      <c r="K480" s="11" t="s">
        <v>456</v>
      </c>
      <c r="L480" s="17" t="s">
        <v>472</v>
      </c>
      <c r="M480" s="18" t="s">
        <v>417</v>
      </c>
      <c r="N480" s="17" t="s">
        <v>837</v>
      </c>
    </row>
    <row r="481" spans="1:14">
      <c r="A481" s="11" t="s">
        <v>262</v>
      </c>
      <c r="B481" s="11" t="s">
        <v>770</v>
      </c>
      <c r="C481" s="11" t="s">
        <v>280</v>
      </c>
      <c r="D481" s="11" t="s">
        <v>62</v>
      </c>
      <c r="E481" s="11" t="s">
        <v>50</v>
      </c>
      <c r="F481" s="11" t="s">
        <v>1039</v>
      </c>
      <c r="G481" s="11" t="s">
        <v>1237</v>
      </c>
      <c r="H481" s="11" t="s">
        <v>255</v>
      </c>
      <c r="I481" s="11" t="s">
        <v>1238</v>
      </c>
      <c r="J481" s="11" t="s">
        <v>101</v>
      </c>
      <c r="K481" s="11" t="s">
        <v>456</v>
      </c>
      <c r="L481" s="17" t="s">
        <v>472</v>
      </c>
      <c r="M481" s="18" t="s">
        <v>226</v>
      </c>
      <c r="N481" s="17" t="s">
        <v>837</v>
      </c>
    </row>
    <row r="482" spans="1:14" ht="25.5">
      <c r="A482" s="11" t="s">
        <v>262</v>
      </c>
      <c r="B482" s="11" t="s">
        <v>771</v>
      </c>
      <c r="C482" s="11" t="s">
        <v>59</v>
      </c>
      <c r="D482" s="11" t="s">
        <v>62</v>
      </c>
      <c r="E482" s="11" t="s">
        <v>49</v>
      </c>
      <c r="F482" s="11" t="s">
        <v>1239</v>
      </c>
      <c r="G482" s="11" t="s">
        <v>1240</v>
      </c>
      <c r="H482" s="11" t="s">
        <v>255</v>
      </c>
      <c r="I482" s="11" t="s">
        <v>1241</v>
      </c>
      <c r="J482" s="11" t="s">
        <v>101</v>
      </c>
      <c r="K482" s="11" t="s">
        <v>456</v>
      </c>
      <c r="L482" s="17" t="s">
        <v>472</v>
      </c>
      <c r="M482" s="18" t="s">
        <v>220</v>
      </c>
      <c r="N482" s="17" t="s">
        <v>837</v>
      </c>
    </row>
    <row r="483" spans="1:14">
      <c r="A483" s="11" t="s">
        <v>262</v>
      </c>
      <c r="B483" s="11" t="s">
        <v>772</v>
      </c>
      <c r="C483" s="11" t="s">
        <v>59</v>
      </c>
      <c r="D483" s="11" t="s">
        <v>62</v>
      </c>
      <c r="E483" s="11" t="s">
        <v>38</v>
      </c>
      <c r="F483" s="11" t="s">
        <v>1039</v>
      </c>
      <c r="G483" s="11" t="s">
        <v>1242</v>
      </c>
      <c r="H483" s="11" t="s">
        <v>255</v>
      </c>
      <c r="I483" s="11" t="s">
        <v>1243</v>
      </c>
      <c r="J483" s="11" t="s">
        <v>101</v>
      </c>
      <c r="K483" s="11" t="s">
        <v>456</v>
      </c>
      <c r="L483" s="17" t="s">
        <v>472</v>
      </c>
      <c r="M483" s="18" t="s">
        <v>226</v>
      </c>
      <c r="N483" s="17" t="s">
        <v>837</v>
      </c>
    </row>
    <row r="484" spans="1:14">
      <c r="A484" s="11" t="s">
        <v>262</v>
      </c>
      <c r="B484" s="11" t="s">
        <v>773</v>
      </c>
      <c r="C484" s="11" t="s">
        <v>280</v>
      </c>
      <c r="D484" s="11" t="s">
        <v>62</v>
      </c>
      <c r="E484" s="11" t="s">
        <v>38</v>
      </c>
      <c r="F484" s="11" t="s">
        <v>1039</v>
      </c>
      <c r="G484" s="11" t="s">
        <v>1244</v>
      </c>
      <c r="H484" s="11" t="s">
        <v>255</v>
      </c>
      <c r="I484" s="11" t="s">
        <v>1245</v>
      </c>
      <c r="J484" s="11" t="s">
        <v>101</v>
      </c>
      <c r="K484" s="11" t="s">
        <v>456</v>
      </c>
      <c r="L484" s="17" t="s">
        <v>472</v>
      </c>
      <c r="M484" s="18" t="s">
        <v>414</v>
      </c>
      <c r="N484" s="17" t="s">
        <v>837</v>
      </c>
    </row>
    <row r="485" spans="1:14">
      <c r="A485" s="11" t="s">
        <v>262</v>
      </c>
      <c r="B485" s="11" t="s">
        <v>774</v>
      </c>
      <c r="C485" s="11" t="s">
        <v>59</v>
      </c>
      <c r="D485" s="11" t="s">
        <v>62</v>
      </c>
      <c r="E485" s="11" t="s">
        <v>38</v>
      </c>
      <c r="F485" s="11" t="s">
        <v>1039</v>
      </c>
      <c r="G485" s="11" t="s">
        <v>1246</v>
      </c>
      <c r="H485" s="11" t="s">
        <v>255</v>
      </c>
      <c r="I485" s="11" t="s">
        <v>1182</v>
      </c>
      <c r="J485" s="11" t="s">
        <v>101</v>
      </c>
      <c r="K485" s="11" t="s">
        <v>456</v>
      </c>
      <c r="L485" s="17" t="s">
        <v>472</v>
      </c>
      <c r="M485" s="18" t="s">
        <v>414</v>
      </c>
      <c r="N485" s="17" t="s">
        <v>837</v>
      </c>
    </row>
    <row r="486" spans="1:14" ht="25.5">
      <c r="A486" s="11" t="s">
        <v>262</v>
      </c>
      <c r="B486" s="11" t="s">
        <v>775</v>
      </c>
      <c r="C486" s="11" t="s">
        <v>280</v>
      </c>
      <c r="D486" s="11" t="s">
        <v>62</v>
      </c>
      <c r="E486" s="11" t="s">
        <v>38</v>
      </c>
      <c r="F486" s="11" t="s">
        <v>1211</v>
      </c>
      <c r="G486" s="11" t="s">
        <v>1247</v>
      </c>
      <c r="H486" s="11" t="s">
        <v>255</v>
      </c>
      <c r="I486" s="11" t="s">
        <v>1248</v>
      </c>
      <c r="J486" s="11" t="s">
        <v>101</v>
      </c>
      <c r="K486" s="11" t="s">
        <v>456</v>
      </c>
      <c r="L486" s="17" t="s">
        <v>472</v>
      </c>
      <c r="M486" s="18" t="s">
        <v>169</v>
      </c>
      <c r="N486" s="17" t="s">
        <v>837</v>
      </c>
    </row>
    <row r="487" spans="1:14">
      <c r="A487" s="13" t="s">
        <v>262</v>
      </c>
      <c r="B487" s="13" t="s">
        <v>776</v>
      </c>
      <c r="C487" s="13" t="s">
        <v>280</v>
      </c>
      <c r="D487" s="13" t="s">
        <v>62</v>
      </c>
      <c r="E487" s="13" t="s">
        <v>49</v>
      </c>
      <c r="F487" s="13" t="s">
        <v>1432</v>
      </c>
      <c r="G487" s="16" t="s">
        <v>4</v>
      </c>
      <c r="H487" s="16" t="s">
        <v>80</v>
      </c>
      <c r="I487" s="13" t="s">
        <v>1431</v>
      </c>
      <c r="J487" s="13" t="s">
        <v>101</v>
      </c>
      <c r="K487" s="13" t="s">
        <v>4</v>
      </c>
      <c r="L487" s="19" t="s">
        <v>472</v>
      </c>
      <c r="M487" s="13" t="s">
        <v>411</v>
      </c>
      <c r="N487" s="17" t="s">
        <v>837</v>
      </c>
    </row>
    <row r="488" spans="1:14">
      <c r="A488" s="13" t="s">
        <v>262</v>
      </c>
      <c r="B488" s="13" t="s">
        <v>776</v>
      </c>
      <c r="C488" s="13" t="s">
        <v>59</v>
      </c>
      <c r="D488" s="13" t="s">
        <v>62</v>
      </c>
      <c r="E488" s="13" t="s">
        <v>49</v>
      </c>
      <c r="F488" s="13" t="s">
        <v>1430</v>
      </c>
      <c r="G488" s="16" t="s">
        <v>4</v>
      </c>
      <c r="H488" s="16" t="s">
        <v>61</v>
      </c>
      <c r="I488" s="13" t="s">
        <v>1431</v>
      </c>
      <c r="J488" s="13" t="s">
        <v>101</v>
      </c>
      <c r="K488" s="13" t="s">
        <v>4</v>
      </c>
      <c r="L488" s="19" t="s">
        <v>472</v>
      </c>
      <c r="M488" s="13" t="s">
        <v>411</v>
      </c>
      <c r="N488" s="17" t="s">
        <v>837</v>
      </c>
    </row>
    <row r="489" spans="1:14">
      <c r="A489" s="13" t="s">
        <v>262</v>
      </c>
      <c r="B489" s="13" t="s">
        <v>777</v>
      </c>
      <c r="C489" s="13" t="s">
        <v>59</v>
      </c>
      <c r="D489" s="13" t="s">
        <v>52</v>
      </c>
      <c r="E489" s="13" t="s">
        <v>50</v>
      </c>
      <c r="F489" s="13" t="s">
        <v>1433</v>
      </c>
      <c r="G489" s="16" t="s">
        <v>4</v>
      </c>
      <c r="H489" s="16" t="s">
        <v>267</v>
      </c>
      <c r="I489" s="13" t="s">
        <v>356</v>
      </c>
      <c r="J489" s="13" t="s">
        <v>279</v>
      </c>
      <c r="K489" s="13" t="s">
        <v>4</v>
      </c>
      <c r="L489" s="19" t="s">
        <v>472</v>
      </c>
      <c r="M489" s="13" t="s">
        <v>455</v>
      </c>
      <c r="N489" s="17" t="s">
        <v>837</v>
      </c>
    </row>
    <row r="490" spans="1:14">
      <c r="A490" s="13" t="s">
        <v>262</v>
      </c>
      <c r="B490" s="13" t="s">
        <v>778</v>
      </c>
      <c r="C490" s="13" t="s">
        <v>59</v>
      </c>
      <c r="D490" s="13" t="s">
        <v>62</v>
      </c>
      <c r="E490" s="13" t="s">
        <v>46</v>
      </c>
      <c r="F490" s="13" t="s">
        <v>1434</v>
      </c>
      <c r="G490" s="16" t="s">
        <v>4</v>
      </c>
      <c r="H490" s="16" t="s">
        <v>267</v>
      </c>
      <c r="I490" s="13" t="s">
        <v>356</v>
      </c>
      <c r="J490" s="13" t="s">
        <v>101</v>
      </c>
      <c r="K490" s="13" t="s">
        <v>4</v>
      </c>
      <c r="L490" s="19" t="s">
        <v>472</v>
      </c>
      <c r="M490" s="13" t="s">
        <v>455</v>
      </c>
      <c r="N490" s="17" t="s">
        <v>837</v>
      </c>
    </row>
    <row r="491" spans="1:14" ht="51">
      <c r="A491" s="11" t="s">
        <v>100</v>
      </c>
      <c r="B491" s="11" t="s">
        <v>1975</v>
      </c>
      <c r="C491" s="11" t="s">
        <v>59</v>
      </c>
      <c r="D491" s="11" t="s">
        <v>51</v>
      </c>
      <c r="E491" s="11" t="s">
        <v>49</v>
      </c>
      <c r="F491" s="11" t="s">
        <v>1660</v>
      </c>
      <c r="G491" s="11" t="s">
        <v>1976</v>
      </c>
      <c r="H491" s="11" t="s">
        <v>255</v>
      </c>
      <c r="I491" s="11" t="s">
        <v>1977</v>
      </c>
      <c r="J491" s="11" t="s">
        <v>485</v>
      </c>
      <c r="K491" s="11" t="s">
        <v>456</v>
      </c>
      <c r="L491" s="17" t="s">
        <v>544</v>
      </c>
      <c r="M491" s="18" t="s">
        <v>5784</v>
      </c>
      <c r="N491" s="17" t="s">
        <v>837</v>
      </c>
    </row>
    <row r="492" spans="1:14" ht="51">
      <c r="A492" s="11" t="s">
        <v>100</v>
      </c>
      <c r="B492" s="11" t="s">
        <v>784</v>
      </c>
      <c r="C492" s="11" t="s">
        <v>59</v>
      </c>
      <c r="D492" s="11" t="s">
        <v>52</v>
      </c>
      <c r="E492" s="11" t="s">
        <v>49</v>
      </c>
      <c r="F492" s="11" t="s">
        <v>1660</v>
      </c>
      <c r="G492" s="11" t="s">
        <v>1978</v>
      </c>
      <c r="H492" s="11" t="s">
        <v>255</v>
      </c>
      <c r="I492" s="11" t="s">
        <v>1979</v>
      </c>
      <c r="J492" s="11" t="s">
        <v>566</v>
      </c>
      <c r="K492" s="11" t="s">
        <v>456</v>
      </c>
      <c r="L492" s="17" t="s">
        <v>544</v>
      </c>
      <c r="M492" s="18" t="s">
        <v>5772</v>
      </c>
      <c r="N492" s="17" t="s">
        <v>837</v>
      </c>
    </row>
    <row r="493" spans="1:14" ht="51">
      <c r="A493" s="11" t="s">
        <v>100</v>
      </c>
      <c r="B493" s="11" t="s">
        <v>785</v>
      </c>
      <c r="C493" s="11" t="s">
        <v>59</v>
      </c>
      <c r="D493" s="11" t="s">
        <v>62</v>
      </c>
      <c r="E493" s="11" t="s">
        <v>49</v>
      </c>
      <c r="F493" s="11" t="s">
        <v>1660</v>
      </c>
      <c r="G493" s="11" t="s">
        <v>1980</v>
      </c>
      <c r="H493" s="11" t="s">
        <v>255</v>
      </c>
      <c r="I493" s="11" t="s">
        <v>1977</v>
      </c>
      <c r="J493" s="11" t="s">
        <v>488</v>
      </c>
      <c r="K493" s="11" t="s">
        <v>456</v>
      </c>
      <c r="L493" s="17" t="s">
        <v>544</v>
      </c>
      <c r="M493" s="18" t="s">
        <v>5772</v>
      </c>
      <c r="N493" s="17" t="s">
        <v>837</v>
      </c>
    </row>
    <row r="494" spans="1:14">
      <c r="A494" s="11" t="s">
        <v>100</v>
      </c>
      <c r="B494" s="11" t="s">
        <v>786</v>
      </c>
      <c r="C494" s="11" t="s">
        <v>59</v>
      </c>
      <c r="D494" s="11" t="s">
        <v>45</v>
      </c>
      <c r="E494" s="11" t="s">
        <v>49</v>
      </c>
      <c r="F494" s="11" t="s">
        <v>1599</v>
      </c>
      <c r="G494" s="11" t="s">
        <v>1981</v>
      </c>
      <c r="H494" s="11" t="s">
        <v>255</v>
      </c>
      <c r="I494" s="11" t="s">
        <v>1601</v>
      </c>
      <c r="J494" s="11" t="s">
        <v>685</v>
      </c>
      <c r="K494" s="11" t="s">
        <v>456</v>
      </c>
      <c r="L494" s="17" t="s">
        <v>544</v>
      </c>
      <c r="M494" s="18" t="s">
        <v>1624</v>
      </c>
      <c r="N494" s="17" t="s">
        <v>837</v>
      </c>
    </row>
    <row r="495" spans="1:14">
      <c r="A495" s="11" t="s">
        <v>100</v>
      </c>
      <c r="B495" s="11" t="s">
        <v>787</v>
      </c>
      <c r="C495" s="11" t="s">
        <v>59</v>
      </c>
      <c r="D495" s="11" t="s">
        <v>47</v>
      </c>
      <c r="E495" s="11" t="s">
        <v>49</v>
      </c>
      <c r="F495" s="11" t="s">
        <v>1599</v>
      </c>
      <c r="G495" s="11" t="s">
        <v>1982</v>
      </c>
      <c r="H495" s="11" t="s">
        <v>255</v>
      </c>
      <c r="I495" s="11" t="s">
        <v>1601</v>
      </c>
      <c r="J495" s="11" t="s">
        <v>672</v>
      </c>
      <c r="K495" s="11" t="s">
        <v>456</v>
      </c>
      <c r="L495" s="17" t="s">
        <v>544</v>
      </c>
      <c r="M495" s="18" t="s">
        <v>1624</v>
      </c>
      <c r="N495" s="17" t="s">
        <v>837</v>
      </c>
    </row>
    <row r="496" spans="1:14">
      <c r="A496" s="11" t="s">
        <v>100</v>
      </c>
      <c r="B496" s="11" t="s">
        <v>788</v>
      </c>
      <c r="C496" s="11" t="s">
        <v>59</v>
      </c>
      <c r="D496" s="11" t="s">
        <v>51</v>
      </c>
      <c r="E496" s="11" t="s">
        <v>49</v>
      </c>
      <c r="F496" s="11" t="s">
        <v>1599</v>
      </c>
      <c r="G496" s="11" t="s">
        <v>1983</v>
      </c>
      <c r="H496" s="11" t="s">
        <v>255</v>
      </c>
      <c r="I496" s="11" t="s">
        <v>1601</v>
      </c>
      <c r="J496" s="11" t="s">
        <v>485</v>
      </c>
      <c r="K496" s="11" t="s">
        <v>456</v>
      </c>
      <c r="L496" s="17" t="s">
        <v>544</v>
      </c>
      <c r="M496" s="18" t="s">
        <v>1624</v>
      </c>
      <c r="N496" s="17" t="s">
        <v>837</v>
      </c>
    </row>
    <row r="497" spans="1:14">
      <c r="A497" s="11" t="s">
        <v>100</v>
      </c>
      <c r="B497" s="11" t="s">
        <v>1984</v>
      </c>
      <c r="C497" s="11" t="s">
        <v>59</v>
      </c>
      <c r="D497" s="11" t="s">
        <v>52</v>
      </c>
      <c r="E497" s="11" t="s">
        <v>49</v>
      </c>
      <c r="F497" s="11" t="s">
        <v>1599</v>
      </c>
      <c r="G497" s="11" t="s">
        <v>1985</v>
      </c>
      <c r="H497" s="11" t="s">
        <v>255</v>
      </c>
      <c r="I497" s="11" t="s">
        <v>1601</v>
      </c>
      <c r="J497" s="11" t="s">
        <v>566</v>
      </c>
      <c r="K497" s="11" t="s">
        <v>456</v>
      </c>
      <c r="L497" s="17" t="s">
        <v>544</v>
      </c>
      <c r="M497" s="18" t="s">
        <v>1624</v>
      </c>
      <c r="N497" s="17" t="s">
        <v>837</v>
      </c>
    </row>
    <row r="498" spans="1:14">
      <c r="A498" s="11" t="s">
        <v>100</v>
      </c>
      <c r="B498" s="11" t="s">
        <v>789</v>
      </c>
      <c r="C498" s="11" t="s">
        <v>59</v>
      </c>
      <c r="D498" s="11" t="s">
        <v>62</v>
      </c>
      <c r="E498" s="11" t="s">
        <v>49</v>
      </c>
      <c r="F498" s="11" t="s">
        <v>1599</v>
      </c>
      <c r="G498" s="11" t="s">
        <v>1986</v>
      </c>
      <c r="H498" s="11" t="s">
        <v>255</v>
      </c>
      <c r="I498" s="11" t="s">
        <v>1601</v>
      </c>
      <c r="J498" s="11" t="s">
        <v>488</v>
      </c>
      <c r="K498" s="11" t="s">
        <v>456</v>
      </c>
      <c r="L498" s="17" t="s">
        <v>544</v>
      </c>
      <c r="M498" s="18" t="s">
        <v>1624</v>
      </c>
      <c r="N498" s="17" t="s">
        <v>837</v>
      </c>
    </row>
    <row r="499" spans="1:14" ht="51">
      <c r="A499" s="11" t="s">
        <v>100</v>
      </c>
      <c r="B499" s="11" t="s">
        <v>790</v>
      </c>
      <c r="C499" s="11" t="s">
        <v>59</v>
      </c>
      <c r="D499" s="11" t="s">
        <v>47</v>
      </c>
      <c r="E499" s="11" t="s">
        <v>49</v>
      </c>
      <c r="F499" s="11" t="s">
        <v>1710</v>
      </c>
      <c r="G499" s="11" t="s">
        <v>1987</v>
      </c>
      <c r="H499" s="11" t="s">
        <v>255</v>
      </c>
      <c r="I499" s="11" t="s">
        <v>1988</v>
      </c>
      <c r="J499" s="11" t="s">
        <v>672</v>
      </c>
      <c r="K499" s="11" t="s">
        <v>456</v>
      </c>
      <c r="L499" s="17" t="s">
        <v>544</v>
      </c>
      <c r="M499" s="18" t="s">
        <v>5785</v>
      </c>
      <c r="N499" s="17" t="s">
        <v>837</v>
      </c>
    </row>
    <row r="500" spans="1:14" ht="51">
      <c r="A500" s="11" t="s">
        <v>100</v>
      </c>
      <c r="B500" s="11" t="s">
        <v>1989</v>
      </c>
      <c r="C500" s="11" t="s">
        <v>59</v>
      </c>
      <c r="D500" s="11" t="s">
        <v>51</v>
      </c>
      <c r="E500" s="11" t="s">
        <v>49</v>
      </c>
      <c r="F500" s="11" t="s">
        <v>1710</v>
      </c>
      <c r="G500" s="11" t="s">
        <v>1990</v>
      </c>
      <c r="H500" s="11" t="s">
        <v>255</v>
      </c>
      <c r="I500" s="11" t="s">
        <v>1991</v>
      </c>
      <c r="J500" s="11" t="s">
        <v>485</v>
      </c>
      <c r="K500" s="11" t="s">
        <v>456</v>
      </c>
      <c r="L500" s="17" t="s">
        <v>544</v>
      </c>
      <c r="M500" s="18" t="s">
        <v>5785</v>
      </c>
      <c r="N500" s="17" t="s">
        <v>837</v>
      </c>
    </row>
    <row r="501" spans="1:14" ht="51">
      <c r="A501" s="11" t="s">
        <v>100</v>
      </c>
      <c r="B501" s="11" t="s">
        <v>791</v>
      </c>
      <c r="C501" s="11" t="s">
        <v>59</v>
      </c>
      <c r="D501" s="11" t="s">
        <v>52</v>
      </c>
      <c r="E501" s="11" t="s">
        <v>49</v>
      </c>
      <c r="F501" s="11" t="s">
        <v>1710</v>
      </c>
      <c r="G501" s="11" t="s">
        <v>1992</v>
      </c>
      <c r="H501" s="11" t="s">
        <v>255</v>
      </c>
      <c r="I501" s="11" t="s">
        <v>693</v>
      </c>
      <c r="J501" s="11" t="s">
        <v>566</v>
      </c>
      <c r="K501" s="11" t="s">
        <v>456</v>
      </c>
      <c r="L501" s="17" t="s">
        <v>544</v>
      </c>
      <c r="M501" s="18" t="s">
        <v>5785</v>
      </c>
      <c r="N501" s="17" t="s">
        <v>837</v>
      </c>
    </row>
    <row r="502" spans="1:14" ht="51">
      <c r="A502" s="11" t="s">
        <v>100</v>
      </c>
      <c r="B502" s="11" t="s">
        <v>792</v>
      </c>
      <c r="C502" s="11" t="s">
        <v>59</v>
      </c>
      <c r="D502" s="11" t="s">
        <v>62</v>
      </c>
      <c r="E502" s="11" t="s">
        <v>49</v>
      </c>
      <c r="F502" s="11" t="s">
        <v>1710</v>
      </c>
      <c r="G502" s="11" t="s">
        <v>1993</v>
      </c>
      <c r="H502" s="11" t="s">
        <v>255</v>
      </c>
      <c r="I502" s="11" t="s">
        <v>695</v>
      </c>
      <c r="J502" s="11" t="s">
        <v>488</v>
      </c>
      <c r="K502" s="11" t="s">
        <v>456</v>
      </c>
      <c r="L502" s="17" t="s">
        <v>544</v>
      </c>
      <c r="M502" s="18" t="s">
        <v>5785</v>
      </c>
      <c r="N502" s="17" t="s">
        <v>837</v>
      </c>
    </row>
    <row r="503" spans="1:14" ht="25.5">
      <c r="A503" s="11" t="s">
        <v>100</v>
      </c>
      <c r="B503" s="11" t="s">
        <v>793</v>
      </c>
      <c r="C503" s="11" t="s">
        <v>59</v>
      </c>
      <c r="D503" s="11" t="s">
        <v>47</v>
      </c>
      <c r="E503" s="11" t="s">
        <v>49</v>
      </c>
      <c r="F503" s="11" t="s">
        <v>1728</v>
      </c>
      <c r="G503" s="11" t="s">
        <v>1994</v>
      </c>
      <c r="H503" s="11" t="s">
        <v>255</v>
      </c>
      <c r="I503" s="11" t="s">
        <v>705</v>
      </c>
      <c r="J503" s="11" t="s">
        <v>672</v>
      </c>
      <c r="K503" s="11" t="s">
        <v>456</v>
      </c>
      <c r="L503" s="17" t="s">
        <v>544</v>
      </c>
      <c r="M503" s="18" t="s">
        <v>5786</v>
      </c>
      <c r="N503" s="17" t="s">
        <v>837</v>
      </c>
    </row>
    <row r="504" spans="1:14" ht="25.5">
      <c r="A504" s="11" t="s">
        <v>100</v>
      </c>
      <c r="B504" s="11" t="s">
        <v>794</v>
      </c>
      <c r="C504" s="11" t="s">
        <v>59</v>
      </c>
      <c r="D504" s="11" t="s">
        <v>51</v>
      </c>
      <c r="E504" s="11" t="s">
        <v>49</v>
      </c>
      <c r="F504" s="11" t="s">
        <v>1728</v>
      </c>
      <c r="G504" s="11" t="s">
        <v>1995</v>
      </c>
      <c r="H504" s="11" t="s">
        <v>255</v>
      </c>
      <c r="I504" s="11" t="s">
        <v>705</v>
      </c>
      <c r="J504" s="11" t="s">
        <v>485</v>
      </c>
      <c r="K504" s="11" t="s">
        <v>456</v>
      </c>
      <c r="L504" s="17" t="s">
        <v>544</v>
      </c>
      <c r="M504" s="18" t="s">
        <v>5786</v>
      </c>
      <c r="N504" s="17" t="s">
        <v>837</v>
      </c>
    </row>
    <row r="505" spans="1:14" ht="38.25">
      <c r="A505" s="11" t="s">
        <v>100</v>
      </c>
      <c r="B505" s="11" t="s">
        <v>795</v>
      </c>
      <c r="C505" s="11" t="s">
        <v>59</v>
      </c>
      <c r="D505" s="11" t="s">
        <v>52</v>
      </c>
      <c r="E505" s="11" t="s">
        <v>49</v>
      </c>
      <c r="F505" s="11" t="s">
        <v>1728</v>
      </c>
      <c r="G505" s="11" t="s">
        <v>1996</v>
      </c>
      <c r="H505" s="11" t="s">
        <v>255</v>
      </c>
      <c r="I505" s="11" t="s">
        <v>705</v>
      </c>
      <c r="J505" s="11" t="s">
        <v>566</v>
      </c>
      <c r="K505" s="11" t="s">
        <v>456</v>
      </c>
      <c r="L505" s="17" t="s">
        <v>544</v>
      </c>
      <c r="M505" s="18" t="s">
        <v>5787</v>
      </c>
      <c r="N505" s="17" t="s">
        <v>837</v>
      </c>
    </row>
    <row r="506" spans="1:14" ht="38.25">
      <c r="A506" s="11" t="s">
        <v>100</v>
      </c>
      <c r="B506" s="11" t="s">
        <v>796</v>
      </c>
      <c r="C506" s="11" t="s">
        <v>59</v>
      </c>
      <c r="D506" s="11" t="s">
        <v>62</v>
      </c>
      <c r="E506" s="11" t="s">
        <v>49</v>
      </c>
      <c r="F506" s="11" t="s">
        <v>1728</v>
      </c>
      <c r="G506" s="11" t="s">
        <v>1997</v>
      </c>
      <c r="H506" s="11" t="s">
        <v>255</v>
      </c>
      <c r="I506" s="11" t="s">
        <v>705</v>
      </c>
      <c r="J506" s="11" t="s">
        <v>488</v>
      </c>
      <c r="K506" s="11" t="s">
        <v>456</v>
      </c>
      <c r="L506" s="17" t="s">
        <v>544</v>
      </c>
      <c r="M506" s="18" t="s">
        <v>5787</v>
      </c>
      <c r="N506" s="17" t="s">
        <v>837</v>
      </c>
    </row>
    <row r="507" spans="1:14" ht="25.5">
      <c r="A507" s="11" t="s">
        <v>391</v>
      </c>
      <c r="B507" s="11" t="s">
        <v>1036</v>
      </c>
      <c r="C507" s="11" t="s">
        <v>59</v>
      </c>
      <c r="D507" s="11" t="s">
        <v>62</v>
      </c>
      <c r="E507" s="11" t="s">
        <v>38</v>
      </c>
      <c r="F507" s="11" t="s">
        <v>1039</v>
      </c>
      <c r="G507" s="11" t="s">
        <v>1249</v>
      </c>
      <c r="H507" s="11" t="s">
        <v>255</v>
      </c>
      <c r="I507" s="11" t="s">
        <v>1250</v>
      </c>
      <c r="J507" s="11" t="s">
        <v>101</v>
      </c>
      <c r="K507" s="11" t="s">
        <v>456</v>
      </c>
      <c r="L507" s="17" t="s">
        <v>472</v>
      </c>
      <c r="M507" s="18" t="s">
        <v>431</v>
      </c>
      <c r="N507" s="17" t="s">
        <v>837</v>
      </c>
    </row>
    <row r="508" spans="1:14" ht="25.5">
      <c r="A508" s="11" t="s">
        <v>514</v>
      </c>
      <c r="B508" s="11" t="s">
        <v>1110</v>
      </c>
      <c r="C508" s="11" t="s">
        <v>280</v>
      </c>
      <c r="D508" s="11" t="s">
        <v>62</v>
      </c>
      <c r="E508" s="11" t="s">
        <v>38</v>
      </c>
      <c r="F508" s="11" t="s">
        <v>1039</v>
      </c>
      <c r="G508" s="11" t="s">
        <v>1251</v>
      </c>
      <c r="H508" s="11" t="s">
        <v>255</v>
      </c>
      <c r="I508" s="11" t="s">
        <v>1252</v>
      </c>
      <c r="J508" s="11" t="s">
        <v>101</v>
      </c>
      <c r="K508" s="11" t="s">
        <v>456</v>
      </c>
      <c r="L508" s="17" t="s">
        <v>472</v>
      </c>
      <c r="M508" s="18" t="s">
        <v>169</v>
      </c>
      <c r="N508" s="17" t="s">
        <v>837</v>
      </c>
    </row>
    <row r="509" spans="1:14">
      <c r="A509" s="11" t="s">
        <v>514</v>
      </c>
      <c r="B509" s="11" t="s">
        <v>1253</v>
      </c>
      <c r="C509" s="11" t="s">
        <v>280</v>
      </c>
      <c r="D509" s="11" t="s">
        <v>62</v>
      </c>
      <c r="E509" s="11" t="s">
        <v>38</v>
      </c>
      <c r="F509" s="11" t="s">
        <v>1137</v>
      </c>
      <c r="G509" s="11" t="s">
        <v>1254</v>
      </c>
      <c r="H509" s="11" t="s">
        <v>255</v>
      </c>
      <c r="I509" s="11" t="s">
        <v>1255</v>
      </c>
      <c r="J509" s="11" t="s">
        <v>101</v>
      </c>
      <c r="K509" s="11" t="s">
        <v>456</v>
      </c>
      <c r="L509" s="17" t="s">
        <v>472</v>
      </c>
      <c r="M509" s="18" t="s">
        <v>390</v>
      </c>
      <c r="N509" s="17" t="s">
        <v>837</v>
      </c>
    </row>
    <row r="510" spans="1:14" ht="25.5">
      <c r="A510" s="11" t="s">
        <v>514</v>
      </c>
      <c r="B510" s="11" t="s">
        <v>1256</v>
      </c>
      <c r="C510" s="11" t="s">
        <v>59</v>
      </c>
      <c r="D510" s="11" t="s">
        <v>62</v>
      </c>
      <c r="E510" s="11" t="s">
        <v>38</v>
      </c>
      <c r="F510" s="11" t="s">
        <v>1065</v>
      </c>
      <c r="G510" s="11" t="s">
        <v>1257</v>
      </c>
      <c r="H510" s="11" t="s">
        <v>255</v>
      </c>
      <c r="I510" s="11" t="s">
        <v>1258</v>
      </c>
      <c r="J510" s="11" t="s">
        <v>101</v>
      </c>
      <c r="K510" s="11" t="s">
        <v>456</v>
      </c>
      <c r="L510" s="17" t="s">
        <v>472</v>
      </c>
      <c r="M510" s="18" t="s">
        <v>3699</v>
      </c>
      <c r="N510" s="17" t="s">
        <v>837</v>
      </c>
    </row>
    <row r="511" spans="1:14" ht="25.5">
      <c r="A511" s="11" t="s">
        <v>514</v>
      </c>
      <c r="B511" s="11" t="s">
        <v>1259</v>
      </c>
      <c r="C511" s="11" t="s">
        <v>281</v>
      </c>
      <c r="D511" s="11" t="s">
        <v>62</v>
      </c>
      <c r="E511" s="11" t="s">
        <v>49</v>
      </c>
      <c r="F511" s="11" t="s">
        <v>1164</v>
      </c>
      <c r="G511" s="11" t="s">
        <v>1260</v>
      </c>
      <c r="H511" s="11" t="s">
        <v>255</v>
      </c>
      <c r="I511" s="11" t="s">
        <v>498</v>
      </c>
      <c r="J511" s="11" t="s">
        <v>101</v>
      </c>
      <c r="K511" s="11" t="s">
        <v>456</v>
      </c>
      <c r="L511" s="17" t="s">
        <v>472</v>
      </c>
      <c r="M511" s="18" t="s">
        <v>411</v>
      </c>
      <c r="N511" s="17" t="s">
        <v>837</v>
      </c>
    </row>
    <row r="512" spans="1:14" ht="25.5">
      <c r="A512" s="11" t="s">
        <v>514</v>
      </c>
      <c r="B512" s="11" t="s">
        <v>1146</v>
      </c>
      <c r="C512" s="11" t="s">
        <v>280</v>
      </c>
      <c r="D512" s="11" t="s">
        <v>52</v>
      </c>
      <c r="E512" s="11" t="s">
        <v>38</v>
      </c>
      <c r="F512" s="11" t="s">
        <v>1049</v>
      </c>
      <c r="G512" s="11" t="s">
        <v>1261</v>
      </c>
      <c r="H512" s="11" t="s">
        <v>255</v>
      </c>
      <c r="I512" s="11" t="s">
        <v>1262</v>
      </c>
      <c r="J512" s="11" t="s">
        <v>102</v>
      </c>
      <c r="K512" s="11" t="s">
        <v>456</v>
      </c>
      <c r="L512" s="17" t="s">
        <v>472</v>
      </c>
      <c r="M512" s="18" t="s">
        <v>223</v>
      </c>
      <c r="N512" s="17" t="s">
        <v>837</v>
      </c>
    </row>
    <row r="513" spans="1:14" ht="25.5">
      <c r="A513" s="11" t="s">
        <v>514</v>
      </c>
      <c r="B513" s="11" t="s">
        <v>1154</v>
      </c>
      <c r="C513" s="11" t="s">
        <v>59</v>
      </c>
      <c r="D513" s="11" t="s">
        <v>62</v>
      </c>
      <c r="E513" s="11" t="s">
        <v>46</v>
      </c>
      <c r="F513" s="11" t="s">
        <v>1049</v>
      </c>
      <c r="G513" s="11" t="s">
        <v>1263</v>
      </c>
      <c r="H513" s="11" t="s">
        <v>255</v>
      </c>
      <c r="I513" s="11" t="s">
        <v>1262</v>
      </c>
      <c r="J513" s="11" t="s">
        <v>101</v>
      </c>
      <c r="K513" s="11" t="s">
        <v>456</v>
      </c>
      <c r="L513" s="17" t="s">
        <v>472</v>
      </c>
      <c r="M513" s="18" t="s">
        <v>223</v>
      </c>
      <c r="N513" s="17" t="s">
        <v>837</v>
      </c>
    </row>
    <row r="514" spans="1:14">
      <c r="A514" s="11" t="s">
        <v>514</v>
      </c>
      <c r="B514" s="11" t="s">
        <v>1157</v>
      </c>
      <c r="C514" s="11" t="s">
        <v>280</v>
      </c>
      <c r="D514" s="11" t="s">
        <v>62</v>
      </c>
      <c r="E514" s="11" t="s">
        <v>38</v>
      </c>
      <c r="F514" s="11" t="s">
        <v>1039</v>
      </c>
      <c r="G514" s="11" t="s">
        <v>1264</v>
      </c>
      <c r="H514" s="11" t="s">
        <v>255</v>
      </c>
      <c r="I514" s="11" t="s">
        <v>1265</v>
      </c>
      <c r="J514" s="11" t="s">
        <v>101</v>
      </c>
      <c r="K514" s="11" t="s">
        <v>456</v>
      </c>
      <c r="L514" s="17" t="s">
        <v>472</v>
      </c>
      <c r="M514" s="18" t="s">
        <v>414</v>
      </c>
      <c r="N514" s="17" t="s">
        <v>837</v>
      </c>
    </row>
    <row r="515" spans="1:14">
      <c r="A515" s="11" t="s">
        <v>516</v>
      </c>
      <c r="B515" s="11" t="s">
        <v>1266</v>
      </c>
      <c r="C515" s="11" t="s">
        <v>280</v>
      </c>
      <c r="D515" s="11" t="s">
        <v>62</v>
      </c>
      <c r="E515" s="11" t="s">
        <v>38</v>
      </c>
      <c r="F515" s="11" t="s">
        <v>1039</v>
      </c>
      <c r="G515" s="11" t="s">
        <v>1267</v>
      </c>
      <c r="H515" s="11" t="s">
        <v>255</v>
      </c>
      <c r="I515" s="11" t="s">
        <v>1268</v>
      </c>
      <c r="J515" s="11" t="s">
        <v>101</v>
      </c>
      <c r="K515" s="11" t="s">
        <v>456</v>
      </c>
      <c r="L515" s="17" t="s">
        <v>472</v>
      </c>
      <c r="M515" s="18" t="s">
        <v>254</v>
      </c>
      <c r="N515" s="17" t="s">
        <v>837</v>
      </c>
    </row>
    <row r="516" spans="1:14">
      <c r="A516" s="11" t="s">
        <v>517</v>
      </c>
      <c r="B516" s="11" t="s">
        <v>754</v>
      </c>
      <c r="C516" s="11" t="s">
        <v>59</v>
      </c>
      <c r="D516" s="11" t="s">
        <v>62</v>
      </c>
      <c r="E516" s="11" t="s">
        <v>38</v>
      </c>
      <c r="F516" s="11" t="s">
        <v>1137</v>
      </c>
      <c r="G516" s="11" t="s">
        <v>1269</v>
      </c>
      <c r="H516" s="11" t="s">
        <v>255</v>
      </c>
      <c r="I516" s="11" t="s">
        <v>1270</v>
      </c>
      <c r="J516" s="11" t="s">
        <v>101</v>
      </c>
      <c r="K516" s="11" t="s">
        <v>456</v>
      </c>
      <c r="L516" s="17" t="s">
        <v>472</v>
      </c>
      <c r="M516" s="18" t="s">
        <v>390</v>
      </c>
      <c r="N516" s="17" t="s">
        <v>837</v>
      </c>
    </row>
    <row r="517" spans="1:14">
      <c r="A517" s="11" t="s">
        <v>517</v>
      </c>
      <c r="B517" s="11" t="s">
        <v>437</v>
      </c>
      <c r="C517" s="11" t="s">
        <v>435</v>
      </c>
      <c r="D517" s="11" t="s">
        <v>62</v>
      </c>
      <c r="E517" s="11" t="s">
        <v>49</v>
      </c>
      <c r="F517" s="11" t="s">
        <v>1133</v>
      </c>
      <c r="G517" s="11" t="s">
        <v>1271</v>
      </c>
      <c r="H517" s="11" t="s">
        <v>255</v>
      </c>
      <c r="I517" s="11" t="s">
        <v>1272</v>
      </c>
      <c r="J517" s="11" t="s">
        <v>101</v>
      </c>
      <c r="K517" s="11" t="s">
        <v>456</v>
      </c>
      <c r="L517" s="17" t="s">
        <v>472</v>
      </c>
      <c r="M517" s="18" t="s">
        <v>336</v>
      </c>
      <c r="N517" s="17" t="s">
        <v>837</v>
      </c>
    </row>
    <row r="518" spans="1:14">
      <c r="A518" s="11" t="s">
        <v>229</v>
      </c>
      <c r="B518" s="11" t="s">
        <v>1273</v>
      </c>
      <c r="C518" s="11" t="s">
        <v>281</v>
      </c>
      <c r="D518" s="11" t="s">
        <v>62</v>
      </c>
      <c r="E518" s="11" t="s">
        <v>38</v>
      </c>
      <c r="F518" s="11" t="s">
        <v>1137</v>
      </c>
      <c r="G518" s="11" t="s">
        <v>1274</v>
      </c>
      <c r="H518" s="11" t="s">
        <v>255</v>
      </c>
      <c r="I518" s="11" t="s">
        <v>1275</v>
      </c>
      <c r="J518" s="11" t="s">
        <v>101</v>
      </c>
      <c r="K518" s="11" t="s">
        <v>456</v>
      </c>
      <c r="L518" s="17" t="s">
        <v>472</v>
      </c>
      <c r="M518" s="18" t="s">
        <v>390</v>
      </c>
      <c r="N518" s="17" t="s">
        <v>837</v>
      </c>
    </row>
    <row r="519" spans="1:14" ht="25.5">
      <c r="A519" s="11" t="s">
        <v>229</v>
      </c>
      <c r="B519" s="11" t="s">
        <v>1276</v>
      </c>
      <c r="C519" s="11" t="s">
        <v>281</v>
      </c>
      <c r="D519" s="11" t="s">
        <v>62</v>
      </c>
      <c r="E519" s="11" t="s">
        <v>38</v>
      </c>
      <c r="F519" s="11" t="s">
        <v>1277</v>
      </c>
      <c r="G519" s="11" t="s">
        <v>1278</v>
      </c>
      <c r="H519" s="11" t="s">
        <v>255</v>
      </c>
      <c r="I519" s="11" t="s">
        <v>1279</v>
      </c>
      <c r="J519" s="11" t="s">
        <v>101</v>
      </c>
      <c r="K519" s="11" t="s">
        <v>456</v>
      </c>
      <c r="L519" s="17" t="s">
        <v>472</v>
      </c>
      <c r="M519" s="18" t="s">
        <v>226</v>
      </c>
      <c r="N519" s="17" t="s">
        <v>837</v>
      </c>
    </row>
    <row r="520" spans="1:14">
      <c r="A520" s="11" t="s">
        <v>229</v>
      </c>
      <c r="B520" s="11" t="s">
        <v>1280</v>
      </c>
      <c r="C520" s="11" t="s">
        <v>280</v>
      </c>
      <c r="D520" s="11" t="s">
        <v>62</v>
      </c>
      <c r="E520" s="11" t="s">
        <v>38</v>
      </c>
      <c r="F520" s="11" t="s">
        <v>1039</v>
      </c>
      <c r="G520" s="11" t="s">
        <v>1281</v>
      </c>
      <c r="H520" s="11" t="s">
        <v>255</v>
      </c>
      <c r="I520" s="11" t="s">
        <v>1282</v>
      </c>
      <c r="J520" s="11" t="s">
        <v>101</v>
      </c>
      <c r="K520" s="11" t="s">
        <v>456</v>
      </c>
      <c r="L520" s="17" t="s">
        <v>472</v>
      </c>
      <c r="M520" s="18" t="s">
        <v>169</v>
      </c>
      <c r="N520" s="17" t="s">
        <v>837</v>
      </c>
    </row>
    <row r="521" spans="1:14">
      <c r="A521" s="11" t="s">
        <v>229</v>
      </c>
      <c r="B521" s="11" t="s">
        <v>1283</v>
      </c>
      <c r="C521" s="11" t="s">
        <v>281</v>
      </c>
      <c r="D521" s="11" t="s">
        <v>62</v>
      </c>
      <c r="E521" s="11" t="s">
        <v>38</v>
      </c>
      <c r="F521" s="11" t="s">
        <v>1039</v>
      </c>
      <c r="G521" s="11" t="s">
        <v>1284</v>
      </c>
      <c r="H521" s="11" t="s">
        <v>255</v>
      </c>
      <c r="I521" s="11" t="s">
        <v>1285</v>
      </c>
      <c r="J521" s="11" t="s">
        <v>101</v>
      </c>
      <c r="K521" s="11" t="s">
        <v>456</v>
      </c>
      <c r="L521" s="17" t="s">
        <v>472</v>
      </c>
      <c r="M521" s="18" t="s">
        <v>412</v>
      </c>
      <c r="N521" s="17" t="s">
        <v>837</v>
      </c>
    </row>
    <row r="522" spans="1:14">
      <c r="A522" s="11" t="s">
        <v>229</v>
      </c>
      <c r="B522" s="11" t="s">
        <v>1286</v>
      </c>
      <c r="C522" s="11" t="s">
        <v>264</v>
      </c>
      <c r="D522" s="11" t="s">
        <v>62</v>
      </c>
      <c r="E522" s="11" t="s">
        <v>49</v>
      </c>
      <c r="F522" s="11" t="s">
        <v>1133</v>
      </c>
      <c r="G522" s="11" t="s">
        <v>1287</v>
      </c>
      <c r="H522" s="11" t="s">
        <v>255</v>
      </c>
      <c r="I522" s="11" t="s">
        <v>1288</v>
      </c>
      <c r="J522" s="11" t="s">
        <v>101</v>
      </c>
      <c r="K522" s="11" t="s">
        <v>456</v>
      </c>
      <c r="L522" s="17" t="s">
        <v>472</v>
      </c>
      <c r="M522" s="18" t="s">
        <v>336</v>
      </c>
      <c r="N522" s="17" t="s">
        <v>837</v>
      </c>
    </row>
    <row r="523" spans="1:14">
      <c r="A523" s="11" t="s">
        <v>229</v>
      </c>
      <c r="B523" s="11" t="s">
        <v>1289</v>
      </c>
      <c r="C523" s="11" t="s">
        <v>281</v>
      </c>
      <c r="D523" s="11" t="s">
        <v>62</v>
      </c>
      <c r="E523" s="11" t="s">
        <v>38</v>
      </c>
      <c r="F523" s="11" t="s">
        <v>1039</v>
      </c>
      <c r="G523" s="11" t="s">
        <v>1290</v>
      </c>
      <c r="H523" s="11" t="s">
        <v>255</v>
      </c>
      <c r="I523" s="11" t="s">
        <v>1245</v>
      </c>
      <c r="J523" s="11" t="s">
        <v>101</v>
      </c>
      <c r="K523" s="11" t="s">
        <v>456</v>
      </c>
      <c r="L523" s="17" t="s">
        <v>472</v>
      </c>
      <c r="M523" s="18" t="s">
        <v>414</v>
      </c>
      <c r="N523" s="17" t="s">
        <v>837</v>
      </c>
    </row>
    <row r="524" spans="1:14">
      <c r="A524" s="11" t="s">
        <v>229</v>
      </c>
      <c r="B524" s="11" t="s">
        <v>1291</v>
      </c>
      <c r="C524" s="11" t="s">
        <v>59</v>
      </c>
      <c r="D524" s="11" t="s">
        <v>62</v>
      </c>
      <c r="E524" s="11" t="s">
        <v>38</v>
      </c>
      <c r="F524" s="11" t="s">
        <v>1039</v>
      </c>
      <c r="G524" s="11" t="s">
        <v>1292</v>
      </c>
      <c r="H524" s="11" t="s">
        <v>255</v>
      </c>
      <c r="I524" s="11" t="s">
        <v>1293</v>
      </c>
      <c r="J524" s="11" t="s">
        <v>101</v>
      </c>
      <c r="K524" s="11" t="s">
        <v>456</v>
      </c>
      <c r="L524" s="17" t="s">
        <v>472</v>
      </c>
      <c r="M524" s="18" t="s">
        <v>169</v>
      </c>
      <c r="N524" s="17" t="s">
        <v>837</v>
      </c>
    </row>
    <row r="525" spans="1:14">
      <c r="A525" s="11" t="s">
        <v>229</v>
      </c>
      <c r="B525" s="11" t="s">
        <v>1294</v>
      </c>
      <c r="C525" s="11" t="s">
        <v>280</v>
      </c>
      <c r="D525" s="11" t="s">
        <v>62</v>
      </c>
      <c r="E525" s="11" t="s">
        <v>38</v>
      </c>
      <c r="F525" s="11" t="s">
        <v>1039</v>
      </c>
      <c r="G525" s="11" t="s">
        <v>1295</v>
      </c>
      <c r="H525" s="11" t="s">
        <v>255</v>
      </c>
      <c r="I525" s="11" t="s">
        <v>1296</v>
      </c>
      <c r="J525" s="11" t="s">
        <v>101</v>
      </c>
      <c r="K525" s="11" t="s">
        <v>456</v>
      </c>
      <c r="L525" s="17" t="s">
        <v>472</v>
      </c>
      <c r="M525" s="18" t="s">
        <v>414</v>
      </c>
      <c r="N525" s="17" t="s">
        <v>837</v>
      </c>
    </row>
    <row r="526" spans="1:14">
      <c r="A526" s="13" t="s">
        <v>229</v>
      </c>
      <c r="B526" s="13" t="s">
        <v>1297</v>
      </c>
      <c r="C526" s="13" t="s">
        <v>281</v>
      </c>
      <c r="D526" s="13" t="s">
        <v>62</v>
      </c>
      <c r="E526" s="13" t="s">
        <v>38</v>
      </c>
      <c r="F526" s="13" t="s">
        <v>1298</v>
      </c>
      <c r="G526" s="16" t="s">
        <v>4</v>
      </c>
      <c r="H526" s="13" t="s">
        <v>255</v>
      </c>
      <c r="I526" s="13" t="s">
        <v>1299</v>
      </c>
      <c r="J526" s="13" t="s">
        <v>101</v>
      </c>
      <c r="K526" s="13" t="s">
        <v>4</v>
      </c>
      <c r="L526" s="19" t="s">
        <v>472</v>
      </c>
      <c r="M526" s="20" t="s">
        <v>385</v>
      </c>
      <c r="N526" s="17" t="s">
        <v>837</v>
      </c>
    </row>
    <row r="527" spans="1:14" ht="25.5">
      <c r="A527" s="11" t="s">
        <v>229</v>
      </c>
      <c r="B527" s="11" t="s">
        <v>1300</v>
      </c>
      <c r="C527" s="11" t="s">
        <v>280</v>
      </c>
      <c r="D527" s="11" t="s">
        <v>52</v>
      </c>
      <c r="E527" s="11" t="s">
        <v>38</v>
      </c>
      <c r="F527" s="11" t="s">
        <v>1049</v>
      </c>
      <c r="G527" s="11" t="s">
        <v>1301</v>
      </c>
      <c r="H527" s="11" t="s">
        <v>255</v>
      </c>
      <c r="I527" s="11" t="s">
        <v>1302</v>
      </c>
      <c r="J527" s="11" t="s">
        <v>102</v>
      </c>
      <c r="K527" s="11" t="s">
        <v>456</v>
      </c>
      <c r="L527" s="17" t="s">
        <v>472</v>
      </c>
      <c r="M527" s="18" t="s">
        <v>1303</v>
      </c>
      <c r="N527" s="17" t="s">
        <v>837</v>
      </c>
    </row>
    <row r="528" spans="1:14" ht="25.5">
      <c r="A528" s="11" t="s">
        <v>229</v>
      </c>
      <c r="B528" s="11" t="s">
        <v>1304</v>
      </c>
      <c r="C528" s="11" t="s">
        <v>280</v>
      </c>
      <c r="D528" s="11" t="s">
        <v>62</v>
      </c>
      <c r="E528" s="11" t="s">
        <v>46</v>
      </c>
      <c r="F528" s="11" t="s">
        <v>1049</v>
      </c>
      <c r="G528" s="11" t="s">
        <v>1305</v>
      </c>
      <c r="H528" s="11" t="s">
        <v>255</v>
      </c>
      <c r="I528" s="11" t="s">
        <v>1302</v>
      </c>
      <c r="J528" s="11" t="s">
        <v>101</v>
      </c>
      <c r="K528" s="11" t="s">
        <v>456</v>
      </c>
      <c r="L528" s="17" t="s">
        <v>472</v>
      </c>
      <c r="M528" s="18" t="s">
        <v>1303</v>
      </c>
      <c r="N528" s="17" t="s">
        <v>837</v>
      </c>
    </row>
    <row r="529" spans="1:14">
      <c r="A529" s="11" t="s">
        <v>229</v>
      </c>
      <c r="B529" s="11" t="s">
        <v>1306</v>
      </c>
      <c r="C529" s="11" t="s">
        <v>280</v>
      </c>
      <c r="D529" s="11" t="s">
        <v>52</v>
      </c>
      <c r="E529" s="11" t="s">
        <v>38</v>
      </c>
      <c r="F529" s="11" t="s">
        <v>1065</v>
      </c>
      <c r="G529" s="11" t="s">
        <v>1307</v>
      </c>
      <c r="H529" s="11" t="s">
        <v>255</v>
      </c>
      <c r="I529" s="11" t="s">
        <v>1308</v>
      </c>
      <c r="J529" s="11" t="s">
        <v>102</v>
      </c>
      <c r="K529" s="11" t="s">
        <v>456</v>
      </c>
      <c r="L529" s="17" t="s">
        <v>472</v>
      </c>
      <c r="M529" s="18" t="s">
        <v>5788</v>
      </c>
      <c r="N529" s="17" t="s">
        <v>837</v>
      </c>
    </row>
    <row r="530" spans="1:14">
      <c r="A530" s="11" t="s">
        <v>229</v>
      </c>
      <c r="B530" s="11" t="s">
        <v>1309</v>
      </c>
      <c r="C530" s="11" t="s">
        <v>281</v>
      </c>
      <c r="D530" s="11" t="s">
        <v>62</v>
      </c>
      <c r="E530" s="11" t="s">
        <v>46</v>
      </c>
      <c r="F530" s="11" t="s">
        <v>1065</v>
      </c>
      <c r="G530" s="11" t="s">
        <v>1310</v>
      </c>
      <c r="H530" s="11" t="s">
        <v>255</v>
      </c>
      <c r="I530" s="11" t="s">
        <v>1308</v>
      </c>
      <c r="J530" s="11" t="s">
        <v>101</v>
      </c>
      <c r="K530" s="11" t="s">
        <v>456</v>
      </c>
      <c r="L530" s="17" t="s">
        <v>472</v>
      </c>
      <c r="M530" s="18" t="s">
        <v>5788</v>
      </c>
      <c r="N530" s="17" t="s">
        <v>837</v>
      </c>
    </row>
    <row r="531" spans="1:14">
      <c r="A531" s="11" t="s">
        <v>229</v>
      </c>
      <c r="B531" s="11" t="s">
        <v>1311</v>
      </c>
      <c r="C531" s="11" t="s">
        <v>280</v>
      </c>
      <c r="D531" s="11" t="s">
        <v>62</v>
      </c>
      <c r="E531" s="11" t="s">
        <v>38</v>
      </c>
      <c r="F531" s="11" t="s">
        <v>1039</v>
      </c>
      <c r="G531" s="11" t="s">
        <v>1312</v>
      </c>
      <c r="H531" s="11" t="s">
        <v>255</v>
      </c>
      <c r="I531" s="11" t="s">
        <v>1313</v>
      </c>
      <c r="J531" s="11" t="s">
        <v>101</v>
      </c>
      <c r="K531" s="11" t="s">
        <v>456</v>
      </c>
      <c r="L531" s="17" t="s">
        <v>472</v>
      </c>
      <c r="M531" s="18" t="s">
        <v>431</v>
      </c>
      <c r="N531" s="17" t="s">
        <v>837</v>
      </c>
    </row>
    <row r="532" spans="1:14">
      <c r="A532" s="11" t="s">
        <v>229</v>
      </c>
      <c r="B532" s="11" t="s">
        <v>1314</v>
      </c>
      <c r="C532" s="11" t="s">
        <v>264</v>
      </c>
      <c r="D532" s="11" t="s">
        <v>62</v>
      </c>
      <c r="E532" s="11" t="s">
        <v>38</v>
      </c>
      <c r="F532" s="11" t="s">
        <v>1039</v>
      </c>
      <c r="G532" s="11" t="s">
        <v>1315</v>
      </c>
      <c r="H532" s="11" t="s">
        <v>255</v>
      </c>
      <c r="I532" s="11" t="s">
        <v>1316</v>
      </c>
      <c r="J532" s="11" t="s">
        <v>101</v>
      </c>
      <c r="K532" s="11" t="s">
        <v>456</v>
      </c>
      <c r="L532" s="17" t="s">
        <v>472</v>
      </c>
      <c r="M532" s="18" t="s">
        <v>169</v>
      </c>
      <c r="N532" s="17" t="s">
        <v>837</v>
      </c>
    </row>
    <row r="533" spans="1:14">
      <c r="A533" s="11" t="s">
        <v>229</v>
      </c>
      <c r="B533" s="11" t="s">
        <v>1317</v>
      </c>
      <c r="C533" s="11" t="s">
        <v>280</v>
      </c>
      <c r="D533" s="11" t="s">
        <v>62</v>
      </c>
      <c r="E533" s="11" t="s">
        <v>38</v>
      </c>
      <c r="F533" s="11" t="s">
        <v>1039</v>
      </c>
      <c r="G533" s="11" t="s">
        <v>1318</v>
      </c>
      <c r="H533" s="11" t="s">
        <v>255</v>
      </c>
      <c r="I533" s="11" t="s">
        <v>1319</v>
      </c>
      <c r="J533" s="11" t="s">
        <v>101</v>
      </c>
      <c r="K533" s="11" t="s">
        <v>456</v>
      </c>
      <c r="L533" s="17" t="s">
        <v>472</v>
      </c>
      <c r="M533" s="18" t="s">
        <v>169</v>
      </c>
      <c r="N533" s="17" t="s">
        <v>837</v>
      </c>
    </row>
    <row r="534" spans="1:14" ht="25.5">
      <c r="A534" s="11" t="s">
        <v>229</v>
      </c>
      <c r="B534" s="11" t="s">
        <v>1320</v>
      </c>
      <c r="C534" s="11" t="s">
        <v>280</v>
      </c>
      <c r="D534" s="11" t="s">
        <v>62</v>
      </c>
      <c r="E534" s="11" t="s">
        <v>38</v>
      </c>
      <c r="F534" s="11" t="s">
        <v>1211</v>
      </c>
      <c r="G534" s="11" t="s">
        <v>1321</v>
      </c>
      <c r="H534" s="11" t="s">
        <v>255</v>
      </c>
      <c r="I534" s="11" t="s">
        <v>1215</v>
      </c>
      <c r="J534" s="11" t="s">
        <v>101</v>
      </c>
      <c r="K534" s="11" t="s">
        <v>456</v>
      </c>
      <c r="L534" s="17" t="s">
        <v>472</v>
      </c>
      <c r="M534" s="18" t="s">
        <v>416</v>
      </c>
      <c r="N534" s="17" t="s">
        <v>837</v>
      </c>
    </row>
    <row r="535" spans="1:14" ht="25.5">
      <c r="A535" s="11" t="s">
        <v>229</v>
      </c>
      <c r="B535" s="11" t="s">
        <v>1322</v>
      </c>
      <c r="C535" s="11" t="s">
        <v>281</v>
      </c>
      <c r="D535" s="11" t="s">
        <v>62</v>
      </c>
      <c r="E535" s="11" t="s">
        <v>49</v>
      </c>
      <c r="F535" s="11" t="s">
        <v>1133</v>
      </c>
      <c r="G535" s="11" t="s">
        <v>1323</v>
      </c>
      <c r="H535" s="11" t="s">
        <v>255</v>
      </c>
      <c r="I535" s="11" t="s">
        <v>1324</v>
      </c>
      <c r="J535" s="11" t="s">
        <v>101</v>
      </c>
      <c r="K535" s="11" t="s">
        <v>456</v>
      </c>
      <c r="L535" s="17" t="s">
        <v>472</v>
      </c>
      <c r="M535" s="18" t="s">
        <v>336</v>
      </c>
      <c r="N535" s="17" t="s">
        <v>837</v>
      </c>
    </row>
    <row r="536" spans="1:14">
      <c r="A536" s="11" t="s">
        <v>229</v>
      </c>
      <c r="B536" s="11" t="s">
        <v>1325</v>
      </c>
      <c r="C536" s="11" t="s">
        <v>59</v>
      </c>
      <c r="D536" s="11" t="s">
        <v>52</v>
      </c>
      <c r="E536" s="11" t="s">
        <v>38</v>
      </c>
      <c r="F536" s="11" t="s">
        <v>1049</v>
      </c>
      <c r="G536" s="11" t="s">
        <v>1326</v>
      </c>
      <c r="H536" s="11" t="s">
        <v>255</v>
      </c>
      <c r="I536" s="11" t="s">
        <v>1327</v>
      </c>
      <c r="J536" s="11" t="s">
        <v>102</v>
      </c>
      <c r="K536" s="11" t="s">
        <v>456</v>
      </c>
      <c r="L536" s="17" t="s">
        <v>472</v>
      </c>
      <c r="M536" s="18" t="s">
        <v>246</v>
      </c>
      <c r="N536" s="17" t="s">
        <v>837</v>
      </c>
    </row>
    <row r="537" spans="1:14" ht="25.5">
      <c r="A537" s="11" t="s">
        <v>229</v>
      </c>
      <c r="B537" s="11" t="s">
        <v>1328</v>
      </c>
      <c r="C537" s="11" t="s">
        <v>435</v>
      </c>
      <c r="D537" s="11" t="s">
        <v>62</v>
      </c>
      <c r="E537" s="11" t="s">
        <v>49</v>
      </c>
      <c r="F537" s="11" t="s">
        <v>1216</v>
      </c>
      <c r="G537" s="11" t="s">
        <v>1329</v>
      </c>
      <c r="H537" s="11" t="s">
        <v>255</v>
      </c>
      <c r="I537" s="11" t="s">
        <v>1330</v>
      </c>
      <c r="J537" s="11" t="s">
        <v>101</v>
      </c>
      <c r="K537" s="11" t="s">
        <v>456</v>
      </c>
      <c r="L537" s="17" t="s">
        <v>472</v>
      </c>
      <c r="M537" s="18" t="s">
        <v>305</v>
      </c>
      <c r="N537" s="17" t="s">
        <v>837</v>
      </c>
    </row>
    <row r="538" spans="1:14">
      <c r="A538" s="11" t="s">
        <v>229</v>
      </c>
      <c r="B538" s="11" t="s">
        <v>1331</v>
      </c>
      <c r="C538" s="11" t="s">
        <v>435</v>
      </c>
      <c r="D538" s="11" t="s">
        <v>62</v>
      </c>
      <c r="E538" s="11" t="s">
        <v>49</v>
      </c>
      <c r="F538" s="11" t="s">
        <v>1216</v>
      </c>
      <c r="G538" s="11" t="s">
        <v>1332</v>
      </c>
      <c r="H538" s="11" t="s">
        <v>255</v>
      </c>
      <c r="I538" s="11" t="s">
        <v>1218</v>
      </c>
      <c r="J538" s="11" t="s">
        <v>101</v>
      </c>
      <c r="K538" s="11" t="s">
        <v>456</v>
      </c>
      <c r="L538" s="17" t="s">
        <v>472</v>
      </c>
      <c r="M538" s="18" t="s">
        <v>305</v>
      </c>
      <c r="N538" s="17" t="s">
        <v>837</v>
      </c>
    </row>
    <row r="539" spans="1:14">
      <c r="A539" s="11" t="s">
        <v>229</v>
      </c>
      <c r="B539" s="11" t="s">
        <v>1333</v>
      </c>
      <c r="C539" s="11" t="s">
        <v>280</v>
      </c>
      <c r="D539" s="11" t="s">
        <v>62</v>
      </c>
      <c r="E539" s="11" t="s">
        <v>38</v>
      </c>
      <c r="F539" s="11" t="s">
        <v>1211</v>
      </c>
      <c r="G539" s="11" t="s">
        <v>1334</v>
      </c>
      <c r="H539" s="11" t="s">
        <v>255</v>
      </c>
      <c r="I539" s="11" t="s">
        <v>1335</v>
      </c>
      <c r="J539" s="11" t="s">
        <v>101</v>
      </c>
      <c r="K539" s="11" t="s">
        <v>456</v>
      </c>
      <c r="L539" s="17" t="s">
        <v>472</v>
      </c>
      <c r="M539" s="18" t="s">
        <v>412</v>
      </c>
      <c r="N539" s="17" t="s">
        <v>837</v>
      </c>
    </row>
    <row r="540" spans="1:14">
      <c r="A540" s="11" t="s">
        <v>229</v>
      </c>
      <c r="B540" s="11" t="s">
        <v>1336</v>
      </c>
      <c r="C540" s="11" t="s">
        <v>280</v>
      </c>
      <c r="D540" s="11" t="s">
        <v>62</v>
      </c>
      <c r="E540" s="11" t="s">
        <v>38</v>
      </c>
      <c r="F540" s="11" t="s">
        <v>1039</v>
      </c>
      <c r="G540" s="11" t="s">
        <v>1337</v>
      </c>
      <c r="H540" s="11" t="s">
        <v>255</v>
      </c>
      <c r="I540" s="11" t="s">
        <v>1224</v>
      </c>
      <c r="J540" s="11" t="s">
        <v>101</v>
      </c>
      <c r="K540" s="11" t="s">
        <v>456</v>
      </c>
      <c r="L540" s="17" t="s">
        <v>472</v>
      </c>
      <c r="M540" s="18" t="s">
        <v>169</v>
      </c>
      <c r="N540" s="17" t="s">
        <v>837</v>
      </c>
    </row>
    <row r="541" spans="1:14">
      <c r="A541" s="11" t="s">
        <v>229</v>
      </c>
      <c r="B541" s="11" t="s">
        <v>1338</v>
      </c>
      <c r="C541" s="11" t="s">
        <v>280</v>
      </c>
      <c r="D541" s="11" t="s">
        <v>52</v>
      </c>
      <c r="E541" s="11" t="s">
        <v>38</v>
      </c>
      <c r="F541" s="11" t="s">
        <v>1049</v>
      </c>
      <c r="G541" s="11" t="s">
        <v>1339</v>
      </c>
      <c r="H541" s="11" t="s">
        <v>255</v>
      </c>
      <c r="I541" s="11" t="s">
        <v>1340</v>
      </c>
      <c r="J541" s="11" t="s">
        <v>102</v>
      </c>
      <c r="K541" s="11" t="s">
        <v>456</v>
      </c>
      <c r="L541" s="17" t="s">
        <v>472</v>
      </c>
      <c r="M541" s="18" t="s">
        <v>223</v>
      </c>
      <c r="N541" s="17" t="s">
        <v>837</v>
      </c>
    </row>
    <row r="542" spans="1:14">
      <c r="A542" s="11" t="s">
        <v>229</v>
      </c>
      <c r="B542" s="11" t="s">
        <v>1341</v>
      </c>
      <c r="C542" s="11" t="s">
        <v>280</v>
      </c>
      <c r="D542" s="11" t="s">
        <v>62</v>
      </c>
      <c r="E542" s="11" t="s">
        <v>46</v>
      </c>
      <c r="F542" s="11" t="s">
        <v>1049</v>
      </c>
      <c r="G542" s="11" t="s">
        <v>1342</v>
      </c>
      <c r="H542" s="11" t="s">
        <v>255</v>
      </c>
      <c r="I542" s="11" t="s">
        <v>1340</v>
      </c>
      <c r="J542" s="11" t="s">
        <v>101</v>
      </c>
      <c r="K542" s="11" t="s">
        <v>456</v>
      </c>
      <c r="L542" s="17" t="s">
        <v>472</v>
      </c>
      <c r="M542" s="18" t="s">
        <v>223</v>
      </c>
      <c r="N542" s="17" t="s">
        <v>837</v>
      </c>
    </row>
    <row r="543" spans="1:14">
      <c r="A543" s="11" t="s">
        <v>229</v>
      </c>
      <c r="B543" s="11" t="s">
        <v>1343</v>
      </c>
      <c r="C543" s="11" t="s">
        <v>280</v>
      </c>
      <c r="D543" s="11" t="s">
        <v>52</v>
      </c>
      <c r="E543" s="11" t="s">
        <v>38</v>
      </c>
      <c r="F543" s="11" t="s">
        <v>1049</v>
      </c>
      <c r="G543" s="11" t="s">
        <v>1344</v>
      </c>
      <c r="H543" s="11" t="s">
        <v>255</v>
      </c>
      <c r="I543" s="11" t="s">
        <v>1345</v>
      </c>
      <c r="J543" s="11" t="s">
        <v>102</v>
      </c>
      <c r="K543" s="11" t="s">
        <v>456</v>
      </c>
      <c r="L543" s="17" t="s">
        <v>472</v>
      </c>
      <c r="M543" s="18" t="s">
        <v>1346</v>
      </c>
      <c r="N543" s="17" t="s">
        <v>837</v>
      </c>
    </row>
    <row r="544" spans="1:14">
      <c r="A544" s="11" t="s">
        <v>229</v>
      </c>
      <c r="B544" s="11" t="s">
        <v>1347</v>
      </c>
      <c r="C544" s="11" t="s">
        <v>280</v>
      </c>
      <c r="D544" s="11" t="s">
        <v>62</v>
      </c>
      <c r="E544" s="11" t="s">
        <v>46</v>
      </c>
      <c r="F544" s="11" t="s">
        <v>1049</v>
      </c>
      <c r="G544" s="11" t="s">
        <v>1348</v>
      </c>
      <c r="H544" s="11" t="s">
        <v>255</v>
      </c>
      <c r="I544" s="11" t="s">
        <v>1345</v>
      </c>
      <c r="J544" s="11" t="s">
        <v>101</v>
      </c>
      <c r="K544" s="11" t="s">
        <v>456</v>
      </c>
      <c r="L544" s="17" t="s">
        <v>472</v>
      </c>
      <c r="M544" s="18" t="s">
        <v>1346</v>
      </c>
      <c r="N544" s="17" t="s">
        <v>837</v>
      </c>
    </row>
    <row r="545" spans="1:14" ht="25.5">
      <c r="A545" s="11" t="s">
        <v>229</v>
      </c>
      <c r="B545" s="11" t="s">
        <v>524</v>
      </c>
      <c r="C545" s="11" t="s">
        <v>281</v>
      </c>
      <c r="D545" s="11" t="s">
        <v>62</v>
      </c>
      <c r="E545" s="11" t="s">
        <v>49</v>
      </c>
      <c r="F545" s="11" t="s">
        <v>1164</v>
      </c>
      <c r="G545" s="14" t="s">
        <v>1349</v>
      </c>
      <c r="H545" s="14" t="s">
        <v>61</v>
      </c>
      <c r="I545" s="11" t="s">
        <v>1350</v>
      </c>
      <c r="J545" s="11" t="s">
        <v>101</v>
      </c>
      <c r="K545" s="11" t="s">
        <v>61</v>
      </c>
      <c r="L545" s="17" t="s">
        <v>472</v>
      </c>
      <c r="M545" s="13" t="s">
        <v>411</v>
      </c>
      <c r="N545" s="17" t="s">
        <v>837</v>
      </c>
    </row>
    <row r="546" spans="1:14" ht="25.5">
      <c r="A546" s="13" t="s">
        <v>229</v>
      </c>
      <c r="B546" s="13" t="s">
        <v>524</v>
      </c>
      <c r="C546" s="13" t="s">
        <v>264</v>
      </c>
      <c r="D546" s="13" t="s">
        <v>62</v>
      </c>
      <c r="E546" s="13" t="s">
        <v>49</v>
      </c>
      <c r="F546" s="13" t="s">
        <v>1351</v>
      </c>
      <c r="G546" s="16" t="s">
        <v>4</v>
      </c>
      <c r="H546" s="13" t="s">
        <v>255</v>
      </c>
      <c r="I546" s="13" t="s">
        <v>1350</v>
      </c>
      <c r="J546" s="13" t="s">
        <v>101</v>
      </c>
      <c r="K546" s="13" t="s">
        <v>4</v>
      </c>
      <c r="L546" s="19" t="s">
        <v>472</v>
      </c>
      <c r="M546" s="18" t="s">
        <v>411</v>
      </c>
      <c r="N546" s="17" t="s">
        <v>837</v>
      </c>
    </row>
    <row r="547" spans="1:14">
      <c r="A547" s="11" t="s">
        <v>229</v>
      </c>
      <c r="B547" s="11" t="s">
        <v>445</v>
      </c>
      <c r="C547" s="11" t="s">
        <v>281</v>
      </c>
      <c r="D547" s="11" t="s">
        <v>62</v>
      </c>
      <c r="E547" s="11" t="s">
        <v>50</v>
      </c>
      <c r="F547" s="11" t="s">
        <v>1137</v>
      </c>
      <c r="G547" s="11" t="s">
        <v>1352</v>
      </c>
      <c r="H547" s="11" t="s">
        <v>255</v>
      </c>
      <c r="I547" s="11" t="s">
        <v>1353</v>
      </c>
      <c r="J547" s="11" t="s">
        <v>101</v>
      </c>
      <c r="K547" s="11" t="s">
        <v>456</v>
      </c>
      <c r="L547" s="17" t="s">
        <v>472</v>
      </c>
      <c r="M547" s="18" t="s">
        <v>390</v>
      </c>
      <c r="N547" s="17" t="s">
        <v>837</v>
      </c>
    </row>
    <row r="548" spans="1:14">
      <c r="A548" s="11" t="s">
        <v>229</v>
      </c>
      <c r="B548" s="11" t="s">
        <v>525</v>
      </c>
      <c r="C548" s="11" t="s">
        <v>280</v>
      </c>
      <c r="D548" s="11" t="s">
        <v>62</v>
      </c>
      <c r="E548" s="11" t="s">
        <v>38</v>
      </c>
      <c r="F548" s="11" t="s">
        <v>1039</v>
      </c>
      <c r="G548" s="11" t="s">
        <v>1354</v>
      </c>
      <c r="H548" s="11" t="s">
        <v>255</v>
      </c>
      <c r="I548" s="11" t="s">
        <v>1355</v>
      </c>
      <c r="J548" s="11" t="s">
        <v>101</v>
      </c>
      <c r="K548" s="11" t="s">
        <v>456</v>
      </c>
      <c r="L548" s="17" t="s">
        <v>472</v>
      </c>
      <c r="M548" s="18" t="s">
        <v>414</v>
      </c>
      <c r="N548" s="17" t="s">
        <v>837</v>
      </c>
    </row>
    <row r="549" spans="1:14" ht="25.5">
      <c r="A549" s="11" t="s">
        <v>229</v>
      </c>
      <c r="B549" s="11" t="s">
        <v>526</v>
      </c>
      <c r="C549" s="11" t="s">
        <v>280</v>
      </c>
      <c r="D549" s="11" t="s">
        <v>52</v>
      </c>
      <c r="E549" s="11" t="s">
        <v>38</v>
      </c>
      <c r="F549" s="11" t="s">
        <v>1049</v>
      </c>
      <c r="G549" s="11" t="s">
        <v>1356</v>
      </c>
      <c r="H549" s="11" t="s">
        <v>255</v>
      </c>
      <c r="I549" s="11" t="s">
        <v>1357</v>
      </c>
      <c r="J549" s="11" t="s">
        <v>102</v>
      </c>
      <c r="K549" s="11" t="s">
        <v>456</v>
      </c>
      <c r="L549" s="17" t="s">
        <v>472</v>
      </c>
      <c r="M549" s="18" t="s">
        <v>223</v>
      </c>
      <c r="N549" s="17" t="s">
        <v>837</v>
      </c>
    </row>
    <row r="550" spans="1:14" ht="25.5">
      <c r="A550" s="11" t="s">
        <v>229</v>
      </c>
      <c r="B550" s="11" t="s">
        <v>527</v>
      </c>
      <c r="C550" s="11" t="s">
        <v>280</v>
      </c>
      <c r="D550" s="11" t="s">
        <v>62</v>
      </c>
      <c r="E550" s="11" t="s">
        <v>46</v>
      </c>
      <c r="F550" s="11" t="s">
        <v>1049</v>
      </c>
      <c r="G550" s="11" t="s">
        <v>1358</v>
      </c>
      <c r="H550" s="11" t="s">
        <v>255</v>
      </c>
      <c r="I550" s="11" t="s">
        <v>1357</v>
      </c>
      <c r="J550" s="11" t="s">
        <v>101</v>
      </c>
      <c r="K550" s="11" t="s">
        <v>456</v>
      </c>
      <c r="L550" s="17" t="s">
        <v>472</v>
      </c>
      <c r="M550" s="18" t="s">
        <v>223</v>
      </c>
      <c r="N550" s="17" t="s">
        <v>837</v>
      </c>
    </row>
    <row r="551" spans="1:14" ht="25.5">
      <c r="A551" s="11" t="s">
        <v>229</v>
      </c>
      <c r="B551" s="11" t="s">
        <v>528</v>
      </c>
      <c r="C551" s="11" t="s">
        <v>281</v>
      </c>
      <c r="D551" s="11" t="s">
        <v>62</v>
      </c>
      <c r="E551" s="11" t="s">
        <v>50</v>
      </c>
      <c r="F551" s="11" t="s">
        <v>1231</v>
      </c>
      <c r="G551" s="11" t="s">
        <v>1359</v>
      </c>
      <c r="H551" s="11" t="s">
        <v>255</v>
      </c>
      <c r="I551" s="11" t="s">
        <v>1233</v>
      </c>
      <c r="J551" s="11" t="s">
        <v>101</v>
      </c>
      <c r="K551" s="11" t="s">
        <v>456</v>
      </c>
      <c r="L551" s="17" t="s">
        <v>472</v>
      </c>
      <c r="M551" s="18" t="s">
        <v>5184</v>
      </c>
      <c r="N551" s="17" t="s">
        <v>837</v>
      </c>
    </row>
    <row r="552" spans="1:14">
      <c r="A552" s="11" t="s">
        <v>229</v>
      </c>
      <c r="B552" s="11" t="s">
        <v>1360</v>
      </c>
      <c r="C552" s="11" t="s">
        <v>281</v>
      </c>
      <c r="D552" s="11" t="s">
        <v>52</v>
      </c>
      <c r="E552" s="11" t="s">
        <v>38</v>
      </c>
      <c r="F552" s="11" t="s">
        <v>1049</v>
      </c>
      <c r="G552" s="11" t="s">
        <v>1361</v>
      </c>
      <c r="H552" s="11" t="s">
        <v>255</v>
      </c>
      <c r="I552" s="11" t="s">
        <v>1362</v>
      </c>
      <c r="J552" s="11" t="s">
        <v>102</v>
      </c>
      <c r="K552" s="11" t="s">
        <v>456</v>
      </c>
      <c r="L552" s="17" t="s">
        <v>472</v>
      </c>
      <c r="M552" s="18" t="s">
        <v>230</v>
      </c>
      <c r="N552" s="17" t="s">
        <v>837</v>
      </c>
    </row>
    <row r="553" spans="1:14" ht="25.5">
      <c r="A553" s="11" t="s">
        <v>229</v>
      </c>
      <c r="B553" s="11" t="s">
        <v>1363</v>
      </c>
      <c r="C553" s="11" t="s">
        <v>280</v>
      </c>
      <c r="D553" s="11" t="s">
        <v>51</v>
      </c>
      <c r="E553" s="11" t="s">
        <v>38</v>
      </c>
      <c r="F553" s="11" t="s">
        <v>1364</v>
      </c>
      <c r="G553" s="11" t="s">
        <v>1365</v>
      </c>
      <c r="H553" s="11" t="s">
        <v>255</v>
      </c>
      <c r="I553" s="11" t="s">
        <v>1366</v>
      </c>
      <c r="J553" s="11" t="s">
        <v>485</v>
      </c>
      <c r="K553" s="11" t="s">
        <v>456</v>
      </c>
      <c r="L553" s="17" t="s">
        <v>472</v>
      </c>
      <c r="M553" s="18" t="s">
        <v>490</v>
      </c>
      <c r="N553" s="17" t="s">
        <v>837</v>
      </c>
    </row>
    <row r="554" spans="1:14">
      <c r="A554" s="11" t="s">
        <v>229</v>
      </c>
      <c r="B554" s="11" t="s">
        <v>1367</v>
      </c>
      <c r="C554" s="11" t="s">
        <v>280</v>
      </c>
      <c r="D554" s="11" t="s">
        <v>62</v>
      </c>
      <c r="E554" s="11" t="s">
        <v>50</v>
      </c>
      <c r="F554" s="11" t="s">
        <v>1039</v>
      </c>
      <c r="G554" s="11" t="s">
        <v>1368</v>
      </c>
      <c r="H554" s="11" t="s">
        <v>255</v>
      </c>
      <c r="I554" s="11" t="s">
        <v>1238</v>
      </c>
      <c r="J554" s="11" t="s">
        <v>101</v>
      </c>
      <c r="K554" s="11" t="s">
        <v>456</v>
      </c>
      <c r="L554" s="17" t="s">
        <v>472</v>
      </c>
      <c r="M554" s="18" t="s">
        <v>226</v>
      </c>
      <c r="N554" s="17" t="s">
        <v>837</v>
      </c>
    </row>
    <row r="555" spans="1:14" ht="25.5">
      <c r="A555" s="11" t="s">
        <v>229</v>
      </c>
      <c r="B555" s="11" t="s">
        <v>1369</v>
      </c>
      <c r="C555" s="11" t="s">
        <v>59</v>
      </c>
      <c r="D555" s="11" t="s">
        <v>52</v>
      </c>
      <c r="E555" s="11" t="s">
        <v>38</v>
      </c>
      <c r="F555" s="11" t="s">
        <v>1049</v>
      </c>
      <c r="G555" s="11" t="s">
        <v>1370</v>
      </c>
      <c r="H555" s="11" t="s">
        <v>255</v>
      </c>
      <c r="I555" s="11" t="s">
        <v>1371</v>
      </c>
      <c r="J555" s="11" t="s">
        <v>102</v>
      </c>
      <c r="K555" s="11" t="s">
        <v>456</v>
      </c>
      <c r="L555" s="17" t="s">
        <v>472</v>
      </c>
      <c r="M555" s="18" t="s">
        <v>223</v>
      </c>
      <c r="N555" s="17" t="s">
        <v>837</v>
      </c>
    </row>
    <row r="556" spans="1:14" ht="25.5">
      <c r="A556" s="11" t="s">
        <v>229</v>
      </c>
      <c r="B556" s="11" t="s">
        <v>1372</v>
      </c>
      <c r="C556" s="11" t="s">
        <v>59</v>
      </c>
      <c r="D556" s="11" t="s">
        <v>62</v>
      </c>
      <c r="E556" s="11" t="s">
        <v>46</v>
      </c>
      <c r="F556" s="11" t="s">
        <v>1049</v>
      </c>
      <c r="G556" s="11" t="s">
        <v>1373</v>
      </c>
      <c r="H556" s="11" t="s">
        <v>255</v>
      </c>
      <c r="I556" s="11" t="s">
        <v>1371</v>
      </c>
      <c r="J556" s="11" t="s">
        <v>101</v>
      </c>
      <c r="K556" s="11" t="s">
        <v>456</v>
      </c>
      <c r="L556" s="17" t="s">
        <v>472</v>
      </c>
      <c r="M556" s="18" t="s">
        <v>223</v>
      </c>
      <c r="N556" s="17" t="s">
        <v>837</v>
      </c>
    </row>
    <row r="557" spans="1:14" ht="25.5">
      <c r="A557" s="11" t="s">
        <v>229</v>
      </c>
      <c r="B557" s="11" t="s">
        <v>1374</v>
      </c>
      <c r="C557" s="11" t="s">
        <v>59</v>
      </c>
      <c r="D557" s="11" t="s">
        <v>52</v>
      </c>
      <c r="E557" s="11" t="s">
        <v>38</v>
      </c>
      <c r="F557" s="11" t="s">
        <v>1049</v>
      </c>
      <c r="G557" s="11" t="s">
        <v>1375</v>
      </c>
      <c r="H557" s="11" t="s">
        <v>255</v>
      </c>
      <c r="I557" s="11" t="s">
        <v>1376</v>
      </c>
      <c r="J557" s="11" t="s">
        <v>102</v>
      </c>
      <c r="K557" s="11" t="s">
        <v>456</v>
      </c>
      <c r="L557" s="17" t="s">
        <v>472</v>
      </c>
      <c r="M557" s="18" t="s">
        <v>223</v>
      </c>
      <c r="N557" s="17" t="s">
        <v>837</v>
      </c>
    </row>
    <row r="558" spans="1:14" ht="25.5">
      <c r="A558" s="11" t="s">
        <v>229</v>
      </c>
      <c r="B558" s="11" t="s">
        <v>1377</v>
      </c>
      <c r="C558" s="11" t="s">
        <v>59</v>
      </c>
      <c r="D558" s="11" t="s">
        <v>62</v>
      </c>
      <c r="E558" s="11" t="s">
        <v>46</v>
      </c>
      <c r="F558" s="11" t="s">
        <v>1049</v>
      </c>
      <c r="G558" s="11" t="s">
        <v>1378</v>
      </c>
      <c r="H558" s="11" t="s">
        <v>255</v>
      </c>
      <c r="I558" s="11" t="s">
        <v>1376</v>
      </c>
      <c r="J558" s="11" t="s">
        <v>101</v>
      </c>
      <c r="K558" s="11" t="s">
        <v>456</v>
      </c>
      <c r="L558" s="17" t="s">
        <v>472</v>
      </c>
      <c r="M558" s="18" t="s">
        <v>223</v>
      </c>
      <c r="N558" s="17" t="s">
        <v>837</v>
      </c>
    </row>
    <row r="559" spans="1:14" ht="25.5">
      <c r="A559" s="11" t="s">
        <v>229</v>
      </c>
      <c r="B559" s="11" t="s">
        <v>1379</v>
      </c>
      <c r="C559" s="11" t="s">
        <v>59</v>
      </c>
      <c r="D559" s="11" t="s">
        <v>62</v>
      </c>
      <c r="E559" s="11" t="s">
        <v>49</v>
      </c>
      <c r="F559" s="11" t="s">
        <v>1239</v>
      </c>
      <c r="G559" s="11" t="s">
        <v>1380</v>
      </c>
      <c r="H559" s="11" t="s">
        <v>255</v>
      </c>
      <c r="I559" s="11" t="s">
        <v>1381</v>
      </c>
      <c r="J559" s="11" t="s">
        <v>101</v>
      </c>
      <c r="K559" s="11" t="s">
        <v>456</v>
      </c>
      <c r="L559" s="17" t="s">
        <v>472</v>
      </c>
      <c r="M559" s="18" t="s">
        <v>220</v>
      </c>
      <c r="N559" s="17" t="s">
        <v>837</v>
      </c>
    </row>
    <row r="560" spans="1:14" ht="25.5">
      <c r="A560" s="11" t="s">
        <v>229</v>
      </c>
      <c r="B560" s="11" t="s">
        <v>1382</v>
      </c>
      <c r="C560" s="11" t="s">
        <v>281</v>
      </c>
      <c r="D560" s="11" t="s">
        <v>62</v>
      </c>
      <c r="E560" s="11" t="s">
        <v>38</v>
      </c>
      <c r="F560" s="11" t="s">
        <v>1125</v>
      </c>
      <c r="G560" s="11" t="s">
        <v>1383</v>
      </c>
      <c r="H560" s="11" t="s">
        <v>255</v>
      </c>
      <c r="I560" s="11" t="s">
        <v>1384</v>
      </c>
      <c r="J560" s="11" t="s">
        <v>101</v>
      </c>
      <c r="K560" s="11" t="s">
        <v>456</v>
      </c>
      <c r="L560" s="17" t="s">
        <v>472</v>
      </c>
      <c r="M560" s="18" t="s">
        <v>182</v>
      </c>
      <c r="N560" s="17" t="s">
        <v>837</v>
      </c>
    </row>
    <row r="561" spans="1:14">
      <c r="A561" s="11" t="s">
        <v>229</v>
      </c>
      <c r="B561" s="11" t="s">
        <v>1385</v>
      </c>
      <c r="C561" s="11" t="s">
        <v>59</v>
      </c>
      <c r="D561" s="11" t="s">
        <v>62</v>
      </c>
      <c r="E561" s="11" t="s">
        <v>38</v>
      </c>
      <c r="F561" s="11" t="s">
        <v>1039</v>
      </c>
      <c r="G561" s="11" t="s">
        <v>1386</v>
      </c>
      <c r="H561" s="11" t="s">
        <v>255</v>
      </c>
      <c r="I561" s="11" t="s">
        <v>1387</v>
      </c>
      <c r="J561" s="11" t="s">
        <v>101</v>
      </c>
      <c r="K561" s="11" t="s">
        <v>456</v>
      </c>
      <c r="L561" s="17" t="s">
        <v>472</v>
      </c>
      <c r="M561" s="18" t="s">
        <v>226</v>
      </c>
      <c r="N561" s="17" t="s">
        <v>837</v>
      </c>
    </row>
    <row r="562" spans="1:14" ht="25.5">
      <c r="A562" s="11" t="s">
        <v>229</v>
      </c>
      <c r="B562" s="11" t="s">
        <v>1388</v>
      </c>
      <c r="C562" s="11" t="s">
        <v>59</v>
      </c>
      <c r="D562" s="11" t="s">
        <v>52</v>
      </c>
      <c r="E562" s="11" t="s">
        <v>46</v>
      </c>
      <c r="F562" s="11" t="s">
        <v>1364</v>
      </c>
      <c r="G562" s="11" t="s">
        <v>1389</v>
      </c>
      <c r="H562" s="11" t="s">
        <v>255</v>
      </c>
      <c r="I562" s="11" t="s">
        <v>1366</v>
      </c>
      <c r="J562" s="11" t="s">
        <v>102</v>
      </c>
      <c r="K562" s="11" t="s">
        <v>456</v>
      </c>
      <c r="L562" s="17" t="s">
        <v>472</v>
      </c>
      <c r="M562" s="18" t="s">
        <v>490</v>
      </c>
      <c r="N562" s="17" t="s">
        <v>837</v>
      </c>
    </row>
    <row r="563" spans="1:14" ht="25.5">
      <c r="A563" s="11" t="s">
        <v>229</v>
      </c>
      <c r="B563" s="11" t="s">
        <v>1390</v>
      </c>
      <c r="C563" s="11" t="s">
        <v>59</v>
      </c>
      <c r="D563" s="11" t="s">
        <v>62</v>
      </c>
      <c r="E563" s="11" t="s">
        <v>46</v>
      </c>
      <c r="F563" s="11" t="s">
        <v>1364</v>
      </c>
      <c r="G563" s="11" t="s">
        <v>1391</v>
      </c>
      <c r="H563" s="11" t="s">
        <v>255</v>
      </c>
      <c r="I563" s="11" t="s">
        <v>1366</v>
      </c>
      <c r="J563" s="11" t="s">
        <v>101</v>
      </c>
      <c r="K563" s="11" t="s">
        <v>456</v>
      </c>
      <c r="L563" s="17" t="s">
        <v>472</v>
      </c>
      <c r="M563" s="18" t="s">
        <v>490</v>
      </c>
      <c r="N563" s="17" t="s">
        <v>837</v>
      </c>
    </row>
    <row r="564" spans="1:14">
      <c r="A564" s="11" t="s">
        <v>229</v>
      </c>
      <c r="B564" s="11" t="s">
        <v>1392</v>
      </c>
      <c r="C564" s="11" t="s">
        <v>59</v>
      </c>
      <c r="D564" s="11" t="s">
        <v>62</v>
      </c>
      <c r="E564" s="11" t="s">
        <v>38</v>
      </c>
      <c r="F564" s="11" t="s">
        <v>1039</v>
      </c>
      <c r="G564" s="11" t="s">
        <v>1393</v>
      </c>
      <c r="H564" s="11" t="s">
        <v>255</v>
      </c>
      <c r="I564" s="11" t="s">
        <v>1394</v>
      </c>
      <c r="J564" s="11" t="s">
        <v>101</v>
      </c>
      <c r="K564" s="11" t="s">
        <v>456</v>
      </c>
      <c r="L564" s="17" t="s">
        <v>472</v>
      </c>
      <c r="M564" s="18" t="s">
        <v>412</v>
      </c>
      <c r="N564" s="17" t="s">
        <v>837</v>
      </c>
    </row>
    <row r="565" spans="1:14">
      <c r="A565" s="11" t="s">
        <v>229</v>
      </c>
      <c r="B565" s="11" t="s">
        <v>1395</v>
      </c>
      <c r="C565" s="11" t="s">
        <v>59</v>
      </c>
      <c r="D565" s="11" t="s">
        <v>62</v>
      </c>
      <c r="E565" s="11" t="s">
        <v>38</v>
      </c>
      <c r="F565" s="11" t="s">
        <v>1039</v>
      </c>
      <c r="G565" s="11" t="s">
        <v>1396</v>
      </c>
      <c r="H565" s="11" t="s">
        <v>255</v>
      </c>
      <c r="I565" s="11" t="s">
        <v>1243</v>
      </c>
      <c r="J565" s="11" t="s">
        <v>101</v>
      </c>
      <c r="K565" s="11" t="s">
        <v>456</v>
      </c>
      <c r="L565" s="17" t="s">
        <v>472</v>
      </c>
      <c r="M565" s="18" t="s">
        <v>226</v>
      </c>
      <c r="N565" s="17" t="s">
        <v>837</v>
      </c>
    </row>
    <row r="566" spans="1:14">
      <c r="A566" s="11" t="s">
        <v>229</v>
      </c>
      <c r="B566" s="11" t="s">
        <v>1397</v>
      </c>
      <c r="C566" s="11" t="s">
        <v>280</v>
      </c>
      <c r="D566" s="11" t="s">
        <v>62</v>
      </c>
      <c r="E566" s="11" t="s">
        <v>38</v>
      </c>
      <c r="F566" s="11" t="s">
        <v>1039</v>
      </c>
      <c r="G566" s="11" t="s">
        <v>1398</v>
      </c>
      <c r="H566" s="11" t="s">
        <v>255</v>
      </c>
      <c r="I566" s="11" t="s">
        <v>1399</v>
      </c>
      <c r="J566" s="11" t="s">
        <v>101</v>
      </c>
      <c r="K566" s="11" t="s">
        <v>456</v>
      </c>
      <c r="L566" s="17" t="s">
        <v>472</v>
      </c>
      <c r="M566" s="18" t="s">
        <v>169</v>
      </c>
      <c r="N566" s="17" t="s">
        <v>837</v>
      </c>
    </row>
    <row r="567" spans="1:14">
      <c r="A567" s="11" t="s">
        <v>229</v>
      </c>
      <c r="B567" s="11" t="s">
        <v>1400</v>
      </c>
      <c r="C567" s="11" t="s">
        <v>280</v>
      </c>
      <c r="D567" s="11" t="s">
        <v>62</v>
      </c>
      <c r="E567" s="11" t="s">
        <v>38</v>
      </c>
      <c r="F567" s="11" t="s">
        <v>1039</v>
      </c>
      <c r="G567" s="11" t="s">
        <v>1401</v>
      </c>
      <c r="H567" s="11" t="s">
        <v>255</v>
      </c>
      <c r="I567" s="11" t="s">
        <v>1402</v>
      </c>
      <c r="J567" s="11" t="s">
        <v>101</v>
      </c>
      <c r="K567" s="11" t="s">
        <v>456</v>
      </c>
      <c r="L567" s="17" t="s">
        <v>472</v>
      </c>
      <c r="M567" s="18" t="s">
        <v>254</v>
      </c>
      <c r="N567" s="17" t="s">
        <v>837</v>
      </c>
    </row>
    <row r="568" spans="1:14">
      <c r="A568" s="11" t="s">
        <v>229</v>
      </c>
      <c r="B568" s="11" t="s">
        <v>1403</v>
      </c>
      <c r="C568" s="11" t="s">
        <v>59</v>
      </c>
      <c r="D568" s="11" t="s">
        <v>62</v>
      </c>
      <c r="E568" s="11" t="s">
        <v>49</v>
      </c>
      <c r="F568" s="11" t="s">
        <v>1039</v>
      </c>
      <c r="G568" s="11" t="s">
        <v>1404</v>
      </c>
      <c r="H568" s="11" t="s">
        <v>255</v>
      </c>
      <c r="I568" s="11" t="s">
        <v>1405</v>
      </c>
      <c r="J568" s="11" t="s">
        <v>101</v>
      </c>
      <c r="K568" s="11" t="s">
        <v>456</v>
      </c>
      <c r="L568" s="17" t="s">
        <v>472</v>
      </c>
      <c r="M568" s="18" t="s">
        <v>226</v>
      </c>
      <c r="N568" s="17" t="s">
        <v>837</v>
      </c>
    </row>
    <row r="569" spans="1:14">
      <c r="A569" s="11" t="s">
        <v>229</v>
      </c>
      <c r="B569" s="11" t="s">
        <v>1406</v>
      </c>
      <c r="C569" s="11" t="s">
        <v>280</v>
      </c>
      <c r="D569" s="11" t="s">
        <v>62</v>
      </c>
      <c r="E569" s="11" t="s">
        <v>46</v>
      </c>
      <c r="F569" s="11" t="s">
        <v>1049</v>
      </c>
      <c r="G569" s="11" t="s">
        <v>1407</v>
      </c>
      <c r="H569" s="11" t="s">
        <v>255</v>
      </c>
      <c r="I569" s="11" t="s">
        <v>1362</v>
      </c>
      <c r="J569" s="11" t="s">
        <v>101</v>
      </c>
      <c r="K569" s="11" t="s">
        <v>456</v>
      </c>
      <c r="L569" s="17" t="s">
        <v>472</v>
      </c>
      <c r="M569" s="18" t="s">
        <v>230</v>
      </c>
      <c r="N569" s="17" t="s">
        <v>837</v>
      </c>
    </row>
    <row r="570" spans="1:14">
      <c r="A570" s="11" t="s">
        <v>229</v>
      </c>
      <c r="B570" s="11" t="s">
        <v>1408</v>
      </c>
      <c r="C570" s="11" t="s">
        <v>59</v>
      </c>
      <c r="D570" s="11" t="s">
        <v>62</v>
      </c>
      <c r="E570" s="11" t="s">
        <v>38</v>
      </c>
      <c r="F570" s="11" t="s">
        <v>1039</v>
      </c>
      <c r="G570" s="11" t="s">
        <v>1409</v>
      </c>
      <c r="H570" s="11" t="s">
        <v>255</v>
      </c>
      <c r="I570" s="11" t="s">
        <v>1182</v>
      </c>
      <c r="J570" s="11" t="s">
        <v>101</v>
      </c>
      <c r="K570" s="11" t="s">
        <v>456</v>
      </c>
      <c r="L570" s="17" t="s">
        <v>472</v>
      </c>
      <c r="M570" s="18" t="s">
        <v>414</v>
      </c>
      <c r="N570" s="17" t="s">
        <v>837</v>
      </c>
    </row>
    <row r="571" spans="1:14">
      <c r="A571" s="11" t="s">
        <v>229</v>
      </c>
      <c r="B571" s="11" t="s">
        <v>1410</v>
      </c>
      <c r="C571" s="11" t="s">
        <v>59</v>
      </c>
      <c r="D571" s="11" t="s">
        <v>62</v>
      </c>
      <c r="E571" s="11" t="s">
        <v>38</v>
      </c>
      <c r="F571" s="11" t="s">
        <v>1039</v>
      </c>
      <c r="G571" s="11" t="s">
        <v>1411</v>
      </c>
      <c r="H571" s="11" t="s">
        <v>255</v>
      </c>
      <c r="I571" s="11" t="s">
        <v>1412</v>
      </c>
      <c r="J571" s="11" t="s">
        <v>101</v>
      </c>
      <c r="K571" s="11" t="s">
        <v>456</v>
      </c>
      <c r="L571" s="17" t="s">
        <v>472</v>
      </c>
      <c r="M571" s="18" t="s">
        <v>414</v>
      </c>
      <c r="N571" s="17" t="s">
        <v>837</v>
      </c>
    </row>
    <row r="572" spans="1:14" ht="25.5">
      <c r="A572" s="11" t="s">
        <v>229</v>
      </c>
      <c r="B572" s="11" t="s">
        <v>1413</v>
      </c>
      <c r="C572" s="11" t="s">
        <v>280</v>
      </c>
      <c r="D572" s="11" t="s">
        <v>62</v>
      </c>
      <c r="E572" s="11" t="s">
        <v>38</v>
      </c>
      <c r="F572" s="11" t="s">
        <v>1211</v>
      </c>
      <c r="G572" s="11" t="s">
        <v>1414</v>
      </c>
      <c r="H572" s="11" t="s">
        <v>255</v>
      </c>
      <c r="I572" s="11" t="s">
        <v>1248</v>
      </c>
      <c r="J572" s="11" t="s">
        <v>101</v>
      </c>
      <c r="K572" s="11" t="s">
        <v>456</v>
      </c>
      <c r="L572" s="17" t="s">
        <v>472</v>
      </c>
      <c r="M572" s="18" t="s">
        <v>169</v>
      </c>
      <c r="N572" s="17" t="s">
        <v>837</v>
      </c>
    </row>
    <row r="573" spans="1:14">
      <c r="A573" s="13" t="s">
        <v>229</v>
      </c>
      <c r="B573" s="13" t="s">
        <v>1435</v>
      </c>
      <c r="C573" s="13" t="s">
        <v>59</v>
      </c>
      <c r="D573" s="13" t="s">
        <v>62</v>
      </c>
      <c r="E573" s="13" t="s">
        <v>38</v>
      </c>
      <c r="F573" s="13" t="s">
        <v>1436</v>
      </c>
      <c r="G573" s="16" t="s">
        <v>4</v>
      </c>
      <c r="H573" s="16" t="s">
        <v>267</v>
      </c>
      <c r="I573" s="13" t="s">
        <v>5344</v>
      </c>
      <c r="J573" s="13" t="s">
        <v>101</v>
      </c>
      <c r="K573" s="13" t="s">
        <v>4</v>
      </c>
      <c r="L573" s="19" t="s">
        <v>472</v>
      </c>
      <c r="M573" s="13" t="s">
        <v>385</v>
      </c>
      <c r="N573" s="17" t="s">
        <v>837</v>
      </c>
    </row>
    <row r="574" spans="1:14">
      <c r="A574" s="11" t="s">
        <v>518</v>
      </c>
      <c r="B574" s="11" t="s">
        <v>481</v>
      </c>
      <c r="C574" s="11" t="s">
        <v>280</v>
      </c>
      <c r="D574" s="11" t="s">
        <v>62</v>
      </c>
      <c r="E574" s="11" t="s">
        <v>38</v>
      </c>
      <c r="F574" s="11" t="s">
        <v>1415</v>
      </c>
      <c r="G574" s="11" t="s">
        <v>1416</v>
      </c>
      <c r="H574" s="11" t="s">
        <v>255</v>
      </c>
      <c r="I574" s="11" t="s">
        <v>1067</v>
      </c>
      <c r="J574" s="11" t="s">
        <v>101</v>
      </c>
      <c r="K574" s="11" t="s">
        <v>456</v>
      </c>
      <c r="L574" s="17" t="s">
        <v>472</v>
      </c>
      <c r="M574" s="18" t="s">
        <v>5182</v>
      </c>
      <c r="N574" s="17" t="s">
        <v>837</v>
      </c>
    </row>
    <row r="575" spans="1:14">
      <c r="A575" s="11" t="s">
        <v>518</v>
      </c>
      <c r="B575" s="11" t="s">
        <v>1417</v>
      </c>
      <c r="C575" s="11" t="s">
        <v>280</v>
      </c>
      <c r="D575" s="11" t="s">
        <v>62</v>
      </c>
      <c r="E575" s="11" t="s">
        <v>38</v>
      </c>
      <c r="F575" s="11" t="s">
        <v>1039</v>
      </c>
      <c r="G575" s="11" t="s">
        <v>1418</v>
      </c>
      <c r="H575" s="11" t="s">
        <v>255</v>
      </c>
      <c r="I575" s="11" t="s">
        <v>1419</v>
      </c>
      <c r="J575" s="11" t="s">
        <v>101</v>
      </c>
      <c r="K575" s="11" t="s">
        <v>456</v>
      </c>
      <c r="L575" s="17" t="s">
        <v>472</v>
      </c>
      <c r="M575" s="18" t="s">
        <v>5663</v>
      </c>
      <c r="N575" s="17" t="s">
        <v>837</v>
      </c>
    </row>
    <row r="576" spans="1:14">
      <c r="A576" s="11" t="s">
        <v>518</v>
      </c>
      <c r="B576" s="11" t="s">
        <v>1420</v>
      </c>
      <c r="C576" s="11" t="s">
        <v>59</v>
      </c>
      <c r="D576" s="11" t="s">
        <v>62</v>
      </c>
      <c r="E576" s="11" t="s">
        <v>38</v>
      </c>
      <c r="F576" s="11" t="s">
        <v>1039</v>
      </c>
      <c r="G576" s="11" t="s">
        <v>1421</v>
      </c>
      <c r="H576" s="11" t="s">
        <v>255</v>
      </c>
      <c r="I576" s="11" t="s">
        <v>1422</v>
      </c>
      <c r="J576" s="11" t="s">
        <v>101</v>
      </c>
      <c r="K576" s="11" t="s">
        <v>456</v>
      </c>
      <c r="L576" s="17" t="s">
        <v>472</v>
      </c>
      <c r="M576" s="18" t="s">
        <v>5663</v>
      </c>
      <c r="N576" s="17" t="s">
        <v>837</v>
      </c>
    </row>
    <row r="577" spans="1:14">
      <c r="A577" s="11" t="s">
        <v>518</v>
      </c>
      <c r="B577" s="11" t="s">
        <v>1423</v>
      </c>
      <c r="C577" s="11" t="s">
        <v>280</v>
      </c>
      <c r="D577" s="11" t="s">
        <v>62</v>
      </c>
      <c r="E577" s="11" t="s">
        <v>38</v>
      </c>
      <c r="F577" s="11" t="s">
        <v>1039</v>
      </c>
      <c r="G577" s="11" t="s">
        <v>1424</v>
      </c>
      <c r="H577" s="11" t="s">
        <v>255</v>
      </c>
      <c r="I577" s="11" t="s">
        <v>1425</v>
      </c>
      <c r="J577" s="11" t="s">
        <v>101</v>
      </c>
      <c r="K577" s="11" t="s">
        <v>456</v>
      </c>
      <c r="L577" s="17" t="s">
        <v>472</v>
      </c>
      <c r="M577" s="18" t="s">
        <v>298</v>
      </c>
      <c r="N577" s="17" t="s">
        <v>837</v>
      </c>
    </row>
    <row r="578" spans="1:14">
      <c r="A578" s="11" t="s">
        <v>534</v>
      </c>
      <c r="B578" s="11" t="s">
        <v>1552</v>
      </c>
      <c r="C578" s="11" t="s">
        <v>264</v>
      </c>
      <c r="D578" s="11" t="s">
        <v>62</v>
      </c>
      <c r="E578" s="11" t="s">
        <v>49</v>
      </c>
      <c r="F578" s="11" t="s">
        <v>1553</v>
      </c>
      <c r="G578" s="14" t="s">
        <v>1554</v>
      </c>
      <c r="H578" s="14" t="s">
        <v>267</v>
      </c>
      <c r="I578" s="11" t="s">
        <v>1555</v>
      </c>
      <c r="J578" s="11" t="s">
        <v>101</v>
      </c>
      <c r="K578" s="11" t="s">
        <v>61</v>
      </c>
      <c r="L578" s="17" t="s">
        <v>521</v>
      </c>
      <c r="M578" s="13" t="s">
        <v>307</v>
      </c>
      <c r="N578" s="17" t="s">
        <v>837</v>
      </c>
    </row>
    <row r="579" spans="1:14" ht="25.5">
      <c r="A579" s="11" t="s">
        <v>534</v>
      </c>
      <c r="B579" s="11" t="s">
        <v>1488</v>
      </c>
      <c r="C579" s="11" t="s">
        <v>59</v>
      </c>
      <c r="D579" s="11" t="s">
        <v>62</v>
      </c>
      <c r="E579" s="11" t="s">
        <v>49</v>
      </c>
      <c r="F579" s="11" t="s">
        <v>1489</v>
      </c>
      <c r="G579" s="11" t="s">
        <v>1490</v>
      </c>
      <c r="H579" s="11" t="s">
        <v>255</v>
      </c>
      <c r="I579" s="11" t="s">
        <v>1491</v>
      </c>
      <c r="J579" s="11" t="s">
        <v>101</v>
      </c>
      <c r="K579" s="11" t="s">
        <v>456</v>
      </c>
      <c r="L579" s="17" t="s">
        <v>521</v>
      </c>
      <c r="M579" s="18" t="s">
        <v>5789</v>
      </c>
      <c r="N579" s="17" t="s">
        <v>837</v>
      </c>
    </row>
    <row r="580" spans="1:14" ht="25.5">
      <c r="A580" s="11" t="s">
        <v>535</v>
      </c>
      <c r="B580" s="11" t="s">
        <v>1492</v>
      </c>
      <c r="C580" s="11" t="s">
        <v>281</v>
      </c>
      <c r="D580" s="11" t="s">
        <v>62</v>
      </c>
      <c r="E580" s="11" t="s">
        <v>49</v>
      </c>
      <c r="F580" s="11" t="s">
        <v>1493</v>
      </c>
      <c r="G580" s="11" t="s">
        <v>1494</v>
      </c>
      <c r="H580" s="11" t="s">
        <v>255</v>
      </c>
      <c r="I580" s="11" t="s">
        <v>1166</v>
      </c>
      <c r="J580" s="11" t="s">
        <v>284</v>
      </c>
      <c r="K580" s="11" t="s">
        <v>456</v>
      </c>
      <c r="L580" s="17" t="s">
        <v>521</v>
      </c>
      <c r="M580" s="18" t="s">
        <v>5790</v>
      </c>
      <c r="N580" s="17" t="s">
        <v>837</v>
      </c>
    </row>
    <row r="581" spans="1:14">
      <c r="A581" s="11" t="s">
        <v>535</v>
      </c>
      <c r="B581" s="11" t="s">
        <v>1556</v>
      </c>
      <c r="C581" s="11" t="s">
        <v>274</v>
      </c>
      <c r="D581" s="11" t="s">
        <v>62</v>
      </c>
      <c r="E581" s="11" t="s">
        <v>49</v>
      </c>
      <c r="F581" s="11" t="s">
        <v>1557</v>
      </c>
      <c r="G581" s="14" t="s">
        <v>1558</v>
      </c>
      <c r="H581" s="14" t="s">
        <v>267</v>
      </c>
      <c r="I581" s="11" t="s">
        <v>1555</v>
      </c>
      <c r="J581" s="11" t="s">
        <v>284</v>
      </c>
      <c r="K581" s="11" t="s">
        <v>61</v>
      </c>
      <c r="L581" s="17" t="s">
        <v>521</v>
      </c>
      <c r="M581" s="13" t="s">
        <v>5958</v>
      </c>
      <c r="N581" s="17" t="s">
        <v>837</v>
      </c>
    </row>
    <row r="582" spans="1:14" ht="25.5">
      <c r="A582" s="11" t="s">
        <v>535</v>
      </c>
      <c r="B582" s="11" t="s">
        <v>1495</v>
      </c>
      <c r="C582" s="11" t="s">
        <v>280</v>
      </c>
      <c r="D582" s="11" t="s">
        <v>52</v>
      </c>
      <c r="E582" s="11" t="s">
        <v>38</v>
      </c>
      <c r="F582" s="11" t="s">
        <v>1455</v>
      </c>
      <c r="G582" s="11" t="s">
        <v>1496</v>
      </c>
      <c r="H582" s="11" t="s">
        <v>255</v>
      </c>
      <c r="I582" s="11" t="s">
        <v>1497</v>
      </c>
      <c r="J582" s="11" t="s">
        <v>278</v>
      </c>
      <c r="K582" s="11" t="s">
        <v>456</v>
      </c>
      <c r="L582" s="17" t="s">
        <v>521</v>
      </c>
      <c r="M582" s="18" t="s">
        <v>218</v>
      </c>
      <c r="N582" s="17" t="s">
        <v>837</v>
      </c>
    </row>
    <row r="583" spans="1:14" ht="25.5">
      <c r="A583" s="11" t="s">
        <v>535</v>
      </c>
      <c r="B583" s="11" t="s">
        <v>1498</v>
      </c>
      <c r="C583" s="11" t="s">
        <v>280</v>
      </c>
      <c r="D583" s="11" t="s">
        <v>62</v>
      </c>
      <c r="E583" s="11" t="s">
        <v>46</v>
      </c>
      <c r="F583" s="11" t="s">
        <v>1455</v>
      </c>
      <c r="G583" s="11" t="s">
        <v>1499</v>
      </c>
      <c r="H583" s="11" t="s">
        <v>255</v>
      </c>
      <c r="I583" s="11" t="s">
        <v>1497</v>
      </c>
      <c r="J583" s="11" t="s">
        <v>284</v>
      </c>
      <c r="K583" s="11" t="s">
        <v>456</v>
      </c>
      <c r="L583" s="17" t="s">
        <v>521</v>
      </c>
      <c r="M583" s="18" t="s">
        <v>218</v>
      </c>
      <c r="N583" s="17" t="s">
        <v>837</v>
      </c>
    </row>
    <row r="584" spans="1:14" ht="25.5">
      <c r="A584" s="11" t="s">
        <v>535</v>
      </c>
      <c r="B584" s="11" t="s">
        <v>1500</v>
      </c>
      <c r="C584" s="11" t="s">
        <v>281</v>
      </c>
      <c r="D584" s="11" t="s">
        <v>62</v>
      </c>
      <c r="E584" s="11" t="s">
        <v>49</v>
      </c>
      <c r="F584" s="11" t="s">
        <v>1489</v>
      </c>
      <c r="G584" s="11" t="s">
        <v>1501</v>
      </c>
      <c r="H584" s="11" t="s">
        <v>255</v>
      </c>
      <c r="I584" s="11" t="s">
        <v>1502</v>
      </c>
      <c r="J584" s="11" t="s">
        <v>284</v>
      </c>
      <c r="K584" s="11" t="s">
        <v>456</v>
      </c>
      <c r="L584" s="17" t="s">
        <v>521</v>
      </c>
      <c r="M584" s="18" t="s">
        <v>182</v>
      </c>
      <c r="N584" s="17" t="s">
        <v>837</v>
      </c>
    </row>
    <row r="585" spans="1:14">
      <c r="A585" s="11" t="s">
        <v>535</v>
      </c>
      <c r="B585" s="11" t="s">
        <v>1559</v>
      </c>
      <c r="C585" s="11" t="s">
        <v>281</v>
      </c>
      <c r="D585" s="11" t="s">
        <v>62</v>
      </c>
      <c r="E585" s="11" t="s">
        <v>49</v>
      </c>
      <c r="F585" s="11" t="s">
        <v>1557</v>
      </c>
      <c r="G585" s="14" t="s">
        <v>1560</v>
      </c>
      <c r="H585" s="14" t="s">
        <v>267</v>
      </c>
      <c r="I585" s="11" t="s">
        <v>1561</v>
      </c>
      <c r="J585" s="11" t="s">
        <v>284</v>
      </c>
      <c r="K585" s="11" t="s">
        <v>61</v>
      </c>
      <c r="L585" s="17" t="s">
        <v>521</v>
      </c>
      <c r="M585" s="13" t="s">
        <v>307</v>
      </c>
      <c r="N585" s="17" t="s">
        <v>837</v>
      </c>
    </row>
    <row r="586" spans="1:14">
      <c r="A586" s="11" t="s">
        <v>535</v>
      </c>
      <c r="B586" s="11" t="s">
        <v>1503</v>
      </c>
      <c r="C586" s="11" t="s">
        <v>59</v>
      </c>
      <c r="D586" s="11" t="s">
        <v>62</v>
      </c>
      <c r="E586" s="11" t="s">
        <v>38</v>
      </c>
      <c r="F586" s="11" t="s">
        <v>1174</v>
      </c>
      <c r="G586" s="11" t="s">
        <v>1504</v>
      </c>
      <c r="H586" s="11" t="s">
        <v>255</v>
      </c>
      <c r="I586" s="11" t="s">
        <v>1505</v>
      </c>
      <c r="J586" s="11" t="s">
        <v>284</v>
      </c>
      <c r="K586" s="11" t="s">
        <v>456</v>
      </c>
      <c r="L586" s="17" t="s">
        <v>521</v>
      </c>
      <c r="M586" s="18" t="s">
        <v>226</v>
      </c>
      <c r="N586" s="17" t="s">
        <v>837</v>
      </c>
    </row>
    <row r="587" spans="1:14">
      <c r="A587" s="11" t="s">
        <v>535</v>
      </c>
      <c r="B587" s="11" t="s">
        <v>1506</v>
      </c>
      <c r="C587" s="11" t="s">
        <v>281</v>
      </c>
      <c r="D587" s="11" t="s">
        <v>62</v>
      </c>
      <c r="E587" s="11" t="s">
        <v>49</v>
      </c>
      <c r="F587" s="11" t="s">
        <v>1174</v>
      </c>
      <c r="G587" s="11" t="s">
        <v>1507</v>
      </c>
      <c r="H587" s="11" t="s">
        <v>255</v>
      </c>
      <c r="I587" s="11" t="s">
        <v>1176</v>
      </c>
      <c r="J587" s="11" t="s">
        <v>284</v>
      </c>
      <c r="K587" s="11" t="s">
        <v>456</v>
      </c>
      <c r="L587" s="17" t="s">
        <v>521</v>
      </c>
      <c r="M587" s="18" t="s">
        <v>226</v>
      </c>
      <c r="N587" s="17" t="s">
        <v>837</v>
      </c>
    </row>
    <row r="588" spans="1:14" ht="25.5">
      <c r="A588" s="11" t="s">
        <v>535</v>
      </c>
      <c r="B588" s="11" t="s">
        <v>1508</v>
      </c>
      <c r="C588" s="11" t="s">
        <v>280</v>
      </c>
      <c r="D588" s="11" t="s">
        <v>62</v>
      </c>
      <c r="E588" s="11" t="s">
        <v>38</v>
      </c>
      <c r="F588" s="11" t="s">
        <v>1439</v>
      </c>
      <c r="G588" s="11" t="s">
        <v>1509</v>
      </c>
      <c r="H588" s="11" t="s">
        <v>255</v>
      </c>
      <c r="I588" s="11" t="s">
        <v>1441</v>
      </c>
      <c r="J588" s="11" t="s">
        <v>284</v>
      </c>
      <c r="K588" s="11" t="s">
        <v>456</v>
      </c>
      <c r="L588" s="17" t="s">
        <v>521</v>
      </c>
      <c r="M588" s="18" t="s">
        <v>151</v>
      </c>
      <c r="N588" s="17" t="s">
        <v>837</v>
      </c>
    </row>
    <row r="589" spans="1:14" ht="25.5">
      <c r="A589" s="11" t="s">
        <v>535</v>
      </c>
      <c r="B589" s="11" t="s">
        <v>1510</v>
      </c>
      <c r="C589" s="11" t="s">
        <v>280</v>
      </c>
      <c r="D589" s="11" t="s">
        <v>62</v>
      </c>
      <c r="E589" s="11" t="s">
        <v>38</v>
      </c>
      <c r="F589" s="11" t="s">
        <v>1511</v>
      </c>
      <c r="G589" s="11" t="s">
        <v>1512</v>
      </c>
      <c r="H589" s="11" t="s">
        <v>255</v>
      </c>
      <c r="I589" s="11" t="s">
        <v>1513</v>
      </c>
      <c r="J589" s="11" t="s">
        <v>284</v>
      </c>
      <c r="K589" s="11" t="s">
        <v>5781</v>
      </c>
      <c r="L589" s="17" t="s">
        <v>521</v>
      </c>
      <c r="M589" s="18" t="s">
        <v>240</v>
      </c>
      <c r="N589" s="17" t="s">
        <v>837</v>
      </c>
    </row>
    <row r="590" spans="1:14" ht="25.5">
      <c r="A590" s="11" t="s">
        <v>535</v>
      </c>
      <c r="B590" s="11" t="s">
        <v>1562</v>
      </c>
      <c r="C590" s="11" t="s">
        <v>280</v>
      </c>
      <c r="D590" s="11" t="s">
        <v>62</v>
      </c>
      <c r="E590" s="11" t="s">
        <v>38</v>
      </c>
      <c r="F590" s="11" t="s">
        <v>1563</v>
      </c>
      <c r="G590" s="14" t="s">
        <v>1564</v>
      </c>
      <c r="H590" s="14" t="s">
        <v>5954</v>
      </c>
      <c r="I590" s="11" t="s">
        <v>1566</v>
      </c>
      <c r="J590" s="11" t="s">
        <v>284</v>
      </c>
      <c r="K590" s="11" t="s">
        <v>5781</v>
      </c>
      <c r="L590" s="17" t="s">
        <v>521</v>
      </c>
      <c r="M590" s="13" t="s">
        <v>240</v>
      </c>
      <c r="N590" s="17" t="s">
        <v>837</v>
      </c>
    </row>
    <row r="591" spans="1:14">
      <c r="A591" s="11" t="s">
        <v>535</v>
      </c>
      <c r="B591" s="11" t="s">
        <v>1567</v>
      </c>
      <c r="C591" s="11" t="s">
        <v>281</v>
      </c>
      <c r="D591" s="11" t="s">
        <v>62</v>
      </c>
      <c r="E591" s="11" t="s">
        <v>49</v>
      </c>
      <c r="F591" s="11" t="s">
        <v>1557</v>
      </c>
      <c r="G591" s="14" t="s">
        <v>1568</v>
      </c>
      <c r="H591" s="14" t="s">
        <v>267</v>
      </c>
      <c r="I591" s="11" t="s">
        <v>1569</v>
      </c>
      <c r="J591" s="11" t="s">
        <v>284</v>
      </c>
      <c r="K591" s="11" t="s">
        <v>61</v>
      </c>
      <c r="L591" s="17" t="s">
        <v>521</v>
      </c>
      <c r="M591" s="13" t="s">
        <v>5958</v>
      </c>
      <c r="N591" s="17" t="s">
        <v>837</v>
      </c>
    </row>
    <row r="592" spans="1:14">
      <c r="A592" s="11" t="s">
        <v>535</v>
      </c>
      <c r="B592" s="11" t="s">
        <v>550</v>
      </c>
      <c r="C592" s="11" t="s">
        <v>281</v>
      </c>
      <c r="D592" s="11" t="s">
        <v>62</v>
      </c>
      <c r="E592" s="11" t="s">
        <v>49</v>
      </c>
      <c r="F592" s="11" t="s">
        <v>1493</v>
      </c>
      <c r="G592" s="11" t="s">
        <v>1514</v>
      </c>
      <c r="H592" s="11" t="s">
        <v>255</v>
      </c>
      <c r="I592" s="11" t="s">
        <v>1515</v>
      </c>
      <c r="J592" s="11" t="s">
        <v>284</v>
      </c>
      <c r="K592" s="11" t="s">
        <v>456</v>
      </c>
      <c r="L592" s="17" t="s">
        <v>521</v>
      </c>
      <c r="M592" s="18" t="s">
        <v>411</v>
      </c>
      <c r="N592" s="17" t="s">
        <v>837</v>
      </c>
    </row>
    <row r="593" spans="1:14" ht="25.5">
      <c r="A593" s="11" t="s">
        <v>224</v>
      </c>
      <c r="B593" s="11" t="s">
        <v>1516</v>
      </c>
      <c r="C593" s="11" t="s">
        <v>264</v>
      </c>
      <c r="D593" s="11" t="s">
        <v>62</v>
      </c>
      <c r="E593" s="11" t="s">
        <v>50</v>
      </c>
      <c r="F593" s="11" t="s">
        <v>1174</v>
      </c>
      <c r="G593" s="11" t="s">
        <v>1517</v>
      </c>
      <c r="H593" s="11" t="s">
        <v>255</v>
      </c>
      <c r="I593" s="11" t="s">
        <v>1179</v>
      </c>
      <c r="J593" s="11" t="s">
        <v>488</v>
      </c>
      <c r="K593" s="11" t="s">
        <v>456</v>
      </c>
      <c r="L593" s="17" t="s">
        <v>521</v>
      </c>
      <c r="M593" s="18" t="s">
        <v>226</v>
      </c>
      <c r="N593" s="17" t="s">
        <v>837</v>
      </c>
    </row>
    <row r="594" spans="1:14" ht="25.5">
      <c r="A594" s="11" t="s">
        <v>224</v>
      </c>
      <c r="B594" s="11" t="s">
        <v>1518</v>
      </c>
      <c r="C594" s="11" t="s">
        <v>281</v>
      </c>
      <c r="D594" s="11" t="s">
        <v>62</v>
      </c>
      <c r="E594" s="11" t="s">
        <v>50</v>
      </c>
      <c r="F594" s="11" t="s">
        <v>1174</v>
      </c>
      <c r="G594" s="11" t="s">
        <v>1519</v>
      </c>
      <c r="H594" s="11" t="s">
        <v>255</v>
      </c>
      <c r="I594" s="11" t="s">
        <v>1520</v>
      </c>
      <c r="J594" s="11" t="s">
        <v>488</v>
      </c>
      <c r="K594" s="11" t="s">
        <v>456</v>
      </c>
      <c r="L594" s="17" t="s">
        <v>521</v>
      </c>
      <c r="M594" s="18" t="s">
        <v>226</v>
      </c>
      <c r="N594" s="17" t="s">
        <v>837</v>
      </c>
    </row>
    <row r="595" spans="1:14" ht="25.5">
      <c r="A595" s="11" t="s">
        <v>224</v>
      </c>
      <c r="B595" s="11" t="s">
        <v>1521</v>
      </c>
      <c r="C595" s="11" t="s">
        <v>280</v>
      </c>
      <c r="D595" s="11" t="s">
        <v>62</v>
      </c>
      <c r="E595" s="11" t="s">
        <v>38</v>
      </c>
      <c r="F595" s="11" t="s">
        <v>1439</v>
      </c>
      <c r="G595" s="11" t="s">
        <v>1522</v>
      </c>
      <c r="H595" s="11" t="s">
        <v>255</v>
      </c>
      <c r="I595" s="11" t="s">
        <v>1523</v>
      </c>
      <c r="J595" s="11" t="s">
        <v>488</v>
      </c>
      <c r="K595" s="11" t="s">
        <v>456</v>
      </c>
      <c r="L595" s="17" t="s">
        <v>521</v>
      </c>
      <c r="M595" s="18" t="s">
        <v>240</v>
      </c>
      <c r="N595" s="17" t="s">
        <v>837</v>
      </c>
    </row>
    <row r="596" spans="1:14">
      <c r="A596" s="11" t="s">
        <v>224</v>
      </c>
      <c r="B596" s="11" t="s">
        <v>1524</v>
      </c>
      <c r="C596" s="11" t="s">
        <v>280</v>
      </c>
      <c r="D596" s="11" t="s">
        <v>62</v>
      </c>
      <c r="E596" s="11" t="s">
        <v>38</v>
      </c>
      <c r="F596" s="11" t="s">
        <v>1439</v>
      </c>
      <c r="G596" s="11" t="s">
        <v>1525</v>
      </c>
      <c r="H596" s="11" t="s">
        <v>255</v>
      </c>
      <c r="I596" s="11" t="s">
        <v>1526</v>
      </c>
      <c r="J596" s="11" t="s">
        <v>488</v>
      </c>
      <c r="K596" s="11" t="s">
        <v>456</v>
      </c>
      <c r="L596" s="17" t="s">
        <v>521</v>
      </c>
      <c r="M596" s="18" t="s">
        <v>240</v>
      </c>
      <c r="N596" s="17" t="s">
        <v>837</v>
      </c>
    </row>
    <row r="597" spans="1:14">
      <c r="A597" s="11" t="s">
        <v>224</v>
      </c>
      <c r="B597" s="11" t="s">
        <v>1527</v>
      </c>
      <c r="C597" s="11" t="s">
        <v>59</v>
      </c>
      <c r="D597" s="11" t="s">
        <v>62</v>
      </c>
      <c r="E597" s="11" t="s">
        <v>38</v>
      </c>
      <c r="F597" s="11" t="s">
        <v>1439</v>
      </c>
      <c r="G597" s="11" t="s">
        <v>1528</v>
      </c>
      <c r="H597" s="11" t="s">
        <v>255</v>
      </c>
      <c r="I597" s="11" t="s">
        <v>1529</v>
      </c>
      <c r="J597" s="11" t="s">
        <v>488</v>
      </c>
      <c r="K597" s="11" t="s">
        <v>456</v>
      </c>
      <c r="L597" s="17" t="s">
        <v>521</v>
      </c>
      <c r="M597" s="18" t="s">
        <v>240</v>
      </c>
      <c r="N597" s="17" t="s">
        <v>837</v>
      </c>
    </row>
    <row r="598" spans="1:14" ht="25.5">
      <c r="A598" s="11" t="s">
        <v>224</v>
      </c>
      <c r="B598" s="11" t="s">
        <v>1530</v>
      </c>
      <c r="C598" s="11" t="s">
        <v>59</v>
      </c>
      <c r="D598" s="11" t="s">
        <v>62</v>
      </c>
      <c r="E598" s="11" t="s">
        <v>38</v>
      </c>
      <c r="F598" s="11" t="s">
        <v>1511</v>
      </c>
      <c r="G598" s="11" t="s">
        <v>1531</v>
      </c>
      <c r="H598" s="11" t="s">
        <v>255</v>
      </c>
      <c r="I598" s="11" t="s">
        <v>1532</v>
      </c>
      <c r="J598" s="11" t="s">
        <v>488</v>
      </c>
      <c r="K598" s="11" t="s">
        <v>5781</v>
      </c>
      <c r="L598" s="17" t="s">
        <v>521</v>
      </c>
      <c r="M598" s="18" t="s">
        <v>5791</v>
      </c>
      <c r="N598" s="17" t="s">
        <v>837</v>
      </c>
    </row>
    <row r="599" spans="1:14">
      <c r="A599" s="11" t="s">
        <v>224</v>
      </c>
      <c r="B599" s="11" t="s">
        <v>1533</v>
      </c>
      <c r="C599" s="11" t="s">
        <v>280</v>
      </c>
      <c r="D599" s="11" t="s">
        <v>62</v>
      </c>
      <c r="E599" s="11" t="s">
        <v>53</v>
      </c>
      <c r="F599" s="11" t="s">
        <v>1174</v>
      </c>
      <c r="G599" s="11" t="s">
        <v>1534</v>
      </c>
      <c r="H599" s="11" t="s">
        <v>255</v>
      </c>
      <c r="I599" s="11" t="s">
        <v>1535</v>
      </c>
      <c r="J599" s="11" t="s">
        <v>488</v>
      </c>
      <c r="K599" s="11" t="s">
        <v>456</v>
      </c>
      <c r="L599" s="17" t="s">
        <v>521</v>
      </c>
      <c r="M599" s="18" t="s">
        <v>226</v>
      </c>
      <c r="N599" s="17" t="s">
        <v>837</v>
      </c>
    </row>
    <row r="600" spans="1:14">
      <c r="A600" s="11" t="s">
        <v>224</v>
      </c>
      <c r="B600" s="11" t="s">
        <v>1536</v>
      </c>
      <c r="C600" s="11" t="s">
        <v>264</v>
      </c>
      <c r="D600" s="11" t="s">
        <v>62</v>
      </c>
      <c r="E600" s="11" t="s">
        <v>38</v>
      </c>
      <c r="F600" s="11" t="s">
        <v>1439</v>
      </c>
      <c r="G600" s="11" t="s">
        <v>1537</v>
      </c>
      <c r="H600" s="11" t="s">
        <v>255</v>
      </c>
      <c r="I600" s="11" t="s">
        <v>1538</v>
      </c>
      <c r="J600" s="11" t="s">
        <v>488</v>
      </c>
      <c r="K600" s="11" t="s">
        <v>456</v>
      </c>
      <c r="L600" s="17" t="s">
        <v>521</v>
      </c>
      <c r="M600" s="18" t="s">
        <v>240</v>
      </c>
      <c r="N600" s="17" t="s">
        <v>837</v>
      </c>
    </row>
    <row r="601" spans="1:14" ht="25.5">
      <c r="A601" s="11" t="s">
        <v>224</v>
      </c>
      <c r="B601" s="11" t="s">
        <v>1570</v>
      </c>
      <c r="C601" s="11" t="s">
        <v>280</v>
      </c>
      <c r="D601" s="11" t="s">
        <v>62</v>
      </c>
      <c r="E601" s="11" t="s">
        <v>38</v>
      </c>
      <c r="F601" s="11" t="s">
        <v>1563</v>
      </c>
      <c r="G601" s="14" t="s">
        <v>1571</v>
      </c>
      <c r="H601" s="14" t="s">
        <v>5954</v>
      </c>
      <c r="I601" s="11" t="s">
        <v>1566</v>
      </c>
      <c r="J601" s="11" t="s">
        <v>488</v>
      </c>
      <c r="K601" s="11" t="s">
        <v>5781</v>
      </c>
      <c r="L601" s="17" t="s">
        <v>521</v>
      </c>
      <c r="M601" s="13" t="s">
        <v>240</v>
      </c>
      <c r="N601" s="17" t="s">
        <v>837</v>
      </c>
    </row>
    <row r="602" spans="1:14" ht="25.5">
      <c r="A602" s="11" t="s">
        <v>224</v>
      </c>
      <c r="B602" s="11" t="s">
        <v>1572</v>
      </c>
      <c r="C602" s="11" t="s">
        <v>281</v>
      </c>
      <c r="D602" s="11" t="s">
        <v>62</v>
      </c>
      <c r="E602" s="11" t="s">
        <v>49</v>
      </c>
      <c r="F602" s="11" t="s">
        <v>1557</v>
      </c>
      <c r="G602" s="14" t="s">
        <v>1573</v>
      </c>
      <c r="H602" s="14" t="s">
        <v>267</v>
      </c>
      <c r="I602" s="11" t="s">
        <v>1574</v>
      </c>
      <c r="J602" s="11" t="s">
        <v>488</v>
      </c>
      <c r="K602" s="11" t="s">
        <v>61</v>
      </c>
      <c r="L602" s="17" t="s">
        <v>521</v>
      </c>
      <c r="M602" s="13" t="s">
        <v>5958</v>
      </c>
      <c r="N602" s="17" t="s">
        <v>837</v>
      </c>
    </row>
    <row r="603" spans="1:14">
      <c r="A603" s="11" t="s">
        <v>1539</v>
      </c>
      <c r="B603" s="11" t="s">
        <v>471</v>
      </c>
      <c r="C603" s="11" t="s">
        <v>280</v>
      </c>
      <c r="D603" s="11" t="s">
        <v>62</v>
      </c>
      <c r="E603" s="11" t="s">
        <v>53</v>
      </c>
      <c r="F603" s="11" t="s">
        <v>1174</v>
      </c>
      <c r="G603" s="11" t="s">
        <v>1540</v>
      </c>
      <c r="H603" s="11" t="s">
        <v>255</v>
      </c>
      <c r="I603" s="11" t="s">
        <v>1541</v>
      </c>
      <c r="J603" s="11" t="s">
        <v>101</v>
      </c>
      <c r="K603" s="11" t="s">
        <v>456</v>
      </c>
      <c r="L603" s="17" t="s">
        <v>521</v>
      </c>
      <c r="M603" s="18" t="s">
        <v>226</v>
      </c>
      <c r="N603" s="17" t="s">
        <v>837</v>
      </c>
    </row>
    <row r="604" spans="1:14">
      <c r="A604" s="11" t="s">
        <v>225</v>
      </c>
      <c r="B604" s="11" t="s">
        <v>1542</v>
      </c>
      <c r="C604" s="11" t="s">
        <v>59</v>
      </c>
      <c r="D604" s="11" t="s">
        <v>62</v>
      </c>
      <c r="E604" s="11" t="s">
        <v>53</v>
      </c>
      <c r="F604" s="11" t="s">
        <v>1174</v>
      </c>
      <c r="G604" s="11" t="s">
        <v>1543</v>
      </c>
      <c r="H604" s="11" t="s">
        <v>255</v>
      </c>
      <c r="I604" s="11" t="s">
        <v>1544</v>
      </c>
      <c r="J604" s="11" t="s">
        <v>488</v>
      </c>
      <c r="K604" s="11" t="s">
        <v>456</v>
      </c>
      <c r="L604" s="17" t="s">
        <v>521</v>
      </c>
      <c r="M604" s="18" t="s">
        <v>226</v>
      </c>
      <c r="N604" s="17" t="s">
        <v>837</v>
      </c>
    </row>
    <row r="605" spans="1:14" ht="25.5">
      <c r="A605" s="11" t="s">
        <v>543</v>
      </c>
      <c r="B605" s="11" t="s">
        <v>1545</v>
      </c>
      <c r="C605" s="11" t="s">
        <v>59</v>
      </c>
      <c r="D605" s="11" t="s">
        <v>62</v>
      </c>
      <c r="E605" s="11" t="s">
        <v>53</v>
      </c>
      <c r="F605" s="11" t="s">
        <v>1174</v>
      </c>
      <c r="G605" s="11" t="s">
        <v>1546</v>
      </c>
      <c r="H605" s="11" t="s">
        <v>255</v>
      </c>
      <c r="I605" s="11" t="s">
        <v>1476</v>
      </c>
      <c r="J605" s="11" t="s">
        <v>284</v>
      </c>
      <c r="K605" s="11" t="s">
        <v>456</v>
      </c>
      <c r="L605" s="17" t="s">
        <v>521</v>
      </c>
      <c r="M605" s="18" t="s">
        <v>226</v>
      </c>
      <c r="N605" s="17" t="s">
        <v>837</v>
      </c>
    </row>
    <row r="606" spans="1:14">
      <c r="A606" s="11" t="s">
        <v>1547</v>
      </c>
      <c r="B606" s="11" t="s">
        <v>635</v>
      </c>
      <c r="C606" s="11" t="s">
        <v>59</v>
      </c>
      <c r="D606" s="11" t="s">
        <v>62</v>
      </c>
      <c r="E606" s="11" t="s">
        <v>53</v>
      </c>
      <c r="F606" s="11" t="s">
        <v>1174</v>
      </c>
      <c r="G606" s="11" t="s">
        <v>1548</v>
      </c>
      <c r="H606" s="11" t="s">
        <v>255</v>
      </c>
      <c r="I606" s="11" t="s">
        <v>1549</v>
      </c>
      <c r="J606" s="11" t="s">
        <v>101</v>
      </c>
      <c r="K606" s="11" t="s">
        <v>456</v>
      </c>
      <c r="L606" s="17" t="s">
        <v>521</v>
      </c>
      <c r="M606" s="18" t="s">
        <v>226</v>
      </c>
      <c r="N606" s="17" t="s">
        <v>837</v>
      </c>
    </row>
    <row r="607" spans="1:14" ht="25.5">
      <c r="A607" s="11" t="s">
        <v>1550</v>
      </c>
      <c r="B607" s="11" t="s">
        <v>462</v>
      </c>
      <c r="C607" s="11" t="s">
        <v>59</v>
      </c>
      <c r="D607" s="11" t="s">
        <v>62</v>
      </c>
      <c r="E607" s="11" t="s">
        <v>53</v>
      </c>
      <c r="F607" s="11" t="s">
        <v>1174</v>
      </c>
      <c r="G607" s="11" t="s">
        <v>1551</v>
      </c>
      <c r="H607" s="11" t="s">
        <v>255</v>
      </c>
      <c r="I607" s="11" t="s">
        <v>1476</v>
      </c>
      <c r="J607" s="11" t="s">
        <v>101</v>
      </c>
      <c r="K607" s="11" t="s">
        <v>456</v>
      </c>
      <c r="L607" s="17" t="s">
        <v>521</v>
      </c>
      <c r="M607" s="18" t="s">
        <v>226</v>
      </c>
      <c r="N607" s="17" t="s">
        <v>837</v>
      </c>
    </row>
    <row r="608" spans="1:14" ht="25.5">
      <c r="A608" s="11" t="s">
        <v>783</v>
      </c>
      <c r="B608" s="11" t="s">
        <v>2306</v>
      </c>
      <c r="C608" s="11" t="s">
        <v>280</v>
      </c>
      <c r="D608" s="11" t="s">
        <v>52</v>
      </c>
      <c r="E608" s="11" t="s">
        <v>38</v>
      </c>
      <c r="F608" s="11" t="s">
        <v>2307</v>
      </c>
      <c r="G608" s="11" t="s">
        <v>2308</v>
      </c>
      <c r="H608" s="11" t="s">
        <v>255</v>
      </c>
      <c r="I608" s="11" t="s">
        <v>2309</v>
      </c>
      <c r="J608" s="11" t="s">
        <v>102</v>
      </c>
      <c r="K608" s="11" t="s">
        <v>456</v>
      </c>
      <c r="L608" s="17" t="s">
        <v>711</v>
      </c>
      <c r="M608" s="18" t="s">
        <v>324</v>
      </c>
      <c r="N608" s="17" t="s">
        <v>837</v>
      </c>
    </row>
    <row r="609" spans="1:14" ht="25.5">
      <c r="A609" s="11" t="s">
        <v>783</v>
      </c>
      <c r="B609" s="11" t="s">
        <v>2310</v>
      </c>
      <c r="C609" s="11" t="s">
        <v>280</v>
      </c>
      <c r="D609" s="11" t="s">
        <v>52</v>
      </c>
      <c r="E609" s="11" t="s">
        <v>38</v>
      </c>
      <c r="F609" s="11" t="s">
        <v>2311</v>
      </c>
      <c r="G609" s="11" t="s">
        <v>2312</v>
      </c>
      <c r="H609" s="11" t="s">
        <v>255</v>
      </c>
      <c r="I609" s="11" t="s">
        <v>2313</v>
      </c>
      <c r="J609" s="11" t="s">
        <v>102</v>
      </c>
      <c r="K609" s="11" t="s">
        <v>456</v>
      </c>
      <c r="L609" s="17" t="s">
        <v>711</v>
      </c>
      <c r="M609" s="18" t="s">
        <v>2314</v>
      </c>
      <c r="N609" s="17" t="s">
        <v>837</v>
      </c>
    </row>
    <row r="610" spans="1:14" ht="25.5">
      <c r="A610" s="11" t="s">
        <v>783</v>
      </c>
      <c r="B610" s="11" t="s">
        <v>2315</v>
      </c>
      <c r="C610" s="11" t="s">
        <v>280</v>
      </c>
      <c r="D610" s="11" t="s">
        <v>52</v>
      </c>
      <c r="E610" s="11" t="s">
        <v>38</v>
      </c>
      <c r="F610" s="11" t="s">
        <v>2316</v>
      </c>
      <c r="G610" s="11" t="s">
        <v>2317</v>
      </c>
      <c r="H610" s="11" t="s">
        <v>255</v>
      </c>
      <c r="I610" s="11" t="s">
        <v>2318</v>
      </c>
      <c r="J610" s="11" t="s">
        <v>102</v>
      </c>
      <c r="K610" s="11" t="s">
        <v>456</v>
      </c>
      <c r="L610" s="17" t="s">
        <v>711</v>
      </c>
      <c r="M610" s="18" t="s">
        <v>210</v>
      </c>
      <c r="N610" s="17" t="s">
        <v>837</v>
      </c>
    </row>
    <row r="611" spans="1:14">
      <c r="A611" s="11" t="s">
        <v>783</v>
      </c>
      <c r="B611" s="11" t="s">
        <v>2319</v>
      </c>
      <c r="C611" s="11" t="s">
        <v>280</v>
      </c>
      <c r="D611" s="11" t="s">
        <v>52</v>
      </c>
      <c r="E611" s="11" t="s">
        <v>38</v>
      </c>
      <c r="F611" s="11" t="s">
        <v>2320</v>
      </c>
      <c r="G611" s="11" t="s">
        <v>2321</v>
      </c>
      <c r="H611" s="11" t="s">
        <v>255</v>
      </c>
      <c r="I611" s="11" t="s">
        <v>2322</v>
      </c>
      <c r="J611" s="11" t="s">
        <v>102</v>
      </c>
      <c r="K611" s="11" t="s">
        <v>456</v>
      </c>
      <c r="L611" s="17" t="s">
        <v>711</v>
      </c>
      <c r="M611" s="18" t="s">
        <v>146</v>
      </c>
      <c r="N611" s="17" t="s">
        <v>837</v>
      </c>
    </row>
    <row r="612" spans="1:14">
      <c r="A612" s="11" t="s">
        <v>783</v>
      </c>
      <c r="B612" s="11" t="s">
        <v>2323</v>
      </c>
      <c r="C612" s="11" t="s">
        <v>280</v>
      </c>
      <c r="D612" s="11" t="s">
        <v>52</v>
      </c>
      <c r="E612" s="11" t="s">
        <v>38</v>
      </c>
      <c r="F612" s="11" t="s">
        <v>2028</v>
      </c>
      <c r="G612" s="11" t="s">
        <v>2324</v>
      </c>
      <c r="H612" s="11" t="s">
        <v>255</v>
      </c>
      <c r="I612" s="11" t="s">
        <v>2325</v>
      </c>
      <c r="J612" s="11" t="s">
        <v>102</v>
      </c>
      <c r="K612" s="11" t="s">
        <v>456</v>
      </c>
      <c r="L612" s="17" t="s">
        <v>711</v>
      </c>
      <c r="M612" s="18" t="s">
        <v>189</v>
      </c>
      <c r="N612" s="17" t="s">
        <v>837</v>
      </c>
    </row>
    <row r="613" spans="1:14" ht="25.5">
      <c r="A613" s="11" t="s">
        <v>783</v>
      </c>
      <c r="B613" s="11" t="s">
        <v>2326</v>
      </c>
      <c r="C613" s="11" t="s">
        <v>280</v>
      </c>
      <c r="D613" s="11" t="s">
        <v>52</v>
      </c>
      <c r="E613" s="11" t="s">
        <v>38</v>
      </c>
      <c r="F613" s="11" t="s">
        <v>2327</v>
      </c>
      <c r="G613" s="11" t="s">
        <v>2328</v>
      </c>
      <c r="H613" s="11" t="s">
        <v>255</v>
      </c>
      <c r="I613" s="11" t="s">
        <v>2329</v>
      </c>
      <c r="J613" s="11" t="s">
        <v>102</v>
      </c>
      <c r="K613" s="11" t="s">
        <v>456</v>
      </c>
      <c r="L613" s="17" t="s">
        <v>711</v>
      </c>
      <c r="M613" s="18" t="s">
        <v>2330</v>
      </c>
      <c r="N613" s="17" t="s">
        <v>837</v>
      </c>
    </row>
    <row r="614" spans="1:14" ht="25.5">
      <c r="A614" s="11" t="s">
        <v>783</v>
      </c>
      <c r="B614" s="11" t="s">
        <v>2331</v>
      </c>
      <c r="C614" s="11" t="s">
        <v>280</v>
      </c>
      <c r="D614" s="11" t="s">
        <v>52</v>
      </c>
      <c r="E614" s="11" t="s">
        <v>38</v>
      </c>
      <c r="F614" s="11" t="s">
        <v>2028</v>
      </c>
      <c r="G614" s="11" t="s">
        <v>2332</v>
      </c>
      <c r="H614" s="11" t="s">
        <v>255</v>
      </c>
      <c r="I614" s="11" t="s">
        <v>2333</v>
      </c>
      <c r="J614" s="11" t="s">
        <v>102</v>
      </c>
      <c r="K614" s="11" t="s">
        <v>456</v>
      </c>
      <c r="L614" s="17" t="s">
        <v>711</v>
      </c>
      <c r="M614" s="18" t="s">
        <v>189</v>
      </c>
      <c r="N614" s="17" t="s">
        <v>837</v>
      </c>
    </row>
    <row r="615" spans="1:14" ht="25.5">
      <c r="A615" s="11" t="s">
        <v>783</v>
      </c>
      <c r="B615" s="11" t="s">
        <v>2334</v>
      </c>
      <c r="C615" s="11" t="s">
        <v>280</v>
      </c>
      <c r="D615" s="11" t="s">
        <v>52</v>
      </c>
      <c r="E615" s="11" t="s">
        <v>38</v>
      </c>
      <c r="F615" s="11" t="s">
        <v>2335</v>
      </c>
      <c r="G615" s="11" t="s">
        <v>2336</v>
      </c>
      <c r="H615" s="11" t="s">
        <v>255</v>
      </c>
      <c r="I615" s="11" t="s">
        <v>2337</v>
      </c>
      <c r="J615" s="11" t="s">
        <v>102</v>
      </c>
      <c r="K615" s="11" t="s">
        <v>456</v>
      </c>
      <c r="L615" s="17" t="s">
        <v>711</v>
      </c>
      <c r="M615" s="18" t="s">
        <v>78</v>
      </c>
      <c r="N615" s="17" t="s">
        <v>837</v>
      </c>
    </row>
    <row r="616" spans="1:14" ht="25.5">
      <c r="A616" s="11" t="s">
        <v>783</v>
      </c>
      <c r="B616" s="11" t="s">
        <v>2338</v>
      </c>
      <c r="C616" s="11" t="s">
        <v>59</v>
      </c>
      <c r="D616" s="11" t="s">
        <v>52</v>
      </c>
      <c r="E616" s="11" t="s">
        <v>38</v>
      </c>
      <c r="F616" s="11" t="s">
        <v>2335</v>
      </c>
      <c r="G616" s="11" t="s">
        <v>2339</v>
      </c>
      <c r="H616" s="11" t="s">
        <v>255</v>
      </c>
      <c r="I616" s="11" t="s">
        <v>2340</v>
      </c>
      <c r="J616" s="11" t="s">
        <v>102</v>
      </c>
      <c r="K616" s="11" t="s">
        <v>456</v>
      </c>
      <c r="L616" s="17" t="s">
        <v>711</v>
      </c>
      <c r="M616" s="18" t="s">
        <v>78</v>
      </c>
      <c r="N616" s="17" t="s">
        <v>837</v>
      </c>
    </row>
    <row r="617" spans="1:14" ht="25.5">
      <c r="A617" s="11" t="s">
        <v>783</v>
      </c>
      <c r="B617" s="11" t="s">
        <v>2341</v>
      </c>
      <c r="C617" s="11" t="s">
        <v>59</v>
      </c>
      <c r="D617" s="11" t="s">
        <v>52</v>
      </c>
      <c r="E617" s="11" t="s">
        <v>38</v>
      </c>
      <c r="F617" s="11" t="s">
        <v>2335</v>
      </c>
      <c r="G617" s="11" t="s">
        <v>2342</v>
      </c>
      <c r="H617" s="11" t="s">
        <v>255</v>
      </c>
      <c r="I617" s="11" t="s">
        <v>2343</v>
      </c>
      <c r="J617" s="11" t="s">
        <v>102</v>
      </c>
      <c r="K617" s="11" t="s">
        <v>456</v>
      </c>
      <c r="L617" s="17" t="s">
        <v>711</v>
      </c>
      <c r="M617" s="18" t="s">
        <v>78</v>
      </c>
      <c r="N617" s="17" t="s">
        <v>837</v>
      </c>
    </row>
    <row r="618" spans="1:14" ht="25.5">
      <c r="A618" s="11" t="s">
        <v>783</v>
      </c>
      <c r="B618" s="11" t="s">
        <v>2344</v>
      </c>
      <c r="C618" s="11" t="s">
        <v>280</v>
      </c>
      <c r="D618" s="11" t="s">
        <v>52</v>
      </c>
      <c r="E618" s="11" t="s">
        <v>38</v>
      </c>
      <c r="F618" s="11" t="s">
        <v>2327</v>
      </c>
      <c r="G618" s="11" t="s">
        <v>2345</v>
      </c>
      <c r="H618" s="11" t="s">
        <v>255</v>
      </c>
      <c r="I618" s="11" t="s">
        <v>2346</v>
      </c>
      <c r="J618" s="11" t="s">
        <v>102</v>
      </c>
      <c r="K618" s="11" t="s">
        <v>456</v>
      </c>
      <c r="L618" s="17" t="s">
        <v>711</v>
      </c>
      <c r="M618" s="18" t="s">
        <v>2330</v>
      </c>
      <c r="N618" s="17" t="s">
        <v>837</v>
      </c>
    </row>
    <row r="619" spans="1:14" ht="25.5">
      <c r="A619" s="11" t="s">
        <v>783</v>
      </c>
      <c r="B619" s="11" t="s">
        <v>2347</v>
      </c>
      <c r="C619" s="11" t="s">
        <v>59</v>
      </c>
      <c r="D619" s="11" t="s">
        <v>52</v>
      </c>
      <c r="E619" s="11" t="s">
        <v>38</v>
      </c>
      <c r="F619" s="11" t="s">
        <v>2327</v>
      </c>
      <c r="G619" s="11" t="s">
        <v>2348</v>
      </c>
      <c r="H619" s="11" t="s">
        <v>255</v>
      </c>
      <c r="I619" s="11" t="s">
        <v>2349</v>
      </c>
      <c r="J619" s="11" t="s">
        <v>102</v>
      </c>
      <c r="K619" s="11" t="s">
        <v>456</v>
      </c>
      <c r="L619" s="17" t="s">
        <v>711</v>
      </c>
      <c r="M619" s="18" t="s">
        <v>2330</v>
      </c>
      <c r="N619" s="17" t="s">
        <v>837</v>
      </c>
    </row>
    <row r="620" spans="1:14" ht="25.5">
      <c r="A620" s="11" t="s">
        <v>783</v>
      </c>
      <c r="B620" s="11" t="s">
        <v>2350</v>
      </c>
      <c r="C620" s="11" t="s">
        <v>59</v>
      </c>
      <c r="D620" s="11" t="s">
        <v>52</v>
      </c>
      <c r="E620" s="11" t="s">
        <v>38</v>
      </c>
      <c r="F620" s="11" t="s">
        <v>2061</v>
      </c>
      <c r="G620" s="11" t="s">
        <v>2351</v>
      </c>
      <c r="H620" s="11" t="s">
        <v>255</v>
      </c>
      <c r="I620" s="11" t="s">
        <v>2352</v>
      </c>
      <c r="J620" s="11" t="s">
        <v>102</v>
      </c>
      <c r="K620" s="11" t="s">
        <v>456</v>
      </c>
      <c r="L620" s="17" t="s">
        <v>711</v>
      </c>
      <c r="M620" s="18" t="s">
        <v>81</v>
      </c>
      <c r="N620" s="17" t="s">
        <v>837</v>
      </c>
    </row>
    <row r="621" spans="1:14">
      <c r="A621" s="11" t="s">
        <v>783</v>
      </c>
      <c r="B621" s="11" t="s">
        <v>2353</v>
      </c>
      <c r="C621" s="11" t="s">
        <v>59</v>
      </c>
      <c r="D621" s="11" t="s">
        <v>52</v>
      </c>
      <c r="E621" s="11" t="s">
        <v>38</v>
      </c>
      <c r="F621" s="11" t="s">
        <v>2354</v>
      </c>
      <c r="G621" s="11" t="s">
        <v>2355</v>
      </c>
      <c r="H621" s="11" t="s">
        <v>255</v>
      </c>
      <c r="I621" s="11" t="s">
        <v>2356</v>
      </c>
      <c r="J621" s="11" t="s">
        <v>102</v>
      </c>
      <c r="K621" s="11" t="s">
        <v>456</v>
      </c>
      <c r="L621" s="17" t="s">
        <v>711</v>
      </c>
      <c r="M621" s="18" t="s">
        <v>362</v>
      </c>
      <c r="N621" s="17" t="s">
        <v>837</v>
      </c>
    </row>
    <row r="622" spans="1:14">
      <c r="A622" s="11" t="s">
        <v>783</v>
      </c>
      <c r="B622" s="11" t="s">
        <v>2357</v>
      </c>
      <c r="C622" s="11" t="s">
        <v>280</v>
      </c>
      <c r="D622" s="11" t="s">
        <v>62</v>
      </c>
      <c r="E622" s="11" t="s">
        <v>38</v>
      </c>
      <c r="F622" s="11" t="s">
        <v>2087</v>
      </c>
      <c r="G622" s="11" t="s">
        <v>2358</v>
      </c>
      <c r="H622" s="11" t="s">
        <v>255</v>
      </c>
      <c r="I622" s="11" t="s">
        <v>2359</v>
      </c>
      <c r="J622" s="11" t="s">
        <v>102</v>
      </c>
      <c r="K622" s="11" t="s">
        <v>456</v>
      </c>
      <c r="L622" s="17" t="s">
        <v>711</v>
      </c>
      <c r="M622" s="18" t="s">
        <v>5665</v>
      </c>
      <c r="N622" s="17" t="s">
        <v>837</v>
      </c>
    </row>
    <row r="623" spans="1:14" ht="25.5">
      <c r="A623" s="11" t="s">
        <v>783</v>
      </c>
      <c r="B623" s="11" t="s">
        <v>239</v>
      </c>
      <c r="C623" s="11" t="s">
        <v>59</v>
      </c>
      <c r="D623" s="11" t="s">
        <v>52</v>
      </c>
      <c r="E623" s="11" t="s">
        <v>38</v>
      </c>
      <c r="F623" s="11" t="s">
        <v>2320</v>
      </c>
      <c r="G623" s="11" t="s">
        <v>2360</v>
      </c>
      <c r="H623" s="11" t="s">
        <v>255</v>
      </c>
      <c r="I623" s="11" t="s">
        <v>2361</v>
      </c>
      <c r="J623" s="11" t="s">
        <v>102</v>
      </c>
      <c r="K623" s="11" t="s">
        <v>456</v>
      </c>
      <c r="L623" s="17" t="s">
        <v>711</v>
      </c>
      <c r="M623" s="18" t="s">
        <v>146</v>
      </c>
      <c r="N623" s="17" t="s">
        <v>837</v>
      </c>
    </row>
    <row r="624" spans="1:14" ht="25.5">
      <c r="A624" s="11" t="s">
        <v>783</v>
      </c>
      <c r="B624" s="11" t="s">
        <v>235</v>
      </c>
      <c r="C624" s="11" t="s">
        <v>59</v>
      </c>
      <c r="D624" s="11" t="s">
        <v>52</v>
      </c>
      <c r="E624" s="11" t="s">
        <v>38</v>
      </c>
      <c r="F624" s="11" t="s">
        <v>2028</v>
      </c>
      <c r="G624" s="11" t="s">
        <v>2362</v>
      </c>
      <c r="H624" s="11" t="s">
        <v>255</v>
      </c>
      <c r="I624" s="11" t="s">
        <v>2363</v>
      </c>
      <c r="J624" s="11" t="s">
        <v>102</v>
      </c>
      <c r="K624" s="11" t="s">
        <v>456</v>
      </c>
      <c r="L624" s="17" t="s">
        <v>711</v>
      </c>
      <c r="M624" s="18" t="s">
        <v>189</v>
      </c>
      <c r="N624" s="17" t="s">
        <v>837</v>
      </c>
    </row>
    <row r="625" spans="1:14" ht="25.5">
      <c r="A625" s="11" t="s">
        <v>783</v>
      </c>
      <c r="B625" s="11" t="s">
        <v>236</v>
      </c>
      <c r="C625" s="11" t="s">
        <v>280</v>
      </c>
      <c r="D625" s="11" t="s">
        <v>52</v>
      </c>
      <c r="E625" s="11" t="s">
        <v>38</v>
      </c>
      <c r="F625" s="11" t="s">
        <v>2028</v>
      </c>
      <c r="G625" s="11" t="s">
        <v>2364</v>
      </c>
      <c r="H625" s="11" t="s">
        <v>255</v>
      </c>
      <c r="I625" s="11" t="s">
        <v>2365</v>
      </c>
      <c r="J625" s="11" t="s">
        <v>102</v>
      </c>
      <c r="K625" s="11" t="s">
        <v>456</v>
      </c>
      <c r="L625" s="17" t="s">
        <v>711</v>
      </c>
      <c r="M625" s="18" t="s">
        <v>189</v>
      </c>
      <c r="N625" s="17" t="s">
        <v>837</v>
      </c>
    </row>
    <row r="626" spans="1:14">
      <c r="A626" s="11" t="s">
        <v>783</v>
      </c>
      <c r="B626" s="11" t="s">
        <v>2366</v>
      </c>
      <c r="C626" s="11" t="s">
        <v>280</v>
      </c>
      <c r="D626" s="11" t="s">
        <v>52</v>
      </c>
      <c r="E626" s="11" t="s">
        <v>38</v>
      </c>
      <c r="F626" s="11" t="s">
        <v>2320</v>
      </c>
      <c r="G626" s="11" t="s">
        <v>2367</v>
      </c>
      <c r="H626" s="11" t="s">
        <v>255</v>
      </c>
      <c r="I626" s="11" t="s">
        <v>2368</v>
      </c>
      <c r="J626" s="11" t="s">
        <v>102</v>
      </c>
      <c r="K626" s="11" t="s">
        <v>456</v>
      </c>
      <c r="L626" s="17" t="s">
        <v>711</v>
      </c>
      <c r="M626" s="18" t="s">
        <v>146</v>
      </c>
      <c r="N626" s="17" t="s">
        <v>837</v>
      </c>
    </row>
    <row r="627" spans="1:14">
      <c r="A627" s="11" t="s">
        <v>783</v>
      </c>
      <c r="B627" s="11" t="s">
        <v>631</v>
      </c>
      <c r="C627" s="11" t="s">
        <v>59</v>
      </c>
      <c r="D627" s="11" t="s">
        <v>52</v>
      </c>
      <c r="E627" s="11" t="s">
        <v>38</v>
      </c>
      <c r="F627" s="11" t="s">
        <v>2369</v>
      </c>
      <c r="G627" s="11" t="s">
        <v>2370</v>
      </c>
      <c r="H627" s="11" t="s">
        <v>255</v>
      </c>
      <c r="I627" s="11" t="s">
        <v>2371</v>
      </c>
      <c r="J627" s="11" t="s">
        <v>102</v>
      </c>
      <c r="K627" s="11" t="s">
        <v>456</v>
      </c>
      <c r="L627" s="17" t="s">
        <v>711</v>
      </c>
      <c r="M627" s="18" t="s">
        <v>77</v>
      </c>
      <c r="N627" s="17" t="s">
        <v>837</v>
      </c>
    </row>
    <row r="628" spans="1:14">
      <c r="A628" s="11" t="s">
        <v>783</v>
      </c>
      <c r="B628" s="11" t="s">
        <v>2372</v>
      </c>
      <c r="C628" s="11" t="s">
        <v>59</v>
      </c>
      <c r="D628" s="11" t="s">
        <v>52</v>
      </c>
      <c r="E628" s="11" t="s">
        <v>38</v>
      </c>
      <c r="F628" s="11" t="s">
        <v>2087</v>
      </c>
      <c r="G628" s="11" t="s">
        <v>2373</v>
      </c>
      <c r="H628" s="11" t="s">
        <v>255</v>
      </c>
      <c r="I628" s="11" t="s">
        <v>2374</v>
      </c>
      <c r="J628" s="11" t="s">
        <v>102</v>
      </c>
      <c r="K628" s="11" t="s">
        <v>456</v>
      </c>
      <c r="L628" s="17" t="s">
        <v>711</v>
      </c>
      <c r="M628" s="18" t="s">
        <v>5665</v>
      </c>
      <c r="N628" s="17" t="s">
        <v>837</v>
      </c>
    </row>
    <row r="629" spans="1:14">
      <c r="A629" s="11" t="s">
        <v>783</v>
      </c>
      <c r="B629" s="11" t="s">
        <v>2375</v>
      </c>
      <c r="C629" s="11" t="s">
        <v>59</v>
      </c>
      <c r="D629" s="11" t="s">
        <v>52</v>
      </c>
      <c r="E629" s="11" t="s">
        <v>38</v>
      </c>
      <c r="F629" s="11" t="s">
        <v>2320</v>
      </c>
      <c r="G629" s="11" t="s">
        <v>2376</v>
      </c>
      <c r="H629" s="11" t="s">
        <v>255</v>
      </c>
      <c r="I629" s="11" t="s">
        <v>797</v>
      </c>
      <c r="J629" s="11" t="s">
        <v>102</v>
      </c>
      <c r="K629" s="11" t="s">
        <v>456</v>
      </c>
      <c r="L629" s="17" t="s">
        <v>711</v>
      </c>
      <c r="M629" s="18" t="s">
        <v>146</v>
      </c>
      <c r="N629" s="17" t="s">
        <v>837</v>
      </c>
    </row>
    <row r="630" spans="1:14">
      <c r="A630" s="11" t="s">
        <v>783</v>
      </c>
      <c r="B630" s="11" t="s">
        <v>2377</v>
      </c>
      <c r="C630" s="11" t="s">
        <v>59</v>
      </c>
      <c r="D630" s="11" t="s">
        <v>52</v>
      </c>
      <c r="E630" s="11" t="s">
        <v>38</v>
      </c>
      <c r="F630" s="11" t="s">
        <v>2028</v>
      </c>
      <c r="G630" s="11" t="s">
        <v>2378</v>
      </c>
      <c r="H630" s="11" t="s">
        <v>255</v>
      </c>
      <c r="I630" s="11" t="s">
        <v>2379</v>
      </c>
      <c r="J630" s="11" t="s">
        <v>102</v>
      </c>
      <c r="K630" s="11" t="s">
        <v>456</v>
      </c>
      <c r="L630" s="17" t="s">
        <v>711</v>
      </c>
      <c r="M630" s="18" t="s">
        <v>189</v>
      </c>
      <c r="N630" s="17" t="s">
        <v>837</v>
      </c>
    </row>
    <row r="631" spans="1:14" ht="25.5">
      <c r="A631" s="11" t="s">
        <v>783</v>
      </c>
      <c r="B631" s="11" t="s">
        <v>2380</v>
      </c>
      <c r="C631" s="11" t="s">
        <v>59</v>
      </c>
      <c r="D631" s="11" t="s">
        <v>52</v>
      </c>
      <c r="E631" s="11" t="s">
        <v>38</v>
      </c>
      <c r="F631" s="11" t="s">
        <v>2381</v>
      </c>
      <c r="G631" s="11" t="s">
        <v>2382</v>
      </c>
      <c r="H631" s="11" t="s">
        <v>255</v>
      </c>
      <c r="I631" s="11" t="s">
        <v>2383</v>
      </c>
      <c r="J631" s="11" t="s">
        <v>102</v>
      </c>
      <c r="K631" s="11" t="s">
        <v>456</v>
      </c>
      <c r="L631" s="17" t="s">
        <v>711</v>
      </c>
      <c r="M631" s="18" t="s">
        <v>200</v>
      </c>
      <c r="N631" s="17" t="s">
        <v>837</v>
      </c>
    </row>
    <row r="632" spans="1:14">
      <c r="A632" s="11" t="s">
        <v>798</v>
      </c>
      <c r="B632" s="11" t="s">
        <v>828</v>
      </c>
      <c r="C632" s="11" t="s">
        <v>280</v>
      </c>
      <c r="D632" s="11" t="s">
        <v>52</v>
      </c>
      <c r="E632" s="11" t="s">
        <v>38</v>
      </c>
      <c r="F632" s="11" t="s">
        <v>2320</v>
      </c>
      <c r="G632" s="11" t="s">
        <v>2384</v>
      </c>
      <c r="H632" s="11" t="s">
        <v>255</v>
      </c>
      <c r="I632" s="11" t="s">
        <v>2385</v>
      </c>
      <c r="J632" s="11" t="s">
        <v>282</v>
      </c>
      <c r="K632" s="11" t="s">
        <v>456</v>
      </c>
      <c r="L632" s="17" t="s">
        <v>711</v>
      </c>
      <c r="M632" s="18" t="s">
        <v>146</v>
      </c>
      <c r="N632" s="17" t="s">
        <v>837</v>
      </c>
    </row>
    <row r="633" spans="1:14" ht="25.5">
      <c r="A633" s="11" t="s">
        <v>799</v>
      </c>
      <c r="B633" s="11" t="s">
        <v>2386</v>
      </c>
      <c r="C633" s="11" t="s">
        <v>59</v>
      </c>
      <c r="D633" s="11" t="s">
        <v>62</v>
      </c>
      <c r="E633" s="11" t="s">
        <v>38</v>
      </c>
      <c r="F633" s="11" t="s">
        <v>2307</v>
      </c>
      <c r="G633" s="11" t="s">
        <v>2387</v>
      </c>
      <c r="H633" s="11" t="s">
        <v>255</v>
      </c>
      <c r="I633" s="11" t="s">
        <v>2388</v>
      </c>
      <c r="J633" s="11" t="s">
        <v>899</v>
      </c>
      <c r="K633" s="11" t="s">
        <v>456</v>
      </c>
      <c r="L633" s="17" t="s">
        <v>711</v>
      </c>
      <c r="M633" s="18" t="s">
        <v>324</v>
      </c>
      <c r="N633" s="17" t="s">
        <v>837</v>
      </c>
    </row>
    <row r="634" spans="1:14" ht="38.25">
      <c r="A634" s="11" t="s">
        <v>799</v>
      </c>
      <c r="B634" s="11" t="s">
        <v>2389</v>
      </c>
      <c r="C634" s="11" t="s">
        <v>59</v>
      </c>
      <c r="D634" s="11" t="s">
        <v>62</v>
      </c>
      <c r="E634" s="11" t="s">
        <v>38</v>
      </c>
      <c r="F634" s="11" t="s">
        <v>2307</v>
      </c>
      <c r="G634" s="11" t="s">
        <v>2390</v>
      </c>
      <c r="H634" s="11" t="s">
        <v>255</v>
      </c>
      <c r="I634" s="11" t="s">
        <v>2391</v>
      </c>
      <c r="J634" s="11" t="s">
        <v>899</v>
      </c>
      <c r="K634" s="11" t="s">
        <v>456</v>
      </c>
      <c r="L634" s="17" t="s">
        <v>711</v>
      </c>
      <c r="M634" s="18" t="s">
        <v>324</v>
      </c>
      <c r="N634" s="17" t="s">
        <v>837</v>
      </c>
    </row>
    <row r="635" spans="1:14" ht="38.25">
      <c r="A635" s="11" t="s">
        <v>799</v>
      </c>
      <c r="B635" s="11" t="s">
        <v>2392</v>
      </c>
      <c r="C635" s="11" t="s">
        <v>59</v>
      </c>
      <c r="D635" s="11" t="s">
        <v>62</v>
      </c>
      <c r="E635" s="11" t="s">
        <v>38</v>
      </c>
      <c r="F635" s="11" t="s">
        <v>2307</v>
      </c>
      <c r="G635" s="11" t="s">
        <v>2393</v>
      </c>
      <c r="H635" s="11" t="s">
        <v>255</v>
      </c>
      <c r="I635" s="11" t="s">
        <v>2394</v>
      </c>
      <c r="J635" s="11" t="s">
        <v>899</v>
      </c>
      <c r="K635" s="11" t="s">
        <v>456</v>
      </c>
      <c r="L635" s="17" t="s">
        <v>711</v>
      </c>
      <c r="M635" s="18" t="s">
        <v>324</v>
      </c>
      <c r="N635" s="17" t="s">
        <v>837</v>
      </c>
    </row>
    <row r="636" spans="1:14" ht="38.25">
      <c r="A636" s="11" t="s">
        <v>799</v>
      </c>
      <c r="B636" s="11" t="s">
        <v>2395</v>
      </c>
      <c r="C636" s="11" t="s">
        <v>59</v>
      </c>
      <c r="D636" s="11" t="s">
        <v>62</v>
      </c>
      <c r="E636" s="11" t="s">
        <v>38</v>
      </c>
      <c r="F636" s="11" t="s">
        <v>2307</v>
      </c>
      <c r="G636" s="11" t="s">
        <v>2396</v>
      </c>
      <c r="H636" s="11" t="s">
        <v>255</v>
      </c>
      <c r="I636" s="11" t="s">
        <v>2397</v>
      </c>
      <c r="J636" s="11" t="s">
        <v>899</v>
      </c>
      <c r="K636" s="11" t="s">
        <v>456</v>
      </c>
      <c r="L636" s="17" t="s">
        <v>711</v>
      </c>
      <c r="M636" s="18" t="s">
        <v>324</v>
      </c>
      <c r="N636" s="17" t="s">
        <v>837</v>
      </c>
    </row>
    <row r="637" spans="1:14" ht="38.25">
      <c r="A637" s="11" t="s">
        <v>799</v>
      </c>
      <c r="B637" s="11" t="s">
        <v>2398</v>
      </c>
      <c r="C637" s="11" t="s">
        <v>59</v>
      </c>
      <c r="D637" s="11" t="s">
        <v>62</v>
      </c>
      <c r="E637" s="11" t="s">
        <v>38</v>
      </c>
      <c r="F637" s="11" t="s">
        <v>2307</v>
      </c>
      <c r="G637" s="11" t="s">
        <v>2399</v>
      </c>
      <c r="H637" s="11" t="s">
        <v>255</v>
      </c>
      <c r="I637" s="11" t="s">
        <v>2400</v>
      </c>
      <c r="J637" s="11" t="s">
        <v>899</v>
      </c>
      <c r="K637" s="11" t="s">
        <v>456</v>
      </c>
      <c r="L637" s="17" t="s">
        <v>711</v>
      </c>
      <c r="M637" s="18" t="s">
        <v>324</v>
      </c>
      <c r="N637" s="17" t="s">
        <v>837</v>
      </c>
    </row>
    <row r="638" spans="1:14" ht="38.25">
      <c r="A638" s="11" t="s">
        <v>799</v>
      </c>
      <c r="B638" s="11" t="s">
        <v>2401</v>
      </c>
      <c r="C638" s="11" t="s">
        <v>59</v>
      </c>
      <c r="D638" s="11" t="s">
        <v>62</v>
      </c>
      <c r="E638" s="11" t="s">
        <v>38</v>
      </c>
      <c r="F638" s="11" t="s">
        <v>2307</v>
      </c>
      <c r="G638" s="11" t="s">
        <v>2402</v>
      </c>
      <c r="H638" s="11" t="s">
        <v>255</v>
      </c>
      <c r="I638" s="11" t="s">
        <v>2403</v>
      </c>
      <c r="J638" s="11" t="s">
        <v>899</v>
      </c>
      <c r="K638" s="11" t="s">
        <v>456</v>
      </c>
      <c r="L638" s="17" t="s">
        <v>711</v>
      </c>
      <c r="M638" s="18" t="s">
        <v>324</v>
      </c>
      <c r="N638" s="17" t="s">
        <v>837</v>
      </c>
    </row>
    <row r="639" spans="1:14" ht="25.5">
      <c r="A639" s="11" t="s">
        <v>799</v>
      </c>
      <c r="B639" s="11" t="s">
        <v>2404</v>
      </c>
      <c r="C639" s="11" t="s">
        <v>280</v>
      </c>
      <c r="D639" s="11" t="s">
        <v>62</v>
      </c>
      <c r="E639" s="11" t="s">
        <v>38</v>
      </c>
      <c r="F639" s="11" t="s">
        <v>2307</v>
      </c>
      <c r="G639" s="11" t="s">
        <v>2405</v>
      </c>
      <c r="H639" s="11" t="s">
        <v>255</v>
      </c>
      <c r="I639" s="11" t="s">
        <v>2406</v>
      </c>
      <c r="J639" s="11" t="s">
        <v>899</v>
      </c>
      <c r="K639" s="11" t="s">
        <v>456</v>
      </c>
      <c r="L639" s="17" t="s">
        <v>711</v>
      </c>
      <c r="M639" s="18" t="s">
        <v>324</v>
      </c>
      <c r="N639" s="17" t="s">
        <v>837</v>
      </c>
    </row>
    <row r="640" spans="1:14" ht="25.5">
      <c r="A640" s="11" t="s">
        <v>799</v>
      </c>
      <c r="B640" s="11" t="s">
        <v>2407</v>
      </c>
      <c r="C640" s="11" t="s">
        <v>280</v>
      </c>
      <c r="D640" s="11" t="s">
        <v>62</v>
      </c>
      <c r="E640" s="11" t="s">
        <v>38</v>
      </c>
      <c r="F640" s="11" t="s">
        <v>2307</v>
      </c>
      <c r="G640" s="11" t="s">
        <v>2408</v>
      </c>
      <c r="H640" s="11" t="s">
        <v>255</v>
      </c>
      <c r="I640" s="11" t="s">
        <v>2409</v>
      </c>
      <c r="J640" s="11" t="s">
        <v>899</v>
      </c>
      <c r="K640" s="11" t="s">
        <v>456</v>
      </c>
      <c r="L640" s="17" t="s">
        <v>711</v>
      </c>
      <c r="M640" s="18" t="s">
        <v>324</v>
      </c>
      <c r="N640" s="17" t="s">
        <v>837</v>
      </c>
    </row>
    <row r="641" spans="1:14" ht="38.25">
      <c r="A641" s="11" t="s">
        <v>799</v>
      </c>
      <c r="B641" s="11" t="s">
        <v>2410</v>
      </c>
      <c r="C641" s="11" t="s">
        <v>281</v>
      </c>
      <c r="D641" s="11" t="s">
        <v>62</v>
      </c>
      <c r="E641" s="11" t="s">
        <v>38</v>
      </c>
      <c r="F641" s="11" t="s">
        <v>2369</v>
      </c>
      <c r="G641" s="11" t="s">
        <v>2411</v>
      </c>
      <c r="H641" s="11" t="s">
        <v>255</v>
      </c>
      <c r="I641" s="11" t="s">
        <v>2412</v>
      </c>
      <c r="J641" s="11" t="s">
        <v>899</v>
      </c>
      <c r="K641" s="11" t="s">
        <v>456</v>
      </c>
      <c r="L641" s="17" t="s">
        <v>711</v>
      </c>
      <c r="M641" s="18" t="s">
        <v>77</v>
      </c>
      <c r="N641" s="17" t="s">
        <v>837</v>
      </c>
    </row>
    <row r="642" spans="1:14" ht="38.25">
      <c r="A642" s="11" t="s">
        <v>799</v>
      </c>
      <c r="B642" s="11" t="s">
        <v>2413</v>
      </c>
      <c r="C642" s="11" t="s">
        <v>280</v>
      </c>
      <c r="D642" s="11" t="s">
        <v>62</v>
      </c>
      <c r="E642" s="11" t="s">
        <v>38</v>
      </c>
      <c r="F642" s="11" t="s">
        <v>2369</v>
      </c>
      <c r="G642" s="11" t="s">
        <v>2414</v>
      </c>
      <c r="H642" s="11" t="s">
        <v>255</v>
      </c>
      <c r="I642" s="11" t="s">
        <v>2415</v>
      </c>
      <c r="J642" s="11" t="s">
        <v>899</v>
      </c>
      <c r="K642" s="11" t="s">
        <v>456</v>
      </c>
      <c r="L642" s="17" t="s">
        <v>711</v>
      </c>
      <c r="M642" s="18" t="s">
        <v>77</v>
      </c>
      <c r="N642" s="17" t="s">
        <v>837</v>
      </c>
    </row>
    <row r="643" spans="1:14" ht="25.5">
      <c r="A643" s="11" t="s">
        <v>799</v>
      </c>
      <c r="B643" s="11" t="s">
        <v>2416</v>
      </c>
      <c r="C643" s="11" t="s">
        <v>281</v>
      </c>
      <c r="D643" s="11" t="s">
        <v>62</v>
      </c>
      <c r="E643" s="11" t="s">
        <v>38</v>
      </c>
      <c r="F643" s="11" t="s">
        <v>2369</v>
      </c>
      <c r="G643" s="11" t="s">
        <v>2417</v>
      </c>
      <c r="H643" s="11" t="s">
        <v>255</v>
      </c>
      <c r="I643" s="11" t="s">
        <v>2418</v>
      </c>
      <c r="J643" s="11" t="s">
        <v>899</v>
      </c>
      <c r="K643" s="11" t="s">
        <v>456</v>
      </c>
      <c r="L643" s="17" t="s">
        <v>711</v>
      </c>
      <c r="M643" s="18" t="s">
        <v>77</v>
      </c>
      <c r="N643" s="17" t="s">
        <v>837</v>
      </c>
    </row>
    <row r="644" spans="1:14" ht="25.5">
      <c r="A644" s="11" t="s">
        <v>799</v>
      </c>
      <c r="B644" s="11" t="s">
        <v>2419</v>
      </c>
      <c r="C644" s="11" t="s">
        <v>281</v>
      </c>
      <c r="D644" s="11" t="s">
        <v>62</v>
      </c>
      <c r="E644" s="11" t="s">
        <v>38</v>
      </c>
      <c r="F644" s="11" t="s">
        <v>2369</v>
      </c>
      <c r="G644" s="11" t="s">
        <v>2420</v>
      </c>
      <c r="H644" s="11" t="s">
        <v>255</v>
      </c>
      <c r="I644" s="11" t="s">
        <v>2421</v>
      </c>
      <c r="J644" s="11" t="s">
        <v>899</v>
      </c>
      <c r="K644" s="11" t="s">
        <v>456</v>
      </c>
      <c r="L644" s="17" t="s">
        <v>711</v>
      </c>
      <c r="M644" s="18" t="s">
        <v>77</v>
      </c>
      <c r="N644" s="17" t="s">
        <v>837</v>
      </c>
    </row>
    <row r="645" spans="1:14" ht="38.25">
      <c r="A645" s="11" t="s">
        <v>799</v>
      </c>
      <c r="B645" s="11" t="s">
        <v>2422</v>
      </c>
      <c r="C645" s="11" t="s">
        <v>280</v>
      </c>
      <c r="D645" s="11" t="s">
        <v>62</v>
      </c>
      <c r="E645" s="11" t="s">
        <v>38</v>
      </c>
      <c r="F645" s="11" t="s">
        <v>2369</v>
      </c>
      <c r="G645" s="11" t="s">
        <v>2423</v>
      </c>
      <c r="H645" s="11" t="s">
        <v>255</v>
      </c>
      <c r="I645" s="11" t="s">
        <v>2424</v>
      </c>
      <c r="J645" s="11" t="s">
        <v>899</v>
      </c>
      <c r="K645" s="11" t="s">
        <v>456</v>
      </c>
      <c r="L645" s="17" t="s">
        <v>711</v>
      </c>
      <c r="M645" s="18" t="s">
        <v>77</v>
      </c>
      <c r="N645" s="17" t="s">
        <v>837</v>
      </c>
    </row>
    <row r="646" spans="1:14" ht="38.25">
      <c r="A646" s="11" t="s">
        <v>799</v>
      </c>
      <c r="B646" s="11" t="s">
        <v>2425</v>
      </c>
      <c r="C646" s="11" t="s">
        <v>280</v>
      </c>
      <c r="D646" s="11" t="s">
        <v>62</v>
      </c>
      <c r="E646" s="11" t="s">
        <v>38</v>
      </c>
      <c r="F646" s="11" t="s">
        <v>2369</v>
      </c>
      <c r="G646" s="11" t="s">
        <v>2426</v>
      </c>
      <c r="H646" s="11" t="s">
        <v>255</v>
      </c>
      <c r="I646" s="11" t="s">
        <v>2427</v>
      </c>
      <c r="J646" s="11" t="s">
        <v>899</v>
      </c>
      <c r="K646" s="11" t="s">
        <v>456</v>
      </c>
      <c r="L646" s="17" t="s">
        <v>711</v>
      </c>
      <c r="M646" s="18" t="s">
        <v>77</v>
      </c>
      <c r="N646" s="17" t="s">
        <v>837</v>
      </c>
    </row>
    <row r="647" spans="1:14" ht="38.25">
      <c r="A647" s="11" t="s">
        <v>799</v>
      </c>
      <c r="B647" s="11" t="s">
        <v>2428</v>
      </c>
      <c r="C647" s="11" t="s">
        <v>280</v>
      </c>
      <c r="D647" s="11" t="s">
        <v>62</v>
      </c>
      <c r="E647" s="11" t="s">
        <v>38</v>
      </c>
      <c r="F647" s="11" t="s">
        <v>2369</v>
      </c>
      <c r="G647" s="11" t="s">
        <v>2429</v>
      </c>
      <c r="H647" s="11" t="s">
        <v>255</v>
      </c>
      <c r="I647" s="11" t="s">
        <v>2430</v>
      </c>
      <c r="J647" s="11" t="s">
        <v>899</v>
      </c>
      <c r="K647" s="11" t="s">
        <v>456</v>
      </c>
      <c r="L647" s="17" t="s">
        <v>711</v>
      </c>
      <c r="M647" s="18" t="s">
        <v>77</v>
      </c>
      <c r="N647" s="17" t="s">
        <v>837</v>
      </c>
    </row>
    <row r="648" spans="1:14" ht="25.5">
      <c r="A648" s="11" t="s">
        <v>799</v>
      </c>
      <c r="B648" s="11" t="s">
        <v>2431</v>
      </c>
      <c r="C648" s="11" t="s">
        <v>59</v>
      </c>
      <c r="D648" s="11" t="s">
        <v>52</v>
      </c>
      <c r="E648" s="11" t="s">
        <v>38</v>
      </c>
      <c r="F648" s="11" t="s">
        <v>2432</v>
      </c>
      <c r="G648" s="11" t="s">
        <v>2433</v>
      </c>
      <c r="H648" s="11" t="s">
        <v>255</v>
      </c>
      <c r="I648" s="11" t="s">
        <v>2434</v>
      </c>
      <c r="J648" s="11" t="s">
        <v>102</v>
      </c>
      <c r="K648" s="11" t="s">
        <v>456</v>
      </c>
      <c r="L648" s="17" t="s">
        <v>711</v>
      </c>
      <c r="M648" s="18" t="s">
        <v>189</v>
      </c>
      <c r="N648" s="17" t="s">
        <v>837</v>
      </c>
    </row>
    <row r="649" spans="1:14" ht="25.5">
      <c r="A649" s="11" t="s">
        <v>799</v>
      </c>
      <c r="B649" s="11" t="s">
        <v>2435</v>
      </c>
      <c r="C649" s="11" t="s">
        <v>59</v>
      </c>
      <c r="D649" s="11" t="s">
        <v>52</v>
      </c>
      <c r="E649" s="11" t="s">
        <v>38</v>
      </c>
      <c r="F649" s="11" t="s">
        <v>2087</v>
      </c>
      <c r="G649" s="11" t="s">
        <v>2436</v>
      </c>
      <c r="H649" s="11" t="s">
        <v>255</v>
      </c>
      <c r="I649" s="11" t="s">
        <v>2437</v>
      </c>
      <c r="J649" s="11" t="s">
        <v>102</v>
      </c>
      <c r="K649" s="11" t="s">
        <v>456</v>
      </c>
      <c r="L649" s="17" t="s">
        <v>711</v>
      </c>
      <c r="M649" s="18" t="s">
        <v>5665</v>
      </c>
      <c r="N649" s="17" t="s">
        <v>837</v>
      </c>
    </row>
    <row r="650" spans="1:14" ht="25.5">
      <c r="A650" s="11" t="s">
        <v>799</v>
      </c>
      <c r="B650" s="11" t="s">
        <v>2438</v>
      </c>
      <c r="C650" s="11" t="s">
        <v>280</v>
      </c>
      <c r="D650" s="11" t="s">
        <v>62</v>
      </c>
      <c r="E650" s="11" t="s">
        <v>38</v>
      </c>
      <c r="F650" s="11" t="s">
        <v>2439</v>
      </c>
      <c r="G650" s="11" t="s">
        <v>2440</v>
      </c>
      <c r="H650" s="11" t="s">
        <v>255</v>
      </c>
      <c r="I650" s="11" t="s">
        <v>2441</v>
      </c>
      <c r="J650" s="11" t="s">
        <v>899</v>
      </c>
      <c r="K650" s="11" t="s">
        <v>456</v>
      </c>
      <c r="L650" s="17" t="s">
        <v>711</v>
      </c>
      <c r="M650" s="18" t="s">
        <v>205</v>
      </c>
      <c r="N650" s="17" t="s">
        <v>837</v>
      </c>
    </row>
    <row r="651" spans="1:14" ht="25.5">
      <c r="A651" s="11" t="s">
        <v>799</v>
      </c>
      <c r="B651" s="11" t="s">
        <v>2442</v>
      </c>
      <c r="C651" s="11" t="s">
        <v>59</v>
      </c>
      <c r="D651" s="11" t="s">
        <v>52</v>
      </c>
      <c r="E651" s="11" t="s">
        <v>38</v>
      </c>
      <c r="F651" s="11" t="s">
        <v>2439</v>
      </c>
      <c r="G651" s="11" t="s">
        <v>2443</v>
      </c>
      <c r="H651" s="11" t="s">
        <v>255</v>
      </c>
      <c r="I651" s="11" t="s">
        <v>2444</v>
      </c>
      <c r="J651" s="11" t="s">
        <v>102</v>
      </c>
      <c r="K651" s="11" t="s">
        <v>456</v>
      </c>
      <c r="L651" s="17" t="s">
        <v>711</v>
      </c>
      <c r="M651" s="18" t="s">
        <v>205</v>
      </c>
      <c r="N651" s="17" t="s">
        <v>837</v>
      </c>
    </row>
    <row r="652" spans="1:14" ht="25.5">
      <c r="A652" s="11" t="s">
        <v>799</v>
      </c>
      <c r="B652" s="11" t="s">
        <v>2445</v>
      </c>
      <c r="C652" s="11" t="s">
        <v>59</v>
      </c>
      <c r="D652" s="11" t="s">
        <v>52</v>
      </c>
      <c r="E652" s="11" t="s">
        <v>38</v>
      </c>
      <c r="F652" s="11" t="s">
        <v>2052</v>
      </c>
      <c r="G652" s="11" t="s">
        <v>2446</v>
      </c>
      <c r="H652" s="11" t="s">
        <v>255</v>
      </c>
      <c r="I652" s="11" t="s">
        <v>2447</v>
      </c>
      <c r="J652" s="11" t="s">
        <v>102</v>
      </c>
      <c r="K652" s="11" t="s">
        <v>456</v>
      </c>
      <c r="L652" s="17" t="s">
        <v>711</v>
      </c>
      <c r="M652" s="18" t="s">
        <v>212</v>
      </c>
      <c r="N652" s="17" t="s">
        <v>837</v>
      </c>
    </row>
    <row r="653" spans="1:14" ht="25.5">
      <c r="A653" s="11" t="s">
        <v>799</v>
      </c>
      <c r="B653" s="11" t="s">
        <v>2448</v>
      </c>
      <c r="C653" s="11" t="s">
        <v>280</v>
      </c>
      <c r="D653" s="11" t="s">
        <v>62</v>
      </c>
      <c r="E653" s="11" t="s">
        <v>38</v>
      </c>
      <c r="F653" s="11" t="s">
        <v>2381</v>
      </c>
      <c r="G653" s="11" t="s">
        <v>2449</v>
      </c>
      <c r="H653" s="11" t="s">
        <v>255</v>
      </c>
      <c r="I653" s="11" t="s">
        <v>2450</v>
      </c>
      <c r="J653" s="11" t="s">
        <v>899</v>
      </c>
      <c r="K653" s="11" t="s">
        <v>456</v>
      </c>
      <c r="L653" s="17" t="s">
        <v>711</v>
      </c>
      <c r="M653" s="18" t="s">
        <v>200</v>
      </c>
      <c r="N653" s="17" t="s">
        <v>837</v>
      </c>
    </row>
    <row r="654" spans="1:14">
      <c r="A654" s="11" t="s">
        <v>799</v>
      </c>
      <c r="B654" s="11" t="s">
        <v>2451</v>
      </c>
      <c r="C654" s="11" t="s">
        <v>59</v>
      </c>
      <c r="D654" s="11" t="s">
        <v>62</v>
      </c>
      <c r="E654" s="11" t="s">
        <v>38</v>
      </c>
      <c r="F654" s="11" t="s">
        <v>2087</v>
      </c>
      <c r="G654" s="11" t="s">
        <v>2452</v>
      </c>
      <c r="H654" s="11" t="s">
        <v>255</v>
      </c>
      <c r="I654" s="11" t="s">
        <v>2453</v>
      </c>
      <c r="J654" s="11" t="s">
        <v>899</v>
      </c>
      <c r="K654" s="11" t="s">
        <v>456</v>
      </c>
      <c r="L654" s="17" t="s">
        <v>711</v>
      </c>
      <c r="M654" s="18" t="s">
        <v>5665</v>
      </c>
      <c r="N654" s="17" t="s">
        <v>837</v>
      </c>
    </row>
    <row r="655" spans="1:14">
      <c r="A655" s="11" t="s">
        <v>799</v>
      </c>
      <c r="B655" s="11" t="s">
        <v>2454</v>
      </c>
      <c r="C655" s="11" t="s">
        <v>59</v>
      </c>
      <c r="D655" s="11" t="s">
        <v>62</v>
      </c>
      <c r="E655" s="11" t="s">
        <v>38</v>
      </c>
      <c r="F655" s="11" t="s">
        <v>2432</v>
      </c>
      <c r="G655" s="11" t="s">
        <v>2455</v>
      </c>
      <c r="H655" s="11" t="s">
        <v>255</v>
      </c>
      <c r="I655" s="11" t="s">
        <v>2456</v>
      </c>
      <c r="J655" s="11" t="s">
        <v>899</v>
      </c>
      <c r="K655" s="11" t="s">
        <v>456</v>
      </c>
      <c r="L655" s="17" t="s">
        <v>711</v>
      </c>
      <c r="M655" s="18" t="s">
        <v>189</v>
      </c>
      <c r="N655" s="17" t="s">
        <v>837</v>
      </c>
    </row>
    <row r="656" spans="1:14" ht="25.5">
      <c r="A656" s="11" t="s">
        <v>799</v>
      </c>
      <c r="B656" s="11" t="s">
        <v>2457</v>
      </c>
      <c r="C656" s="11" t="s">
        <v>280</v>
      </c>
      <c r="D656" s="11" t="s">
        <v>62</v>
      </c>
      <c r="E656" s="11" t="s">
        <v>38</v>
      </c>
      <c r="F656" s="11" t="s">
        <v>2032</v>
      </c>
      <c r="G656" s="11" t="s">
        <v>2458</v>
      </c>
      <c r="H656" s="11" t="s">
        <v>255</v>
      </c>
      <c r="I656" s="11" t="s">
        <v>2459</v>
      </c>
      <c r="J656" s="11" t="s">
        <v>899</v>
      </c>
      <c r="K656" s="11" t="s">
        <v>456</v>
      </c>
      <c r="L656" s="17" t="s">
        <v>711</v>
      </c>
      <c r="M656" s="18" t="s">
        <v>5664</v>
      </c>
      <c r="N656" s="17" t="s">
        <v>837</v>
      </c>
    </row>
    <row r="657" spans="1:14" ht="25.5">
      <c r="A657" s="11" t="s">
        <v>799</v>
      </c>
      <c r="B657" s="11" t="s">
        <v>2460</v>
      </c>
      <c r="C657" s="11" t="s">
        <v>59</v>
      </c>
      <c r="D657" s="11" t="s">
        <v>62</v>
      </c>
      <c r="E657" s="11" t="s">
        <v>38</v>
      </c>
      <c r="F657" s="11" t="s">
        <v>2381</v>
      </c>
      <c r="G657" s="11" t="s">
        <v>2461</v>
      </c>
      <c r="H657" s="11" t="s">
        <v>255</v>
      </c>
      <c r="I657" s="11" t="s">
        <v>2462</v>
      </c>
      <c r="J657" s="11" t="s">
        <v>899</v>
      </c>
      <c r="K657" s="11" t="s">
        <v>456</v>
      </c>
      <c r="L657" s="17" t="s">
        <v>711</v>
      </c>
      <c r="M657" s="18" t="s">
        <v>200</v>
      </c>
      <c r="N657" s="17" t="s">
        <v>837</v>
      </c>
    </row>
    <row r="658" spans="1:14">
      <c r="A658" s="11" t="s">
        <v>799</v>
      </c>
      <c r="B658" s="11" t="s">
        <v>2463</v>
      </c>
      <c r="C658" s="11" t="s">
        <v>59</v>
      </c>
      <c r="D658" s="11" t="s">
        <v>62</v>
      </c>
      <c r="E658" s="11" t="s">
        <v>38</v>
      </c>
      <c r="F658" s="11" t="s">
        <v>2381</v>
      </c>
      <c r="G658" s="11" t="s">
        <v>2464</v>
      </c>
      <c r="H658" s="11" t="s">
        <v>255</v>
      </c>
      <c r="I658" s="11" t="s">
        <v>2465</v>
      </c>
      <c r="J658" s="11" t="s">
        <v>899</v>
      </c>
      <c r="K658" s="11" t="s">
        <v>456</v>
      </c>
      <c r="L658" s="17" t="s">
        <v>711</v>
      </c>
      <c r="M658" s="18" t="s">
        <v>200</v>
      </c>
      <c r="N658" s="17" t="s">
        <v>837</v>
      </c>
    </row>
    <row r="659" spans="1:14" ht="25.5">
      <c r="A659" s="11" t="s">
        <v>799</v>
      </c>
      <c r="B659" s="11" t="s">
        <v>2466</v>
      </c>
      <c r="C659" s="11" t="s">
        <v>280</v>
      </c>
      <c r="D659" s="11" t="s">
        <v>62</v>
      </c>
      <c r="E659" s="11" t="s">
        <v>38</v>
      </c>
      <c r="F659" s="11" t="s">
        <v>2369</v>
      </c>
      <c r="G659" s="11" t="s">
        <v>2467</v>
      </c>
      <c r="H659" s="11" t="s">
        <v>255</v>
      </c>
      <c r="I659" s="11" t="s">
        <v>2468</v>
      </c>
      <c r="J659" s="11" t="s">
        <v>899</v>
      </c>
      <c r="K659" s="11" t="s">
        <v>456</v>
      </c>
      <c r="L659" s="17" t="s">
        <v>711</v>
      </c>
      <c r="M659" s="18" t="s">
        <v>77</v>
      </c>
      <c r="N659" s="17" t="s">
        <v>837</v>
      </c>
    </row>
    <row r="660" spans="1:14" ht="25.5">
      <c r="A660" s="11" t="s">
        <v>799</v>
      </c>
      <c r="B660" s="11" t="s">
        <v>2469</v>
      </c>
      <c r="C660" s="11" t="s">
        <v>280</v>
      </c>
      <c r="D660" s="11" t="s">
        <v>62</v>
      </c>
      <c r="E660" s="11" t="s">
        <v>38</v>
      </c>
      <c r="F660" s="11" t="s">
        <v>2369</v>
      </c>
      <c r="G660" s="11" t="s">
        <v>2470</v>
      </c>
      <c r="H660" s="11" t="s">
        <v>255</v>
      </c>
      <c r="I660" s="11" t="s">
        <v>2471</v>
      </c>
      <c r="J660" s="11" t="s">
        <v>899</v>
      </c>
      <c r="K660" s="11" t="s">
        <v>456</v>
      </c>
      <c r="L660" s="17" t="s">
        <v>711</v>
      </c>
      <c r="M660" s="18" t="s">
        <v>77</v>
      </c>
      <c r="N660" s="17" t="s">
        <v>837</v>
      </c>
    </row>
    <row r="661" spans="1:14" ht="25.5">
      <c r="A661" s="11" t="s">
        <v>799</v>
      </c>
      <c r="B661" s="11" t="s">
        <v>2472</v>
      </c>
      <c r="C661" s="11" t="s">
        <v>280</v>
      </c>
      <c r="D661" s="11" t="s">
        <v>62</v>
      </c>
      <c r="E661" s="11" t="s">
        <v>38</v>
      </c>
      <c r="F661" s="11" t="s">
        <v>2369</v>
      </c>
      <c r="G661" s="11" t="s">
        <v>2473</v>
      </c>
      <c r="H661" s="11" t="s">
        <v>255</v>
      </c>
      <c r="I661" s="11" t="s">
        <v>2474</v>
      </c>
      <c r="J661" s="11" t="s">
        <v>899</v>
      </c>
      <c r="K661" s="11" t="s">
        <v>456</v>
      </c>
      <c r="L661" s="17" t="s">
        <v>711</v>
      </c>
      <c r="M661" s="18" t="s">
        <v>77</v>
      </c>
      <c r="N661" s="17" t="s">
        <v>837</v>
      </c>
    </row>
    <row r="662" spans="1:14">
      <c r="A662" s="11" t="s">
        <v>799</v>
      </c>
      <c r="B662" s="11" t="s">
        <v>2475</v>
      </c>
      <c r="C662" s="11" t="s">
        <v>280</v>
      </c>
      <c r="D662" s="11" t="s">
        <v>62</v>
      </c>
      <c r="E662" s="11" t="s">
        <v>38</v>
      </c>
      <c r="F662" s="11" t="s">
        <v>2369</v>
      </c>
      <c r="G662" s="11" t="s">
        <v>2476</v>
      </c>
      <c r="H662" s="11" t="s">
        <v>255</v>
      </c>
      <c r="I662" s="11" t="s">
        <v>2477</v>
      </c>
      <c r="J662" s="11" t="s">
        <v>899</v>
      </c>
      <c r="K662" s="11" t="s">
        <v>456</v>
      </c>
      <c r="L662" s="17" t="s">
        <v>711</v>
      </c>
      <c r="M662" s="18" t="s">
        <v>5665</v>
      </c>
      <c r="N662" s="17" t="s">
        <v>837</v>
      </c>
    </row>
    <row r="663" spans="1:14">
      <c r="A663" s="11" t="s">
        <v>799</v>
      </c>
      <c r="B663" s="11" t="s">
        <v>2478</v>
      </c>
      <c r="C663" s="11" t="s">
        <v>280</v>
      </c>
      <c r="D663" s="11" t="s">
        <v>62</v>
      </c>
      <c r="E663" s="11" t="s">
        <v>38</v>
      </c>
      <c r="F663" s="11" t="s">
        <v>2369</v>
      </c>
      <c r="G663" s="11" t="s">
        <v>2479</v>
      </c>
      <c r="H663" s="11" t="s">
        <v>255</v>
      </c>
      <c r="I663" s="11" t="s">
        <v>2480</v>
      </c>
      <c r="J663" s="11" t="s">
        <v>899</v>
      </c>
      <c r="K663" s="11" t="s">
        <v>456</v>
      </c>
      <c r="L663" s="17" t="s">
        <v>711</v>
      </c>
      <c r="M663" s="18" t="s">
        <v>77</v>
      </c>
      <c r="N663" s="17" t="s">
        <v>837</v>
      </c>
    </row>
    <row r="664" spans="1:14" ht="25.5">
      <c r="A664" s="11" t="s">
        <v>799</v>
      </c>
      <c r="B664" s="11" t="s">
        <v>2481</v>
      </c>
      <c r="C664" s="11" t="s">
        <v>59</v>
      </c>
      <c r="D664" s="11" t="s">
        <v>62</v>
      </c>
      <c r="E664" s="11" t="s">
        <v>38</v>
      </c>
      <c r="F664" s="11" t="s">
        <v>2439</v>
      </c>
      <c r="G664" s="11" t="s">
        <v>2482</v>
      </c>
      <c r="H664" s="11" t="s">
        <v>255</v>
      </c>
      <c r="I664" s="11" t="s">
        <v>2483</v>
      </c>
      <c r="J664" s="11" t="s">
        <v>899</v>
      </c>
      <c r="K664" s="11" t="s">
        <v>456</v>
      </c>
      <c r="L664" s="17" t="s">
        <v>711</v>
      </c>
      <c r="M664" s="18" t="s">
        <v>205</v>
      </c>
      <c r="N664" s="17" t="s">
        <v>837</v>
      </c>
    </row>
    <row r="665" spans="1:14" ht="38.25">
      <c r="A665" s="11" t="s">
        <v>799</v>
      </c>
      <c r="B665" s="11" t="s">
        <v>2484</v>
      </c>
      <c r="C665" s="11" t="s">
        <v>59</v>
      </c>
      <c r="D665" s="11" t="s">
        <v>62</v>
      </c>
      <c r="E665" s="11" t="s">
        <v>38</v>
      </c>
      <c r="F665" s="11" t="s">
        <v>2439</v>
      </c>
      <c r="G665" s="11" t="s">
        <v>2485</v>
      </c>
      <c r="H665" s="11" t="s">
        <v>255</v>
      </c>
      <c r="I665" s="11" t="s">
        <v>2486</v>
      </c>
      <c r="J665" s="11" t="s">
        <v>899</v>
      </c>
      <c r="K665" s="11" t="s">
        <v>456</v>
      </c>
      <c r="L665" s="17" t="s">
        <v>711</v>
      </c>
      <c r="M665" s="18" t="s">
        <v>205</v>
      </c>
      <c r="N665" s="17" t="s">
        <v>837</v>
      </c>
    </row>
    <row r="666" spans="1:14" ht="25.5">
      <c r="A666" s="11" t="s">
        <v>799</v>
      </c>
      <c r="B666" s="11" t="s">
        <v>2487</v>
      </c>
      <c r="C666" s="11" t="s">
        <v>280</v>
      </c>
      <c r="D666" s="11" t="s">
        <v>62</v>
      </c>
      <c r="E666" s="11" t="s">
        <v>38</v>
      </c>
      <c r="F666" s="11" t="s">
        <v>2439</v>
      </c>
      <c r="G666" s="11" t="s">
        <v>2488</v>
      </c>
      <c r="H666" s="11" t="s">
        <v>255</v>
      </c>
      <c r="I666" s="11" t="s">
        <v>2489</v>
      </c>
      <c r="J666" s="11" t="s">
        <v>899</v>
      </c>
      <c r="K666" s="11" t="s">
        <v>456</v>
      </c>
      <c r="L666" s="17" t="s">
        <v>711</v>
      </c>
      <c r="M666" s="18" t="s">
        <v>205</v>
      </c>
      <c r="N666" s="17" t="s">
        <v>837</v>
      </c>
    </row>
    <row r="667" spans="1:14" ht="25.5">
      <c r="A667" s="11" t="s">
        <v>799</v>
      </c>
      <c r="B667" s="11" t="s">
        <v>2490</v>
      </c>
      <c r="C667" s="11" t="s">
        <v>59</v>
      </c>
      <c r="D667" s="11" t="s">
        <v>62</v>
      </c>
      <c r="E667" s="11" t="s">
        <v>38</v>
      </c>
      <c r="F667" s="11" t="s">
        <v>2439</v>
      </c>
      <c r="G667" s="11" t="s">
        <v>2491</v>
      </c>
      <c r="H667" s="11" t="s">
        <v>255</v>
      </c>
      <c r="I667" s="11" t="s">
        <v>2492</v>
      </c>
      <c r="J667" s="11" t="s">
        <v>899</v>
      </c>
      <c r="K667" s="11" t="s">
        <v>456</v>
      </c>
      <c r="L667" s="17" t="s">
        <v>711</v>
      </c>
      <c r="M667" s="18" t="s">
        <v>205</v>
      </c>
      <c r="N667" s="17" t="s">
        <v>837</v>
      </c>
    </row>
    <row r="668" spans="1:14">
      <c r="A668" s="11" t="s">
        <v>799</v>
      </c>
      <c r="B668" s="11" t="s">
        <v>2493</v>
      </c>
      <c r="C668" s="11" t="s">
        <v>59</v>
      </c>
      <c r="D668" s="11" t="s">
        <v>62</v>
      </c>
      <c r="E668" s="11" t="s">
        <v>38</v>
      </c>
      <c r="F668" s="11" t="s">
        <v>2087</v>
      </c>
      <c r="G668" s="11" t="s">
        <v>2494</v>
      </c>
      <c r="H668" s="11" t="s">
        <v>255</v>
      </c>
      <c r="I668" s="11" t="s">
        <v>2495</v>
      </c>
      <c r="J668" s="11" t="s">
        <v>899</v>
      </c>
      <c r="K668" s="11" t="s">
        <v>456</v>
      </c>
      <c r="L668" s="17" t="s">
        <v>711</v>
      </c>
      <c r="M668" s="18" t="s">
        <v>5665</v>
      </c>
      <c r="N668" s="17" t="s">
        <v>837</v>
      </c>
    </row>
    <row r="669" spans="1:14" ht="25.5">
      <c r="A669" s="11" t="s">
        <v>799</v>
      </c>
      <c r="B669" s="11" t="s">
        <v>2496</v>
      </c>
      <c r="C669" s="11" t="s">
        <v>59</v>
      </c>
      <c r="D669" s="11" t="s">
        <v>62</v>
      </c>
      <c r="E669" s="11" t="s">
        <v>38</v>
      </c>
      <c r="F669" s="11" t="s">
        <v>2497</v>
      </c>
      <c r="G669" s="11" t="s">
        <v>2498</v>
      </c>
      <c r="H669" s="11" t="s">
        <v>255</v>
      </c>
      <c r="I669" s="11" t="s">
        <v>2499</v>
      </c>
      <c r="J669" s="11" t="s">
        <v>899</v>
      </c>
      <c r="K669" s="11" t="s">
        <v>456</v>
      </c>
      <c r="L669" s="17" t="s">
        <v>711</v>
      </c>
      <c r="M669" s="18" t="s">
        <v>75</v>
      </c>
      <c r="N669" s="17" t="s">
        <v>837</v>
      </c>
    </row>
    <row r="670" spans="1:14">
      <c r="A670" s="11" t="s">
        <v>799</v>
      </c>
      <c r="B670" s="11" t="s">
        <v>2500</v>
      </c>
      <c r="C670" s="11" t="s">
        <v>281</v>
      </c>
      <c r="D670" s="11" t="s">
        <v>62</v>
      </c>
      <c r="E670" s="11" t="s">
        <v>38</v>
      </c>
      <c r="F670" s="11" t="s">
        <v>2311</v>
      </c>
      <c r="G670" s="11" t="s">
        <v>2501</v>
      </c>
      <c r="H670" s="11" t="s">
        <v>255</v>
      </c>
      <c r="I670" s="11" t="s">
        <v>2502</v>
      </c>
      <c r="J670" s="11" t="s">
        <v>899</v>
      </c>
      <c r="K670" s="11" t="s">
        <v>456</v>
      </c>
      <c r="L670" s="17" t="s">
        <v>711</v>
      </c>
      <c r="M670" s="18" t="s">
        <v>2314</v>
      </c>
      <c r="N670" s="17" t="s">
        <v>837</v>
      </c>
    </row>
    <row r="671" spans="1:14">
      <c r="A671" s="11" t="s">
        <v>799</v>
      </c>
      <c r="B671" s="11" t="s">
        <v>2503</v>
      </c>
      <c r="C671" s="11" t="s">
        <v>59</v>
      </c>
      <c r="D671" s="11" t="s">
        <v>62</v>
      </c>
      <c r="E671" s="11" t="s">
        <v>38</v>
      </c>
      <c r="F671" s="11" t="s">
        <v>2311</v>
      </c>
      <c r="G671" s="11" t="s">
        <v>2504</v>
      </c>
      <c r="H671" s="11" t="s">
        <v>255</v>
      </c>
      <c r="I671" s="11" t="s">
        <v>2505</v>
      </c>
      <c r="J671" s="11" t="s">
        <v>899</v>
      </c>
      <c r="K671" s="11" t="s">
        <v>456</v>
      </c>
      <c r="L671" s="17" t="s">
        <v>711</v>
      </c>
      <c r="M671" s="18" t="s">
        <v>2314</v>
      </c>
      <c r="N671" s="17" t="s">
        <v>837</v>
      </c>
    </row>
    <row r="672" spans="1:14" ht="38.25">
      <c r="A672" s="11" t="s">
        <v>799</v>
      </c>
      <c r="B672" s="11" t="s">
        <v>2506</v>
      </c>
      <c r="C672" s="11" t="s">
        <v>59</v>
      </c>
      <c r="D672" s="11" t="s">
        <v>62</v>
      </c>
      <c r="E672" s="11" t="s">
        <v>38</v>
      </c>
      <c r="F672" s="11" t="s">
        <v>2087</v>
      </c>
      <c r="G672" s="11" t="s">
        <v>2507</v>
      </c>
      <c r="H672" s="11" t="s">
        <v>255</v>
      </c>
      <c r="I672" s="11" t="s">
        <v>2508</v>
      </c>
      <c r="J672" s="11" t="s">
        <v>899</v>
      </c>
      <c r="K672" s="11" t="s">
        <v>456</v>
      </c>
      <c r="L672" s="17" t="s">
        <v>711</v>
      </c>
      <c r="M672" s="18" t="s">
        <v>5665</v>
      </c>
      <c r="N672" s="17" t="s">
        <v>837</v>
      </c>
    </row>
    <row r="673" spans="1:14" ht="25.5">
      <c r="A673" s="11" t="s">
        <v>799</v>
      </c>
      <c r="B673" s="11" t="s">
        <v>2509</v>
      </c>
      <c r="C673" s="11" t="s">
        <v>280</v>
      </c>
      <c r="D673" s="11" t="s">
        <v>62</v>
      </c>
      <c r="E673" s="11" t="s">
        <v>38</v>
      </c>
      <c r="F673" s="11" t="s">
        <v>2497</v>
      </c>
      <c r="G673" s="11" t="s">
        <v>2510</v>
      </c>
      <c r="H673" s="11" t="s">
        <v>255</v>
      </c>
      <c r="I673" s="11" t="s">
        <v>2511</v>
      </c>
      <c r="J673" s="11" t="s">
        <v>899</v>
      </c>
      <c r="K673" s="11" t="s">
        <v>456</v>
      </c>
      <c r="L673" s="17" t="s">
        <v>711</v>
      </c>
      <c r="M673" s="18" t="s">
        <v>75</v>
      </c>
      <c r="N673" s="17" t="s">
        <v>837</v>
      </c>
    </row>
    <row r="674" spans="1:14" ht="38.25">
      <c r="A674" s="11" t="s">
        <v>799</v>
      </c>
      <c r="B674" s="11" t="s">
        <v>2512</v>
      </c>
      <c r="C674" s="11" t="s">
        <v>280</v>
      </c>
      <c r="D674" s="11" t="s">
        <v>62</v>
      </c>
      <c r="E674" s="11" t="s">
        <v>38</v>
      </c>
      <c r="F674" s="11" t="s">
        <v>2497</v>
      </c>
      <c r="G674" s="11" t="s">
        <v>2513</v>
      </c>
      <c r="H674" s="11" t="s">
        <v>255</v>
      </c>
      <c r="I674" s="11" t="s">
        <v>2514</v>
      </c>
      <c r="J674" s="11" t="s">
        <v>899</v>
      </c>
      <c r="K674" s="11" t="s">
        <v>456</v>
      </c>
      <c r="L674" s="17" t="s">
        <v>711</v>
      </c>
      <c r="M674" s="18" t="s">
        <v>75</v>
      </c>
      <c r="N674" s="17" t="s">
        <v>837</v>
      </c>
    </row>
    <row r="675" spans="1:14" ht="25.5">
      <c r="A675" s="11" t="s">
        <v>799</v>
      </c>
      <c r="B675" s="11" t="s">
        <v>2515</v>
      </c>
      <c r="C675" s="11" t="s">
        <v>280</v>
      </c>
      <c r="D675" s="11" t="s">
        <v>62</v>
      </c>
      <c r="E675" s="11" t="s">
        <v>38</v>
      </c>
      <c r="F675" s="11" t="s">
        <v>2497</v>
      </c>
      <c r="G675" s="11" t="s">
        <v>2516</v>
      </c>
      <c r="H675" s="11" t="s">
        <v>255</v>
      </c>
      <c r="I675" s="11" t="s">
        <v>2517</v>
      </c>
      <c r="J675" s="11" t="s">
        <v>899</v>
      </c>
      <c r="K675" s="11" t="s">
        <v>456</v>
      </c>
      <c r="L675" s="17" t="s">
        <v>711</v>
      </c>
      <c r="M675" s="18" t="s">
        <v>75</v>
      </c>
      <c r="N675" s="17" t="s">
        <v>837</v>
      </c>
    </row>
    <row r="676" spans="1:14" ht="38.25">
      <c r="A676" s="11" t="s">
        <v>799</v>
      </c>
      <c r="B676" s="11" t="s">
        <v>2518</v>
      </c>
      <c r="C676" s="11" t="s">
        <v>280</v>
      </c>
      <c r="D676" s="11" t="s">
        <v>62</v>
      </c>
      <c r="E676" s="11" t="s">
        <v>38</v>
      </c>
      <c r="F676" s="11" t="s">
        <v>2497</v>
      </c>
      <c r="G676" s="11" t="s">
        <v>2519</v>
      </c>
      <c r="H676" s="11" t="s">
        <v>255</v>
      </c>
      <c r="I676" s="11" t="s">
        <v>2520</v>
      </c>
      <c r="J676" s="11" t="s">
        <v>899</v>
      </c>
      <c r="K676" s="11" t="s">
        <v>456</v>
      </c>
      <c r="L676" s="17" t="s">
        <v>711</v>
      </c>
      <c r="M676" s="18" t="s">
        <v>75</v>
      </c>
      <c r="N676" s="17" t="s">
        <v>837</v>
      </c>
    </row>
    <row r="677" spans="1:14" ht="25.5">
      <c r="A677" s="11" t="s">
        <v>799</v>
      </c>
      <c r="B677" s="11" t="s">
        <v>2521</v>
      </c>
      <c r="C677" s="11" t="s">
        <v>280</v>
      </c>
      <c r="D677" s="11" t="s">
        <v>62</v>
      </c>
      <c r="E677" s="11" t="s">
        <v>38</v>
      </c>
      <c r="F677" s="11" t="s">
        <v>2381</v>
      </c>
      <c r="G677" s="11" t="s">
        <v>2522</v>
      </c>
      <c r="H677" s="11" t="s">
        <v>255</v>
      </c>
      <c r="I677" s="11" t="s">
        <v>2523</v>
      </c>
      <c r="J677" s="11" t="s">
        <v>899</v>
      </c>
      <c r="K677" s="11" t="s">
        <v>456</v>
      </c>
      <c r="L677" s="17" t="s">
        <v>711</v>
      </c>
      <c r="M677" s="18" t="s">
        <v>200</v>
      </c>
      <c r="N677" s="17" t="s">
        <v>837</v>
      </c>
    </row>
    <row r="678" spans="1:14" ht="25.5">
      <c r="A678" s="11" t="s">
        <v>799</v>
      </c>
      <c r="B678" s="11" t="s">
        <v>2524</v>
      </c>
      <c r="C678" s="11" t="s">
        <v>280</v>
      </c>
      <c r="D678" s="11" t="s">
        <v>62</v>
      </c>
      <c r="E678" s="11" t="s">
        <v>38</v>
      </c>
      <c r="F678" s="11" t="s">
        <v>2316</v>
      </c>
      <c r="G678" s="11" t="s">
        <v>2525</v>
      </c>
      <c r="H678" s="11" t="s">
        <v>255</v>
      </c>
      <c r="I678" s="11" t="s">
        <v>2526</v>
      </c>
      <c r="J678" s="11" t="s">
        <v>899</v>
      </c>
      <c r="K678" s="11" t="s">
        <v>456</v>
      </c>
      <c r="L678" s="17" t="s">
        <v>711</v>
      </c>
      <c r="M678" s="18" t="s">
        <v>210</v>
      </c>
      <c r="N678" s="17" t="s">
        <v>837</v>
      </c>
    </row>
    <row r="679" spans="1:14" ht="38.25">
      <c r="A679" s="11" t="s">
        <v>799</v>
      </c>
      <c r="B679" s="11" t="s">
        <v>2527</v>
      </c>
      <c r="C679" s="11" t="s">
        <v>280</v>
      </c>
      <c r="D679" s="11" t="s">
        <v>62</v>
      </c>
      <c r="E679" s="11" t="s">
        <v>38</v>
      </c>
      <c r="F679" s="11" t="s">
        <v>2316</v>
      </c>
      <c r="G679" s="11" t="s">
        <v>2528</v>
      </c>
      <c r="H679" s="11" t="s">
        <v>255</v>
      </c>
      <c r="I679" s="11" t="s">
        <v>2529</v>
      </c>
      <c r="J679" s="11" t="s">
        <v>899</v>
      </c>
      <c r="K679" s="11" t="s">
        <v>456</v>
      </c>
      <c r="L679" s="17" t="s">
        <v>711</v>
      </c>
      <c r="M679" s="18" t="s">
        <v>210</v>
      </c>
      <c r="N679" s="17" t="s">
        <v>837</v>
      </c>
    </row>
    <row r="680" spans="1:14" ht="38.25">
      <c r="A680" s="11" t="s">
        <v>799</v>
      </c>
      <c r="B680" s="11" t="s">
        <v>2530</v>
      </c>
      <c r="C680" s="11" t="s">
        <v>280</v>
      </c>
      <c r="D680" s="11" t="s">
        <v>62</v>
      </c>
      <c r="E680" s="11" t="s">
        <v>38</v>
      </c>
      <c r="F680" s="11" t="s">
        <v>2316</v>
      </c>
      <c r="G680" s="11" t="s">
        <v>2531</v>
      </c>
      <c r="H680" s="11" t="s">
        <v>255</v>
      </c>
      <c r="I680" s="11" t="s">
        <v>2532</v>
      </c>
      <c r="J680" s="11" t="s">
        <v>899</v>
      </c>
      <c r="K680" s="11" t="s">
        <v>456</v>
      </c>
      <c r="L680" s="17" t="s">
        <v>711</v>
      </c>
      <c r="M680" s="18" t="s">
        <v>210</v>
      </c>
      <c r="N680" s="17" t="s">
        <v>837</v>
      </c>
    </row>
    <row r="681" spans="1:14" ht="25.5">
      <c r="A681" s="11" t="s">
        <v>799</v>
      </c>
      <c r="B681" s="11" t="s">
        <v>2533</v>
      </c>
      <c r="C681" s="11" t="s">
        <v>280</v>
      </c>
      <c r="D681" s="11" t="s">
        <v>62</v>
      </c>
      <c r="E681" s="11" t="s">
        <v>38</v>
      </c>
      <c r="F681" s="11" t="s">
        <v>2316</v>
      </c>
      <c r="G681" s="11" t="s">
        <v>2534</v>
      </c>
      <c r="H681" s="11" t="s">
        <v>255</v>
      </c>
      <c r="I681" s="11" t="s">
        <v>2535</v>
      </c>
      <c r="J681" s="11" t="s">
        <v>899</v>
      </c>
      <c r="K681" s="11" t="s">
        <v>456</v>
      </c>
      <c r="L681" s="17" t="s">
        <v>711</v>
      </c>
      <c r="M681" s="18" t="s">
        <v>210</v>
      </c>
      <c r="N681" s="17" t="s">
        <v>837</v>
      </c>
    </row>
    <row r="682" spans="1:14" ht="25.5">
      <c r="A682" s="11" t="s">
        <v>799</v>
      </c>
      <c r="B682" s="11" t="s">
        <v>2536</v>
      </c>
      <c r="C682" s="11" t="s">
        <v>280</v>
      </c>
      <c r="D682" s="11" t="s">
        <v>62</v>
      </c>
      <c r="E682" s="11" t="s">
        <v>38</v>
      </c>
      <c r="F682" s="11" t="s">
        <v>2316</v>
      </c>
      <c r="G682" s="11" t="s">
        <v>2537</v>
      </c>
      <c r="H682" s="11" t="s">
        <v>255</v>
      </c>
      <c r="I682" s="11" t="s">
        <v>2538</v>
      </c>
      <c r="J682" s="11" t="s">
        <v>899</v>
      </c>
      <c r="K682" s="11" t="s">
        <v>456</v>
      </c>
      <c r="L682" s="17" t="s">
        <v>711</v>
      </c>
      <c r="M682" s="18" t="s">
        <v>210</v>
      </c>
      <c r="N682" s="17" t="s">
        <v>837</v>
      </c>
    </row>
    <row r="683" spans="1:14" ht="25.5">
      <c r="A683" s="11" t="s">
        <v>799</v>
      </c>
      <c r="B683" s="11" t="s">
        <v>2539</v>
      </c>
      <c r="C683" s="11" t="s">
        <v>280</v>
      </c>
      <c r="D683" s="11" t="s">
        <v>62</v>
      </c>
      <c r="E683" s="11" t="s">
        <v>38</v>
      </c>
      <c r="F683" s="11" t="s">
        <v>2316</v>
      </c>
      <c r="G683" s="11" t="s">
        <v>2540</v>
      </c>
      <c r="H683" s="11" t="s">
        <v>255</v>
      </c>
      <c r="I683" s="11" t="s">
        <v>2541</v>
      </c>
      <c r="J683" s="11" t="s">
        <v>899</v>
      </c>
      <c r="K683" s="11" t="s">
        <v>456</v>
      </c>
      <c r="L683" s="17" t="s">
        <v>711</v>
      </c>
      <c r="M683" s="18" t="s">
        <v>210</v>
      </c>
      <c r="N683" s="17" t="s">
        <v>837</v>
      </c>
    </row>
    <row r="684" spans="1:14" ht="38.25">
      <c r="A684" s="11" t="s">
        <v>799</v>
      </c>
      <c r="B684" s="11" t="s">
        <v>2542</v>
      </c>
      <c r="C684" s="11" t="s">
        <v>280</v>
      </c>
      <c r="D684" s="11" t="s">
        <v>62</v>
      </c>
      <c r="E684" s="11" t="s">
        <v>38</v>
      </c>
      <c r="F684" s="11" t="s">
        <v>2316</v>
      </c>
      <c r="G684" s="11" t="s">
        <v>2543</v>
      </c>
      <c r="H684" s="11" t="s">
        <v>255</v>
      </c>
      <c r="I684" s="11" t="s">
        <v>2544</v>
      </c>
      <c r="J684" s="11" t="s">
        <v>899</v>
      </c>
      <c r="K684" s="11" t="s">
        <v>456</v>
      </c>
      <c r="L684" s="17" t="s">
        <v>711</v>
      </c>
      <c r="M684" s="18" t="s">
        <v>210</v>
      </c>
      <c r="N684" s="17" t="s">
        <v>837</v>
      </c>
    </row>
    <row r="685" spans="1:14" ht="38.25">
      <c r="A685" s="11" t="s">
        <v>799</v>
      </c>
      <c r="B685" s="11" t="s">
        <v>2545</v>
      </c>
      <c r="C685" s="11" t="s">
        <v>280</v>
      </c>
      <c r="D685" s="11" t="s">
        <v>62</v>
      </c>
      <c r="E685" s="11" t="s">
        <v>38</v>
      </c>
      <c r="F685" s="11" t="s">
        <v>2316</v>
      </c>
      <c r="G685" s="11" t="s">
        <v>2546</v>
      </c>
      <c r="H685" s="11" t="s">
        <v>255</v>
      </c>
      <c r="I685" s="11" t="s">
        <v>2547</v>
      </c>
      <c r="J685" s="11" t="s">
        <v>899</v>
      </c>
      <c r="K685" s="11" t="s">
        <v>456</v>
      </c>
      <c r="L685" s="17" t="s">
        <v>711</v>
      </c>
      <c r="M685" s="18" t="s">
        <v>210</v>
      </c>
      <c r="N685" s="17" t="s">
        <v>837</v>
      </c>
    </row>
    <row r="686" spans="1:14">
      <c r="A686" s="11" t="s">
        <v>799</v>
      </c>
      <c r="B686" s="11" t="s">
        <v>2548</v>
      </c>
      <c r="C686" s="11" t="s">
        <v>280</v>
      </c>
      <c r="D686" s="11" t="s">
        <v>62</v>
      </c>
      <c r="E686" s="11" t="s">
        <v>38</v>
      </c>
      <c r="F686" s="11" t="s">
        <v>2316</v>
      </c>
      <c r="G686" s="11" t="s">
        <v>2549</v>
      </c>
      <c r="H686" s="11" t="s">
        <v>255</v>
      </c>
      <c r="I686" s="11" t="s">
        <v>2550</v>
      </c>
      <c r="J686" s="11" t="s">
        <v>899</v>
      </c>
      <c r="K686" s="11" t="s">
        <v>456</v>
      </c>
      <c r="L686" s="17" t="s">
        <v>711</v>
      </c>
      <c r="M686" s="18" t="s">
        <v>210</v>
      </c>
      <c r="N686" s="17" t="s">
        <v>837</v>
      </c>
    </row>
    <row r="687" spans="1:14" ht="25.5">
      <c r="A687" s="11" t="s">
        <v>799</v>
      </c>
      <c r="B687" s="11" t="s">
        <v>2551</v>
      </c>
      <c r="C687" s="11" t="s">
        <v>280</v>
      </c>
      <c r="D687" s="11" t="s">
        <v>62</v>
      </c>
      <c r="E687" s="11" t="s">
        <v>38</v>
      </c>
      <c r="F687" s="11" t="s">
        <v>2497</v>
      </c>
      <c r="G687" s="11" t="s">
        <v>2552</v>
      </c>
      <c r="H687" s="11" t="s">
        <v>255</v>
      </c>
      <c r="I687" s="11" t="s">
        <v>2553</v>
      </c>
      <c r="J687" s="11" t="s">
        <v>899</v>
      </c>
      <c r="K687" s="11" t="s">
        <v>456</v>
      </c>
      <c r="L687" s="17" t="s">
        <v>711</v>
      </c>
      <c r="M687" s="18" t="s">
        <v>75</v>
      </c>
      <c r="N687" s="17" t="s">
        <v>837</v>
      </c>
    </row>
    <row r="688" spans="1:14">
      <c r="A688" s="11" t="s">
        <v>799</v>
      </c>
      <c r="B688" s="11" t="s">
        <v>2554</v>
      </c>
      <c r="C688" s="11" t="s">
        <v>280</v>
      </c>
      <c r="D688" s="11" t="s">
        <v>62</v>
      </c>
      <c r="E688" s="11" t="s">
        <v>38</v>
      </c>
      <c r="F688" s="11" t="s">
        <v>2369</v>
      </c>
      <c r="G688" s="11" t="s">
        <v>2555</v>
      </c>
      <c r="H688" s="11" t="s">
        <v>255</v>
      </c>
      <c r="I688" s="11" t="s">
        <v>2556</v>
      </c>
      <c r="J688" s="11" t="s">
        <v>899</v>
      </c>
      <c r="K688" s="11" t="s">
        <v>456</v>
      </c>
      <c r="L688" s="17" t="s">
        <v>711</v>
      </c>
      <c r="M688" s="18" t="s">
        <v>77</v>
      </c>
      <c r="N688" s="17" t="s">
        <v>837</v>
      </c>
    </row>
    <row r="689" spans="1:14" ht="25.5">
      <c r="A689" s="11" t="s">
        <v>799</v>
      </c>
      <c r="B689" s="11" t="s">
        <v>2557</v>
      </c>
      <c r="C689" s="11" t="s">
        <v>280</v>
      </c>
      <c r="D689" s="11" t="s">
        <v>62</v>
      </c>
      <c r="E689" s="11" t="s">
        <v>38</v>
      </c>
      <c r="F689" s="11" t="s">
        <v>2369</v>
      </c>
      <c r="G689" s="11" t="s">
        <v>2558</v>
      </c>
      <c r="H689" s="11" t="s">
        <v>255</v>
      </c>
      <c r="I689" s="11" t="s">
        <v>2559</v>
      </c>
      <c r="J689" s="11" t="s">
        <v>899</v>
      </c>
      <c r="K689" s="11" t="s">
        <v>456</v>
      </c>
      <c r="L689" s="17" t="s">
        <v>711</v>
      </c>
      <c r="M689" s="18" t="s">
        <v>77</v>
      </c>
      <c r="N689" s="17" t="s">
        <v>837</v>
      </c>
    </row>
    <row r="690" spans="1:14" ht="38.25">
      <c r="A690" s="11" t="s">
        <v>799</v>
      </c>
      <c r="B690" s="11" t="s">
        <v>2560</v>
      </c>
      <c r="C690" s="11" t="s">
        <v>280</v>
      </c>
      <c r="D690" s="11" t="s">
        <v>62</v>
      </c>
      <c r="E690" s="11" t="s">
        <v>38</v>
      </c>
      <c r="F690" s="11" t="s">
        <v>2369</v>
      </c>
      <c r="G690" s="11" t="s">
        <v>2561</v>
      </c>
      <c r="H690" s="11" t="s">
        <v>255</v>
      </c>
      <c r="I690" s="11" t="s">
        <v>2562</v>
      </c>
      <c r="J690" s="11" t="s">
        <v>899</v>
      </c>
      <c r="K690" s="11" t="s">
        <v>456</v>
      </c>
      <c r="L690" s="17" t="s">
        <v>711</v>
      </c>
      <c r="M690" s="18" t="s">
        <v>77</v>
      </c>
      <c r="N690" s="17" t="s">
        <v>837</v>
      </c>
    </row>
    <row r="691" spans="1:14" ht="38.25">
      <c r="A691" s="11" t="s">
        <v>799</v>
      </c>
      <c r="B691" s="11" t="s">
        <v>2563</v>
      </c>
      <c r="C691" s="11" t="s">
        <v>280</v>
      </c>
      <c r="D691" s="11" t="s">
        <v>62</v>
      </c>
      <c r="E691" s="11" t="s">
        <v>38</v>
      </c>
      <c r="F691" s="11" t="s">
        <v>2369</v>
      </c>
      <c r="G691" s="11" t="s">
        <v>2564</v>
      </c>
      <c r="H691" s="11" t="s">
        <v>255</v>
      </c>
      <c r="I691" s="11" t="s">
        <v>2565</v>
      </c>
      <c r="J691" s="11" t="s">
        <v>899</v>
      </c>
      <c r="K691" s="11" t="s">
        <v>456</v>
      </c>
      <c r="L691" s="17" t="s">
        <v>711</v>
      </c>
      <c r="M691" s="18" t="s">
        <v>77</v>
      </c>
      <c r="N691" s="17" t="s">
        <v>837</v>
      </c>
    </row>
    <row r="692" spans="1:14" ht="25.5">
      <c r="A692" s="11" t="s">
        <v>799</v>
      </c>
      <c r="B692" s="11" t="s">
        <v>2566</v>
      </c>
      <c r="C692" s="11" t="s">
        <v>280</v>
      </c>
      <c r="D692" s="11" t="s">
        <v>62</v>
      </c>
      <c r="E692" s="11" t="s">
        <v>38</v>
      </c>
      <c r="F692" s="11" t="s">
        <v>2087</v>
      </c>
      <c r="G692" s="11" t="s">
        <v>2567</v>
      </c>
      <c r="H692" s="11" t="s">
        <v>255</v>
      </c>
      <c r="I692" s="11" t="s">
        <v>2568</v>
      </c>
      <c r="J692" s="11" t="s">
        <v>899</v>
      </c>
      <c r="K692" s="11" t="s">
        <v>456</v>
      </c>
      <c r="L692" s="17" t="s">
        <v>711</v>
      </c>
      <c r="M692" s="18" t="s">
        <v>5665</v>
      </c>
      <c r="N692" s="17" t="s">
        <v>837</v>
      </c>
    </row>
    <row r="693" spans="1:14">
      <c r="A693" s="11" t="s">
        <v>799</v>
      </c>
      <c r="B693" s="11" t="s">
        <v>2569</v>
      </c>
      <c r="C693" s="11" t="s">
        <v>280</v>
      </c>
      <c r="D693" s="11" t="s">
        <v>62</v>
      </c>
      <c r="E693" s="11" t="s">
        <v>38</v>
      </c>
      <c r="F693" s="11" t="s">
        <v>2369</v>
      </c>
      <c r="G693" s="11" t="s">
        <v>2570</v>
      </c>
      <c r="H693" s="11" t="s">
        <v>255</v>
      </c>
      <c r="I693" s="11" t="s">
        <v>2571</v>
      </c>
      <c r="J693" s="11" t="s">
        <v>899</v>
      </c>
      <c r="K693" s="11" t="s">
        <v>456</v>
      </c>
      <c r="L693" s="17" t="s">
        <v>711</v>
      </c>
      <c r="M693" s="18" t="s">
        <v>77</v>
      </c>
      <c r="N693" s="17" t="s">
        <v>837</v>
      </c>
    </row>
    <row r="694" spans="1:14">
      <c r="A694" s="11" t="s">
        <v>799</v>
      </c>
      <c r="B694" s="11" t="s">
        <v>2572</v>
      </c>
      <c r="C694" s="11" t="s">
        <v>280</v>
      </c>
      <c r="D694" s="11" t="s">
        <v>62</v>
      </c>
      <c r="E694" s="11" t="s">
        <v>38</v>
      </c>
      <c r="F694" s="11" t="s">
        <v>2369</v>
      </c>
      <c r="G694" s="11" t="s">
        <v>2573</v>
      </c>
      <c r="H694" s="11" t="s">
        <v>255</v>
      </c>
      <c r="I694" s="11" t="s">
        <v>2574</v>
      </c>
      <c r="J694" s="11" t="s">
        <v>899</v>
      </c>
      <c r="K694" s="11" t="s">
        <v>456</v>
      </c>
      <c r="L694" s="17" t="s">
        <v>711</v>
      </c>
      <c r="M694" s="18" t="s">
        <v>77</v>
      </c>
      <c r="N694" s="17" t="s">
        <v>837</v>
      </c>
    </row>
    <row r="695" spans="1:14" ht="25.5">
      <c r="A695" s="11" t="s">
        <v>799</v>
      </c>
      <c r="B695" s="11" t="s">
        <v>2575</v>
      </c>
      <c r="C695" s="11" t="s">
        <v>59</v>
      </c>
      <c r="D695" s="11" t="s">
        <v>62</v>
      </c>
      <c r="E695" s="11" t="s">
        <v>38</v>
      </c>
      <c r="F695" s="11" t="s">
        <v>2327</v>
      </c>
      <c r="G695" s="11" t="s">
        <v>2576</v>
      </c>
      <c r="H695" s="11" t="s">
        <v>255</v>
      </c>
      <c r="I695" s="11" t="s">
        <v>2577</v>
      </c>
      <c r="J695" s="11" t="s">
        <v>899</v>
      </c>
      <c r="K695" s="11" t="s">
        <v>456</v>
      </c>
      <c r="L695" s="17" t="s">
        <v>711</v>
      </c>
      <c r="M695" s="18" t="s">
        <v>2330</v>
      </c>
      <c r="N695" s="17" t="s">
        <v>837</v>
      </c>
    </row>
    <row r="696" spans="1:14" ht="38.25">
      <c r="A696" s="11" t="s">
        <v>799</v>
      </c>
      <c r="B696" s="11" t="s">
        <v>2578</v>
      </c>
      <c r="C696" s="11" t="s">
        <v>280</v>
      </c>
      <c r="D696" s="11" t="s">
        <v>62</v>
      </c>
      <c r="E696" s="11" t="s">
        <v>38</v>
      </c>
      <c r="F696" s="11" t="s">
        <v>2497</v>
      </c>
      <c r="G696" s="11" t="s">
        <v>2579</v>
      </c>
      <c r="H696" s="11" t="s">
        <v>255</v>
      </c>
      <c r="I696" s="11" t="s">
        <v>2580</v>
      </c>
      <c r="J696" s="11" t="s">
        <v>899</v>
      </c>
      <c r="K696" s="11" t="s">
        <v>456</v>
      </c>
      <c r="L696" s="17" t="s">
        <v>711</v>
      </c>
      <c r="M696" s="18" t="s">
        <v>75</v>
      </c>
      <c r="N696" s="17" t="s">
        <v>837</v>
      </c>
    </row>
    <row r="697" spans="1:14" ht="25.5">
      <c r="A697" s="11" t="s">
        <v>799</v>
      </c>
      <c r="B697" s="11" t="s">
        <v>2581</v>
      </c>
      <c r="C697" s="11" t="s">
        <v>280</v>
      </c>
      <c r="D697" s="11" t="s">
        <v>62</v>
      </c>
      <c r="E697" s="11" t="s">
        <v>38</v>
      </c>
      <c r="F697" s="11" t="s">
        <v>2381</v>
      </c>
      <c r="G697" s="11" t="s">
        <v>2582</v>
      </c>
      <c r="H697" s="11" t="s">
        <v>255</v>
      </c>
      <c r="I697" s="11" t="s">
        <v>2583</v>
      </c>
      <c r="J697" s="11" t="s">
        <v>899</v>
      </c>
      <c r="K697" s="11" t="s">
        <v>456</v>
      </c>
      <c r="L697" s="17" t="s">
        <v>711</v>
      </c>
      <c r="M697" s="18" t="s">
        <v>200</v>
      </c>
      <c r="N697" s="17" t="s">
        <v>837</v>
      </c>
    </row>
    <row r="698" spans="1:14" ht="25.5">
      <c r="A698" s="11" t="s">
        <v>799</v>
      </c>
      <c r="B698" s="11" t="s">
        <v>2584</v>
      </c>
      <c r="C698" s="11" t="s">
        <v>280</v>
      </c>
      <c r="D698" s="11" t="s">
        <v>62</v>
      </c>
      <c r="E698" s="11" t="s">
        <v>38</v>
      </c>
      <c r="F698" s="11" t="s">
        <v>2381</v>
      </c>
      <c r="G698" s="11" t="s">
        <v>2585</v>
      </c>
      <c r="H698" s="11" t="s">
        <v>255</v>
      </c>
      <c r="I698" s="11" t="s">
        <v>2586</v>
      </c>
      <c r="J698" s="11" t="s">
        <v>899</v>
      </c>
      <c r="K698" s="11" t="s">
        <v>456</v>
      </c>
      <c r="L698" s="17" t="s">
        <v>711</v>
      </c>
      <c r="M698" s="18" t="s">
        <v>200</v>
      </c>
      <c r="N698" s="17" t="s">
        <v>837</v>
      </c>
    </row>
    <row r="699" spans="1:14" ht="25.5">
      <c r="A699" s="11" t="s">
        <v>799</v>
      </c>
      <c r="B699" s="11" t="s">
        <v>2587</v>
      </c>
      <c r="C699" s="11" t="s">
        <v>59</v>
      </c>
      <c r="D699" s="11" t="s">
        <v>62</v>
      </c>
      <c r="E699" s="11" t="s">
        <v>38</v>
      </c>
      <c r="F699" s="11" t="s">
        <v>2369</v>
      </c>
      <c r="G699" s="11" t="s">
        <v>2588</v>
      </c>
      <c r="H699" s="11" t="s">
        <v>255</v>
      </c>
      <c r="I699" s="11" t="s">
        <v>2589</v>
      </c>
      <c r="J699" s="11" t="s">
        <v>899</v>
      </c>
      <c r="K699" s="11" t="s">
        <v>456</v>
      </c>
      <c r="L699" s="17" t="s">
        <v>711</v>
      </c>
      <c r="M699" s="18" t="s">
        <v>77</v>
      </c>
      <c r="N699" s="17" t="s">
        <v>837</v>
      </c>
    </row>
    <row r="700" spans="1:14" ht="38.25">
      <c r="A700" s="11" t="s">
        <v>799</v>
      </c>
      <c r="B700" s="11" t="s">
        <v>2590</v>
      </c>
      <c r="C700" s="11" t="s">
        <v>280</v>
      </c>
      <c r="D700" s="11" t="s">
        <v>62</v>
      </c>
      <c r="E700" s="11" t="s">
        <v>38</v>
      </c>
      <c r="F700" s="11" t="s">
        <v>2369</v>
      </c>
      <c r="G700" s="11" t="s">
        <v>2591</v>
      </c>
      <c r="H700" s="11" t="s">
        <v>255</v>
      </c>
      <c r="I700" s="11" t="s">
        <v>2592</v>
      </c>
      <c r="J700" s="11" t="s">
        <v>899</v>
      </c>
      <c r="K700" s="11" t="s">
        <v>456</v>
      </c>
      <c r="L700" s="17" t="s">
        <v>711</v>
      </c>
      <c r="M700" s="18" t="s">
        <v>77</v>
      </c>
      <c r="N700" s="17" t="s">
        <v>837</v>
      </c>
    </row>
    <row r="701" spans="1:14" ht="25.5">
      <c r="A701" s="11" t="s">
        <v>799</v>
      </c>
      <c r="B701" s="11" t="s">
        <v>2593</v>
      </c>
      <c r="C701" s="11" t="s">
        <v>59</v>
      </c>
      <c r="D701" s="11" t="s">
        <v>62</v>
      </c>
      <c r="E701" s="11" t="s">
        <v>38</v>
      </c>
      <c r="F701" s="11" t="s">
        <v>2369</v>
      </c>
      <c r="G701" s="11" t="s">
        <v>2594</v>
      </c>
      <c r="H701" s="11" t="s">
        <v>255</v>
      </c>
      <c r="I701" s="11" t="s">
        <v>2595</v>
      </c>
      <c r="J701" s="11" t="s">
        <v>899</v>
      </c>
      <c r="K701" s="11" t="s">
        <v>456</v>
      </c>
      <c r="L701" s="17" t="s">
        <v>711</v>
      </c>
      <c r="M701" s="18" t="s">
        <v>77</v>
      </c>
      <c r="N701" s="17" t="s">
        <v>837</v>
      </c>
    </row>
    <row r="702" spans="1:14" ht="25.5">
      <c r="A702" s="11" t="s">
        <v>799</v>
      </c>
      <c r="B702" s="11" t="s">
        <v>2596</v>
      </c>
      <c r="C702" s="11" t="s">
        <v>59</v>
      </c>
      <c r="D702" s="11" t="s">
        <v>62</v>
      </c>
      <c r="E702" s="11" t="s">
        <v>38</v>
      </c>
      <c r="F702" s="11" t="s">
        <v>2381</v>
      </c>
      <c r="G702" s="11" t="s">
        <v>2597</v>
      </c>
      <c r="H702" s="11" t="s">
        <v>255</v>
      </c>
      <c r="I702" s="11" t="s">
        <v>2598</v>
      </c>
      <c r="J702" s="11" t="s">
        <v>899</v>
      </c>
      <c r="K702" s="11" t="s">
        <v>456</v>
      </c>
      <c r="L702" s="17" t="s">
        <v>711</v>
      </c>
      <c r="M702" s="18" t="s">
        <v>200</v>
      </c>
      <c r="N702" s="17" t="s">
        <v>837</v>
      </c>
    </row>
    <row r="703" spans="1:14" ht="25.5">
      <c r="A703" s="11" t="s">
        <v>799</v>
      </c>
      <c r="B703" s="11" t="s">
        <v>2599</v>
      </c>
      <c r="C703" s="11" t="s">
        <v>280</v>
      </c>
      <c r="D703" s="11" t="s">
        <v>62</v>
      </c>
      <c r="E703" s="11" t="s">
        <v>38</v>
      </c>
      <c r="F703" s="11" t="s">
        <v>2327</v>
      </c>
      <c r="G703" s="11" t="s">
        <v>2600</v>
      </c>
      <c r="H703" s="11" t="s">
        <v>255</v>
      </c>
      <c r="I703" s="11" t="s">
        <v>2601</v>
      </c>
      <c r="J703" s="11" t="s">
        <v>899</v>
      </c>
      <c r="K703" s="11" t="s">
        <v>456</v>
      </c>
      <c r="L703" s="17" t="s">
        <v>711</v>
      </c>
      <c r="M703" s="18" t="s">
        <v>2330</v>
      </c>
      <c r="N703" s="17" t="s">
        <v>837</v>
      </c>
    </row>
    <row r="704" spans="1:14" ht="25.5">
      <c r="A704" s="11" t="s">
        <v>799</v>
      </c>
      <c r="B704" s="11" t="s">
        <v>2602</v>
      </c>
      <c r="C704" s="11" t="s">
        <v>59</v>
      </c>
      <c r="D704" s="11" t="s">
        <v>62</v>
      </c>
      <c r="E704" s="11" t="s">
        <v>38</v>
      </c>
      <c r="F704" s="11" t="s">
        <v>2327</v>
      </c>
      <c r="G704" s="11" t="s">
        <v>2603</v>
      </c>
      <c r="H704" s="11" t="s">
        <v>255</v>
      </c>
      <c r="I704" s="11" t="s">
        <v>2604</v>
      </c>
      <c r="J704" s="11" t="s">
        <v>899</v>
      </c>
      <c r="K704" s="11" t="s">
        <v>456</v>
      </c>
      <c r="L704" s="17" t="s">
        <v>711</v>
      </c>
      <c r="M704" s="18" t="s">
        <v>2330</v>
      </c>
      <c r="N704" s="17" t="s">
        <v>837</v>
      </c>
    </row>
    <row r="705" spans="1:14" ht="25.5">
      <c r="A705" s="11" t="s">
        <v>799</v>
      </c>
      <c r="B705" s="11" t="s">
        <v>2605</v>
      </c>
      <c r="C705" s="11" t="s">
        <v>59</v>
      </c>
      <c r="D705" s="11" t="s">
        <v>62</v>
      </c>
      <c r="E705" s="11" t="s">
        <v>38</v>
      </c>
      <c r="F705" s="11" t="s">
        <v>2327</v>
      </c>
      <c r="G705" s="11" t="s">
        <v>2606</v>
      </c>
      <c r="H705" s="11" t="s">
        <v>255</v>
      </c>
      <c r="I705" s="11" t="s">
        <v>2607</v>
      </c>
      <c r="J705" s="11" t="s">
        <v>899</v>
      </c>
      <c r="K705" s="11" t="s">
        <v>456</v>
      </c>
      <c r="L705" s="17" t="s">
        <v>711</v>
      </c>
      <c r="M705" s="18" t="s">
        <v>2330</v>
      </c>
      <c r="N705" s="17" t="s">
        <v>837</v>
      </c>
    </row>
    <row r="706" spans="1:14" ht="25.5">
      <c r="A706" s="11" t="s">
        <v>799</v>
      </c>
      <c r="B706" s="11" t="s">
        <v>2608</v>
      </c>
      <c r="C706" s="11" t="s">
        <v>280</v>
      </c>
      <c r="D706" s="11" t="s">
        <v>62</v>
      </c>
      <c r="E706" s="11" t="s">
        <v>38</v>
      </c>
      <c r="F706" s="11" t="s">
        <v>2327</v>
      </c>
      <c r="G706" s="11" t="s">
        <v>2609</v>
      </c>
      <c r="H706" s="11" t="s">
        <v>255</v>
      </c>
      <c r="I706" s="11" t="s">
        <v>2610</v>
      </c>
      <c r="J706" s="11" t="s">
        <v>899</v>
      </c>
      <c r="K706" s="11" t="s">
        <v>456</v>
      </c>
      <c r="L706" s="17" t="s">
        <v>711</v>
      </c>
      <c r="M706" s="18" t="s">
        <v>2330</v>
      </c>
      <c r="N706" s="17" t="s">
        <v>837</v>
      </c>
    </row>
    <row r="707" spans="1:14" ht="25.5">
      <c r="A707" s="11" t="s">
        <v>799</v>
      </c>
      <c r="B707" s="11" t="s">
        <v>2611</v>
      </c>
      <c r="C707" s="11" t="s">
        <v>280</v>
      </c>
      <c r="D707" s="11" t="s">
        <v>62</v>
      </c>
      <c r="E707" s="11" t="s">
        <v>38</v>
      </c>
      <c r="F707" s="11" t="s">
        <v>2327</v>
      </c>
      <c r="G707" s="11" t="s">
        <v>2612</v>
      </c>
      <c r="H707" s="11" t="s">
        <v>255</v>
      </c>
      <c r="I707" s="11" t="s">
        <v>2613</v>
      </c>
      <c r="J707" s="11" t="s">
        <v>899</v>
      </c>
      <c r="K707" s="11" t="s">
        <v>456</v>
      </c>
      <c r="L707" s="17" t="s">
        <v>711</v>
      </c>
      <c r="M707" s="18" t="s">
        <v>2330</v>
      </c>
      <c r="N707" s="17" t="s">
        <v>837</v>
      </c>
    </row>
    <row r="708" spans="1:14" ht="38.25">
      <c r="A708" s="11" t="s">
        <v>799</v>
      </c>
      <c r="B708" s="11" t="s">
        <v>2614</v>
      </c>
      <c r="C708" s="11" t="s">
        <v>280</v>
      </c>
      <c r="D708" s="11" t="s">
        <v>62</v>
      </c>
      <c r="E708" s="11" t="s">
        <v>38</v>
      </c>
      <c r="F708" s="11" t="s">
        <v>2327</v>
      </c>
      <c r="G708" s="11" t="s">
        <v>2615</v>
      </c>
      <c r="H708" s="11" t="s">
        <v>255</v>
      </c>
      <c r="I708" s="11" t="s">
        <v>2616</v>
      </c>
      <c r="J708" s="11" t="s">
        <v>899</v>
      </c>
      <c r="K708" s="11" t="s">
        <v>456</v>
      </c>
      <c r="L708" s="17" t="s">
        <v>711</v>
      </c>
      <c r="M708" s="18" t="s">
        <v>2330</v>
      </c>
      <c r="N708" s="17" t="s">
        <v>837</v>
      </c>
    </row>
    <row r="709" spans="1:14">
      <c r="A709" s="11" t="s">
        <v>799</v>
      </c>
      <c r="B709" s="11" t="s">
        <v>2617</v>
      </c>
      <c r="C709" s="11" t="s">
        <v>280</v>
      </c>
      <c r="D709" s="11" t="s">
        <v>62</v>
      </c>
      <c r="E709" s="11" t="s">
        <v>38</v>
      </c>
      <c r="F709" s="11" t="s">
        <v>2432</v>
      </c>
      <c r="G709" s="11" t="s">
        <v>2618</v>
      </c>
      <c r="H709" s="11" t="s">
        <v>255</v>
      </c>
      <c r="I709" s="11" t="s">
        <v>2619</v>
      </c>
      <c r="J709" s="11" t="s">
        <v>899</v>
      </c>
      <c r="K709" s="11" t="s">
        <v>456</v>
      </c>
      <c r="L709" s="17" t="s">
        <v>711</v>
      </c>
      <c r="M709" s="18" t="s">
        <v>189</v>
      </c>
      <c r="N709" s="17" t="s">
        <v>837</v>
      </c>
    </row>
    <row r="710" spans="1:14">
      <c r="A710" s="11" t="s">
        <v>799</v>
      </c>
      <c r="B710" s="11" t="s">
        <v>2620</v>
      </c>
      <c r="C710" s="11" t="s">
        <v>280</v>
      </c>
      <c r="D710" s="11" t="s">
        <v>62</v>
      </c>
      <c r="E710" s="11" t="s">
        <v>38</v>
      </c>
      <c r="F710" s="11" t="s">
        <v>2432</v>
      </c>
      <c r="G710" s="11" t="s">
        <v>2621</v>
      </c>
      <c r="H710" s="11" t="s">
        <v>255</v>
      </c>
      <c r="I710" s="11" t="s">
        <v>2622</v>
      </c>
      <c r="J710" s="11" t="s">
        <v>899</v>
      </c>
      <c r="K710" s="11" t="s">
        <v>456</v>
      </c>
      <c r="L710" s="17" t="s">
        <v>711</v>
      </c>
      <c r="M710" s="18" t="s">
        <v>189</v>
      </c>
      <c r="N710" s="17" t="s">
        <v>837</v>
      </c>
    </row>
    <row r="711" spans="1:14">
      <c r="A711" s="11" t="s">
        <v>799</v>
      </c>
      <c r="B711" s="11" t="s">
        <v>2623</v>
      </c>
      <c r="C711" s="11" t="s">
        <v>280</v>
      </c>
      <c r="D711" s="11" t="s">
        <v>62</v>
      </c>
      <c r="E711" s="11" t="s">
        <v>38</v>
      </c>
      <c r="F711" s="11" t="s">
        <v>2432</v>
      </c>
      <c r="G711" s="11" t="s">
        <v>2624</v>
      </c>
      <c r="H711" s="11" t="s">
        <v>255</v>
      </c>
      <c r="I711" s="11" t="s">
        <v>2625</v>
      </c>
      <c r="J711" s="11" t="s">
        <v>899</v>
      </c>
      <c r="K711" s="11" t="s">
        <v>456</v>
      </c>
      <c r="L711" s="17" t="s">
        <v>711</v>
      </c>
      <c r="M711" s="18" t="s">
        <v>189</v>
      </c>
      <c r="N711" s="17" t="s">
        <v>837</v>
      </c>
    </row>
    <row r="712" spans="1:14" ht="25.5">
      <c r="A712" s="11" t="s">
        <v>799</v>
      </c>
      <c r="B712" s="11" t="s">
        <v>2626</v>
      </c>
      <c r="C712" s="11" t="s">
        <v>280</v>
      </c>
      <c r="D712" s="11" t="s">
        <v>62</v>
      </c>
      <c r="E712" s="11" t="s">
        <v>38</v>
      </c>
      <c r="F712" s="11" t="s">
        <v>2087</v>
      </c>
      <c r="G712" s="11" t="s">
        <v>2627</v>
      </c>
      <c r="H712" s="11" t="s">
        <v>255</v>
      </c>
      <c r="I712" s="11" t="s">
        <v>2628</v>
      </c>
      <c r="J712" s="11" t="s">
        <v>899</v>
      </c>
      <c r="K712" s="11" t="s">
        <v>456</v>
      </c>
      <c r="L712" s="17" t="s">
        <v>711</v>
      </c>
      <c r="M712" s="18" t="s">
        <v>5665</v>
      </c>
      <c r="N712" s="17" t="s">
        <v>837</v>
      </c>
    </row>
    <row r="713" spans="1:14" ht="25.5">
      <c r="A713" s="11" t="s">
        <v>799</v>
      </c>
      <c r="B713" s="11" t="s">
        <v>2629</v>
      </c>
      <c r="C713" s="11" t="s">
        <v>59</v>
      </c>
      <c r="D713" s="11" t="s">
        <v>62</v>
      </c>
      <c r="E713" s="11" t="s">
        <v>38</v>
      </c>
      <c r="F713" s="11" t="s">
        <v>2087</v>
      </c>
      <c r="G713" s="11" t="s">
        <v>2630</v>
      </c>
      <c r="H713" s="11" t="s">
        <v>255</v>
      </c>
      <c r="I713" s="11" t="s">
        <v>2631</v>
      </c>
      <c r="J713" s="11" t="s">
        <v>899</v>
      </c>
      <c r="K713" s="11" t="s">
        <v>456</v>
      </c>
      <c r="L713" s="17" t="s">
        <v>711</v>
      </c>
      <c r="M713" s="18" t="s">
        <v>5665</v>
      </c>
      <c r="N713" s="17" t="s">
        <v>837</v>
      </c>
    </row>
    <row r="714" spans="1:14" ht="25.5">
      <c r="A714" s="11" t="s">
        <v>799</v>
      </c>
      <c r="B714" s="11" t="s">
        <v>2632</v>
      </c>
      <c r="C714" s="11" t="s">
        <v>280</v>
      </c>
      <c r="D714" s="11" t="s">
        <v>62</v>
      </c>
      <c r="E714" s="11" t="s">
        <v>38</v>
      </c>
      <c r="F714" s="11" t="s">
        <v>2633</v>
      </c>
      <c r="G714" s="11" t="s">
        <v>2634</v>
      </c>
      <c r="H714" s="11" t="s">
        <v>255</v>
      </c>
      <c r="I714" s="11" t="s">
        <v>2635</v>
      </c>
      <c r="J714" s="11" t="s">
        <v>899</v>
      </c>
      <c r="K714" s="11" t="s">
        <v>456</v>
      </c>
      <c r="L714" s="17" t="s">
        <v>711</v>
      </c>
      <c r="M714" s="18" t="s">
        <v>5792</v>
      </c>
      <c r="N714" s="17" t="s">
        <v>837</v>
      </c>
    </row>
    <row r="715" spans="1:14">
      <c r="A715" s="11" t="s">
        <v>799</v>
      </c>
      <c r="B715" s="11" t="s">
        <v>2636</v>
      </c>
      <c r="C715" s="11" t="s">
        <v>59</v>
      </c>
      <c r="D715" s="11" t="s">
        <v>62</v>
      </c>
      <c r="E715" s="11" t="s">
        <v>38</v>
      </c>
      <c r="F715" s="11" t="s">
        <v>2497</v>
      </c>
      <c r="G715" s="11" t="s">
        <v>2637</v>
      </c>
      <c r="H715" s="11" t="s">
        <v>255</v>
      </c>
      <c r="I715" s="11" t="s">
        <v>2638</v>
      </c>
      <c r="J715" s="11" t="s">
        <v>899</v>
      </c>
      <c r="K715" s="11" t="s">
        <v>456</v>
      </c>
      <c r="L715" s="17" t="s">
        <v>711</v>
      </c>
      <c r="M715" s="18" t="s">
        <v>75</v>
      </c>
      <c r="N715" s="17" t="s">
        <v>837</v>
      </c>
    </row>
    <row r="716" spans="1:14">
      <c r="A716" s="11" t="s">
        <v>799</v>
      </c>
      <c r="B716" s="11" t="s">
        <v>2639</v>
      </c>
      <c r="C716" s="11" t="s">
        <v>59</v>
      </c>
      <c r="D716" s="11" t="s">
        <v>62</v>
      </c>
      <c r="E716" s="11" t="s">
        <v>38</v>
      </c>
      <c r="F716" s="11" t="s">
        <v>2497</v>
      </c>
      <c r="G716" s="11" t="s">
        <v>2640</v>
      </c>
      <c r="H716" s="11" t="s">
        <v>255</v>
      </c>
      <c r="I716" s="11" t="s">
        <v>2641</v>
      </c>
      <c r="J716" s="11" t="s">
        <v>899</v>
      </c>
      <c r="K716" s="11" t="s">
        <v>456</v>
      </c>
      <c r="L716" s="17" t="s">
        <v>711</v>
      </c>
      <c r="M716" s="18" t="s">
        <v>75</v>
      </c>
      <c r="N716" s="17" t="s">
        <v>837</v>
      </c>
    </row>
    <row r="717" spans="1:14" ht="25.5">
      <c r="A717" s="11" t="s">
        <v>799</v>
      </c>
      <c r="B717" s="11" t="s">
        <v>2642</v>
      </c>
      <c r="C717" s="11" t="s">
        <v>280</v>
      </c>
      <c r="D717" s="11" t="s">
        <v>62</v>
      </c>
      <c r="E717" s="11" t="s">
        <v>38</v>
      </c>
      <c r="F717" s="11" t="s">
        <v>2633</v>
      </c>
      <c r="G717" s="11" t="s">
        <v>2643</v>
      </c>
      <c r="H717" s="11" t="s">
        <v>255</v>
      </c>
      <c r="I717" s="11" t="s">
        <v>2644</v>
      </c>
      <c r="J717" s="11" t="s">
        <v>899</v>
      </c>
      <c r="K717" s="11" t="s">
        <v>456</v>
      </c>
      <c r="L717" s="17" t="s">
        <v>711</v>
      </c>
      <c r="M717" s="18" t="s">
        <v>5792</v>
      </c>
      <c r="N717" s="17" t="s">
        <v>837</v>
      </c>
    </row>
    <row r="718" spans="1:14" ht="25.5">
      <c r="A718" s="11" t="s">
        <v>799</v>
      </c>
      <c r="B718" s="11" t="s">
        <v>2645</v>
      </c>
      <c r="C718" s="11" t="s">
        <v>280</v>
      </c>
      <c r="D718" s="11" t="s">
        <v>62</v>
      </c>
      <c r="E718" s="11" t="s">
        <v>38</v>
      </c>
      <c r="F718" s="11" t="s">
        <v>2633</v>
      </c>
      <c r="G718" s="11" t="s">
        <v>2646</v>
      </c>
      <c r="H718" s="11" t="s">
        <v>255</v>
      </c>
      <c r="I718" s="11" t="s">
        <v>2647</v>
      </c>
      <c r="J718" s="11" t="s">
        <v>899</v>
      </c>
      <c r="K718" s="11" t="s">
        <v>456</v>
      </c>
      <c r="L718" s="17" t="s">
        <v>711</v>
      </c>
      <c r="M718" s="18" t="s">
        <v>5792</v>
      </c>
      <c r="N718" s="17" t="s">
        <v>837</v>
      </c>
    </row>
    <row r="719" spans="1:14" ht="25.5">
      <c r="A719" s="11" t="s">
        <v>799</v>
      </c>
      <c r="B719" s="11" t="s">
        <v>2648</v>
      </c>
      <c r="C719" s="11" t="s">
        <v>59</v>
      </c>
      <c r="D719" s="11" t="s">
        <v>62</v>
      </c>
      <c r="E719" s="11" t="s">
        <v>38</v>
      </c>
      <c r="F719" s="11" t="s">
        <v>2633</v>
      </c>
      <c r="G719" s="11" t="s">
        <v>2649</v>
      </c>
      <c r="H719" s="11" t="s">
        <v>255</v>
      </c>
      <c r="I719" s="11" t="s">
        <v>2650</v>
      </c>
      <c r="J719" s="11" t="s">
        <v>899</v>
      </c>
      <c r="K719" s="11" t="s">
        <v>456</v>
      </c>
      <c r="L719" s="17" t="s">
        <v>711</v>
      </c>
      <c r="M719" s="18" t="s">
        <v>5792</v>
      </c>
      <c r="N719" s="17" t="s">
        <v>837</v>
      </c>
    </row>
    <row r="720" spans="1:14" ht="25.5">
      <c r="A720" s="11" t="s">
        <v>799</v>
      </c>
      <c r="B720" s="11" t="s">
        <v>2651</v>
      </c>
      <c r="C720" s="11" t="s">
        <v>280</v>
      </c>
      <c r="D720" s="11" t="s">
        <v>62</v>
      </c>
      <c r="E720" s="11" t="s">
        <v>38</v>
      </c>
      <c r="F720" s="11" t="s">
        <v>2432</v>
      </c>
      <c r="G720" s="11" t="s">
        <v>2652</v>
      </c>
      <c r="H720" s="11" t="s">
        <v>255</v>
      </c>
      <c r="I720" s="11" t="s">
        <v>2653</v>
      </c>
      <c r="J720" s="11" t="s">
        <v>899</v>
      </c>
      <c r="K720" s="11" t="s">
        <v>456</v>
      </c>
      <c r="L720" s="17" t="s">
        <v>711</v>
      </c>
      <c r="M720" s="18" t="s">
        <v>189</v>
      </c>
      <c r="N720" s="17" t="s">
        <v>837</v>
      </c>
    </row>
    <row r="721" spans="1:14" ht="25.5">
      <c r="A721" s="11" t="s">
        <v>799</v>
      </c>
      <c r="B721" s="11" t="s">
        <v>2654</v>
      </c>
      <c r="C721" s="11" t="s">
        <v>59</v>
      </c>
      <c r="D721" s="11" t="s">
        <v>62</v>
      </c>
      <c r="E721" s="11" t="s">
        <v>38</v>
      </c>
      <c r="F721" s="11" t="s">
        <v>2633</v>
      </c>
      <c r="G721" s="11" t="s">
        <v>2655</v>
      </c>
      <c r="H721" s="11" t="s">
        <v>255</v>
      </c>
      <c r="I721" s="11" t="s">
        <v>2656</v>
      </c>
      <c r="J721" s="11" t="s">
        <v>899</v>
      </c>
      <c r="K721" s="11" t="s">
        <v>456</v>
      </c>
      <c r="L721" s="17" t="s">
        <v>711</v>
      </c>
      <c r="M721" s="18" t="s">
        <v>5792</v>
      </c>
      <c r="N721" s="17" t="s">
        <v>837</v>
      </c>
    </row>
    <row r="722" spans="1:14" ht="25.5">
      <c r="A722" s="11" t="s">
        <v>799</v>
      </c>
      <c r="B722" s="11" t="s">
        <v>2657</v>
      </c>
      <c r="C722" s="11" t="s">
        <v>59</v>
      </c>
      <c r="D722" s="11" t="s">
        <v>62</v>
      </c>
      <c r="E722" s="11" t="s">
        <v>38</v>
      </c>
      <c r="F722" s="11" t="s">
        <v>2633</v>
      </c>
      <c r="G722" s="11" t="s">
        <v>2658</v>
      </c>
      <c r="H722" s="11" t="s">
        <v>255</v>
      </c>
      <c r="I722" s="11" t="s">
        <v>2659</v>
      </c>
      <c r="J722" s="11" t="s">
        <v>899</v>
      </c>
      <c r="K722" s="11" t="s">
        <v>456</v>
      </c>
      <c r="L722" s="17" t="s">
        <v>711</v>
      </c>
      <c r="M722" s="18" t="s">
        <v>5792</v>
      </c>
      <c r="N722" s="17" t="s">
        <v>837</v>
      </c>
    </row>
    <row r="723" spans="1:14" ht="25.5">
      <c r="A723" s="11" t="s">
        <v>799</v>
      </c>
      <c r="B723" s="11" t="s">
        <v>2660</v>
      </c>
      <c r="C723" s="11" t="s">
        <v>280</v>
      </c>
      <c r="D723" s="11" t="s">
        <v>62</v>
      </c>
      <c r="E723" s="11" t="s">
        <v>38</v>
      </c>
      <c r="F723" s="11" t="s">
        <v>2087</v>
      </c>
      <c r="G723" s="11" t="s">
        <v>2661</v>
      </c>
      <c r="H723" s="11" t="s">
        <v>255</v>
      </c>
      <c r="I723" s="11" t="s">
        <v>2662</v>
      </c>
      <c r="J723" s="11" t="s">
        <v>899</v>
      </c>
      <c r="K723" s="11" t="s">
        <v>456</v>
      </c>
      <c r="L723" s="17" t="s">
        <v>711</v>
      </c>
      <c r="M723" s="18" t="s">
        <v>5665</v>
      </c>
      <c r="N723" s="17" t="s">
        <v>837</v>
      </c>
    </row>
    <row r="724" spans="1:14" ht="25.5">
      <c r="A724" s="11" t="s">
        <v>799</v>
      </c>
      <c r="B724" s="11" t="s">
        <v>2663</v>
      </c>
      <c r="C724" s="11" t="s">
        <v>59</v>
      </c>
      <c r="D724" s="11" t="s">
        <v>62</v>
      </c>
      <c r="E724" s="11" t="s">
        <v>38</v>
      </c>
      <c r="F724" s="11" t="s">
        <v>2633</v>
      </c>
      <c r="G724" s="11" t="s">
        <v>2664</v>
      </c>
      <c r="H724" s="11" t="s">
        <v>255</v>
      </c>
      <c r="I724" s="11" t="s">
        <v>2665</v>
      </c>
      <c r="J724" s="11" t="s">
        <v>899</v>
      </c>
      <c r="K724" s="11" t="s">
        <v>456</v>
      </c>
      <c r="L724" s="17" t="s">
        <v>711</v>
      </c>
      <c r="M724" s="18" t="s">
        <v>5792</v>
      </c>
      <c r="N724" s="17" t="s">
        <v>837</v>
      </c>
    </row>
    <row r="725" spans="1:14" ht="25.5">
      <c r="A725" s="11" t="s">
        <v>799</v>
      </c>
      <c r="B725" s="11" t="s">
        <v>2666</v>
      </c>
      <c r="C725" s="11" t="s">
        <v>280</v>
      </c>
      <c r="D725" s="11" t="s">
        <v>62</v>
      </c>
      <c r="E725" s="11" t="s">
        <v>38</v>
      </c>
      <c r="F725" s="11" t="s">
        <v>2320</v>
      </c>
      <c r="G725" s="11" t="s">
        <v>2667</v>
      </c>
      <c r="H725" s="11" t="s">
        <v>255</v>
      </c>
      <c r="I725" s="11" t="s">
        <v>2668</v>
      </c>
      <c r="J725" s="11" t="s">
        <v>899</v>
      </c>
      <c r="K725" s="11" t="s">
        <v>456</v>
      </c>
      <c r="L725" s="17" t="s">
        <v>711</v>
      </c>
      <c r="M725" s="18" t="s">
        <v>146</v>
      </c>
      <c r="N725" s="17" t="s">
        <v>837</v>
      </c>
    </row>
    <row r="726" spans="1:14">
      <c r="A726" s="11" t="s">
        <v>799</v>
      </c>
      <c r="B726" s="11" t="s">
        <v>2669</v>
      </c>
      <c r="C726" s="11" t="s">
        <v>280</v>
      </c>
      <c r="D726" s="11" t="s">
        <v>62</v>
      </c>
      <c r="E726" s="11" t="s">
        <v>38</v>
      </c>
      <c r="F726" s="11" t="s">
        <v>2320</v>
      </c>
      <c r="G726" s="11" t="s">
        <v>2670</v>
      </c>
      <c r="H726" s="11" t="s">
        <v>255</v>
      </c>
      <c r="I726" s="11" t="s">
        <v>2671</v>
      </c>
      <c r="J726" s="11" t="s">
        <v>899</v>
      </c>
      <c r="K726" s="11" t="s">
        <v>456</v>
      </c>
      <c r="L726" s="17" t="s">
        <v>711</v>
      </c>
      <c r="M726" s="18" t="s">
        <v>146</v>
      </c>
      <c r="N726" s="17" t="s">
        <v>837</v>
      </c>
    </row>
    <row r="727" spans="1:14" ht="25.5">
      <c r="A727" s="11" t="s">
        <v>799</v>
      </c>
      <c r="B727" s="11" t="s">
        <v>2672</v>
      </c>
      <c r="C727" s="11" t="s">
        <v>59</v>
      </c>
      <c r="D727" s="11" t="s">
        <v>62</v>
      </c>
      <c r="E727" s="11" t="s">
        <v>38</v>
      </c>
      <c r="F727" s="11" t="s">
        <v>2381</v>
      </c>
      <c r="G727" s="11" t="s">
        <v>2673</v>
      </c>
      <c r="H727" s="11" t="s">
        <v>255</v>
      </c>
      <c r="I727" s="11" t="s">
        <v>2674</v>
      </c>
      <c r="J727" s="11" t="s">
        <v>899</v>
      </c>
      <c r="K727" s="11" t="s">
        <v>456</v>
      </c>
      <c r="L727" s="17" t="s">
        <v>711</v>
      </c>
      <c r="M727" s="18" t="s">
        <v>200</v>
      </c>
      <c r="N727" s="17" t="s">
        <v>837</v>
      </c>
    </row>
    <row r="728" spans="1:14">
      <c r="A728" s="11" t="s">
        <v>799</v>
      </c>
      <c r="B728" s="11" t="s">
        <v>2675</v>
      </c>
      <c r="C728" s="11" t="s">
        <v>59</v>
      </c>
      <c r="D728" s="11" t="s">
        <v>62</v>
      </c>
      <c r="E728" s="11" t="s">
        <v>38</v>
      </c>
      <c r="F728" s="11" t="s">
        <v>2087</v>
      </c>
      <c r="G728" s="11" t="s">
        <v>2676</v>
      </c>
      <c r="H728" s="11" t="s">
        <v>255</v>
      </c>
      <c r="I728" s="11" t="s">
        <v>2677</v>
      </c>
      <c r="J728" s="11" t="s">
        <v>899</v>
      </c>
      <c r="K728" s="11" t="s">
        <v>456</v>
      </c>
      <c r="L728" s="17" t="s">
        <v>711</v>
      </c>
      <c r="M728" s="18" t="s">
        <v>5665</v>
      </c>
      <c r="N728" s="17" t="s">
        <v>837</v>
      </c>
    </row>
    <row r="729" spans="1:14">
      <c r="A729" s="11" t="s">
        <v>799</v>
      </c>
      <c r="B729" s="11" t="s">
        <v>2678</v>
      </c>
      <c r="C729" s="11" t="s">
        <v>59</v>
      </c>
      <c r="D729" s="11" t="s">
        <v>62</v>
      </c>
      <c r="E729" s="11" t="s">
        <v>38</v>
      </c>
      <c r="F729" s="11" t="s">
        <v>2032</v>
      </c>
      <c r="G729" s="11" t="s">
        <v>2679</v>
      </c>
      <c r="H729" s="11" t="s">
        <v>255</v>
      </c>
      <c r="I729" s="11" t="s">
        <v>2680</v>
      </c>
      <c r="J729" s="11" t="s">
        <v>899</v>
      </c>
      <c r="K729" s="11" t="s">
        <v>456</v>
      </c>
      <c r="L729" s="17" t="s">
        <v>711</v>
      </c>
      <c r="M729" s="18" t="s">
        <v>5664</v>
      </c>
      <c r="N729" s="17" t="s">
        <v>837</v>
      </c>
    </row>
    <row r="730" spans="1:14" ht="25.5">
      <c r="A730" s="11" t="s">
        <v>799</v>
      </c>
      <c r="B730" s="11" t="s">
        <v>2681</v>
      </c>
      <c r="C730" s="11" t="s">
        <v>59</v>
      </c>
      <c r="D730" s="11" t="s">
        <v>62</v>
      </c>
      <c r="E730" s="11" t="s">
        <v>38</v>
      </c>
      <c r="F730" s="11" t="s">
        <v>2032</v>
      </c>
      <c r="G730" s="11" t="s">
        <v>2682</v>
      </c>
      <c r="H730" s="11" t="s">
        <v>255</v>
      </c>
      <c r="I730" s="11" t="s">
        <v>2683</v>
      </c>
      <c r="J730" s="11" t="s">
        <v>899</v>
      </c>
      <c r="K730" s="11" t="s">
        <v>456</v>
      </c>
      <c r="L730" s="17" t="s">
        <v>711</v>
      </c>
      <c r="M730" s="18" t="s">
        <v>5664</v>
      </c>
      <c r="N730" s="17" t="s">
        <v>837</v>
      </c>
    </row>
    <row r="731" spans="1:14" ht="25.5">
      <c r="A731" s="11" t="s">
        <v>799</v>
      </c>
      <c r="B731" s="11" t="s">
        <v>2684</v>
      </c>
      <c r="C731" s="11" t="s">
        <v>59</v>
      </c>
      <c r="D731" s="11" t="s">
        <v>62</v>
      </c>
      <c r="E731" s="11" t="s">
        <v>38</v>
      </c>
      <c r="F731" s="11" t="s">
        <v>2032</v>
      </c>
      <c r="G731" s="11" t="s">
        <v>2685</v>
      </c>
      <c r="H731" s="11" t="s">
        <v>255</v>
      </c>
      <c r="I731" s="11" t="s">
        <v>2686</v>
      </c>
      <c r="J731" s="11" t="s">
        <v>899</v>
      </c>
      <c r="K731" s="11" t="s">
        <v>456</v>
      </c>
      <c r="L731" s="17" t="s">
        <v>711</v>
      </c>
      <c r="M731" s="18" t="s">
        <v>5664</v>
      </c>
      <c r="N731" s="17" t="s">
        <v>837</v>
      </c>
    </row>
    <row r="732" spans="1:14" ht="25.5">
      <c r="A732" s="11" t="s">
        <v>799</v>
      </c>
      <c r="B732" s="11" t="s">
        <v>2687</v>
      </c>
      <c r="C732" s="11" t="s">
        <v>59</v>
      </c>
      <c r="D732" s="11" t="s">
        <v>62</v>
      </c>
      <c r="E732" s="11" t="s">
        <v>38</v>
      </c>
      <c r="F732" s="11" t="s">
        <v>2032</v>
      </c>
      <c r="G732" s="11" t="s">
        <v>2688</v>
      </c>
      <c r="H732" s="11" t="s">
        <v>255</v>
      </c>
      <c r="I732" s="11" t="s">
        <v>2689</v>
      </c>
      <c r="J732" s="11" t="s">
        <v>899</v>
      </c>
      <c r="K732" s="11" t="s">
        <v>456</v>
      </c>
      <c r="L732" s="17" t="s">
        <v>711</v>
      </c>
      <c r="M732" s="18" t="s">
        <v>5664</v>
      </c>
      <c r="N732" s="17" t="s">
        <v>837</v>
      </c>
    </row>
    <row r="733" spans="1:14">
      <c r="A733" s="11" t="s">
        <v>799</v>
      </c>
      <c r="B733" s="11" t="s">
        <v>2690</v>
      </c>
      <c r="C733" s="11" t="s">
        <v>59</v>
      </c>
      <c r="D733" s="11" t="s">
        <v>62</v>
      </c>
      <c r="E733" s="11" t="s">
        <v>38</v>
      </c>
      <c r="F733" s="11" t="s">
        <v>2032</v>
      </c>
      <c r="G733" s="11" t="s">
        <v>2691</v>
      </c>
      <c r="H733" s="11" t="s">
        <v>255</v>
      </c>
      <c r="I733" s="11" t="s">
        <v>2692</v>
      </c>
      <c r="J733" s="11" t="s">
        <v>899</v>
      </c>
      <c r="K733" s="11" t="s">
        <v>456</v>
      </c>
      <c r="L733" s="17" t="s">
        <v>711</v>
      </c>
      <c r="M733" s="18" t="s">
        <v>5664</v>
      </c>
      <c r="N733" s="17" t="s">
        <v>837</v>
      </c>
    </row>
    <row r="734" spans="1:14">
      <c r="A734" s="11" t="s">
        <v>799</v>
      </c>
      <c r="B734" s="11" t="s">
        <v>2693</v>
      </c>
      <c r="C734" s="11" t="s">
        <v>281</v>
      </c>
      <c r="D734" s="11" t="s">
        <v>62</v>
      </c>
      <c r="E734" s="11" t="s">
        <v>38</v>
      </c>
      <c r="F734" s="11" t="s">
        <v>2032</v>
      </c>
      <c r="G734" s="11" t="s">
        <v>2694</v>
      </c>
      <c r="H734" s="11" t="s">
        <v>255</v>
      </c>
      <c r="I734" s="11" t="s">
        <v>1751</v>
      </c>
      <c r="J734" s="11" t="s">
        <v>899</v>
      </c>
      <c r="K734" s="11" t="s">
        <v>456</v>
      </c>
      <c r="L734" s="17" t="s">
        <v>711</v>
      </c>
      <c r="M734" s="18" t="s">
        <v>5664</v>
      </c>
      <c r="N734" s="17" t="s">
        <v>837</v>
      </c>
    </row>
    <row r="735" spans="1:14" ht="25.5">
      <c r="A735" s="11" t="s">
        <v>799</v>
      </c>
      <c r="B735" s="11" t="s">
        <v>2695</v>
      </c>
      <c r="C735" s="11" t="s">
        <v>59</v>
      </c>
      <c r="D735" s="11" t="s">
        <v>62</v>
      </c>
      <c r="E735" s="11" t="s">
        <v>38</v>
      </c>
      <c r="F735" s="11" t="s">
        <v>2032</v>
      </c>
      <c r="G735" s="11" t="s">
        <v>2696</v>
      </c>
      <c r="H735" s="11" t="s">
        <v>255</v>
      </c>
      <c r="I735" s="11" t="s">
        <v>2697</v>
      </c>
      <c r="J735" s="11" t="s">
        <v>899</v>
      </c>
      <c r="K735" s="11" t="s">
        <v>456</v>
      </c>
      <c r="L735" s="17" t="s">
        <v>711</v>
      </c>
      <c r="M735" s="18" t="s">
        <v>5664</v>
      </c>
      <c r="N735" s="17" t="s">
        <v>837</v>
      </c>
    </row>
    <row r="736" spans="1:14">
      <c r="A736" s="11" t="s">
        <v>799</v>
      </c>
      <c r="B736" s="11" t="s">
        <v>2698</v>
      </c>
      <c r="C736" s="11" t="s">
        <v>59</v>
      </c>
      <c r="D736" s="11" t="s">
        <v>62</v>
      </c>
      <c r="E736" s="11" t="s">
        <v>38</v>
      </c>
      <c r="F736" s="11" t="s">
        <v>2032</v>
      </c>
      <c r="G736" s="11" t="s">
        <v>2699</v>
      </c>
      <c r="H736" s="11" t="s">
        <v>255</v>
      </c>
      <c r="I736" s="11" t="s">
        <v>2700</v>
      </c>
      <c r="J736" s="11" t="s">
        <v>899</v>
      </c>
      <c r="K736" s="11" t="s">
        <v>456</v>
      </c>
      <c r="L736" s="17" t="s">
        <v>711</v>
      </c>
      <c r="M736" s="18" t="s">
        <v>5665</v>
      </c>
      <c r="N736" s="17" t="s">
        <v>837</v>
      </c>
    </row>
    <row r="737" spans="1:14">
      <c r="A737" s="11" t="s">
        <v>799</v>
      </c>
      <c r="B737" s="11" t="s">
        <v>2701</v>
      </c>
      <c r="C737" s="11" t="s">
        <v>281</v>
      </c>
      <c r="D737" s="11" t="s">
        <v>62</v>
      </c>
      <c r="E737" s="11" t="s">
        <v>38</v>
      </c>
      <c r="F737" s="11" t="s">
        <v>2052</v>
      </c>
      <c r="G737" s="11" t="s">
        <v>2702</v>
      </c>
      <c r="H737" s="11" t="s">
        <v>255</v>
      </c>
      <c r="I737" s="11" t="s">
        <v>2703</v>
      </c>
      <c r="J737" s="11" t="s">
        <v>899</v>
      </c>
      <c r="K737" s="11" t="s">
        <v>456</v>
      </c>
      <c r="L737" s="17" t="s">
        <v>711</v>
      </c>
      <c r="M737" s="18" t="s">
        <v>212</v>
      </c>
      <c r="N737" s="17" t="s">
        <v>837</v>
      </c>
    </row>
    <row r="738" spans="1:14" ht="25.5">
      <c r="A738" s="11" t="s">
        <v>799</v>
      </c>
      <c r="B738" s="11" t="s">
        <v>2704</v>
      </c>
      <c r="C738" s="11" t="s">
        <v>59</v>
      </c>
      <c r="D738" s="11" t="s">
        <v>62</v>
      </c>
      <c r="E738" s="11" t="s">
        <v>38</v>
      </c>
      <c r="F738" s="11" t="s">
        <v>2327</v>
      </c>
      <c r="G738" s="11" t="s">
        <v>2705</v>
      </c>
      <c r="H738" s="11" t="s">
        <v>255</v>
      </c>
      <c r="I738" s="11" t="s">
        <v>2706</v>
      </c>
      <c r="J738" s="11" t="s">
        <v>899</v>
      </c>
      <c r="K738" s="11" t="s">
        <v>456</v>
      </c>
      <c r="L738" s="17" t="s">
        <v>711</v>
      </c>
      <c r="M738" s="18" t="s">
        <v>2330</v>
      </c>
      <c r="N738" s="17" t="s">
        <v>837</v>
      </c>
    </row>
    <row r="739" spans="1:14" ht="25.5">
      <c r="A739" s="11" t="s">
        <v>799</v>
      </c>
      <c r="B739" s="11" t="s">
        <v>2707</v>
      </c>
      <c r="C739" s="11" t="s">
        <v>59</v>
      </c>
      <c r="D739" s="11" t="s">
        <v>62</v>
      </c>
      <c r="E739" s="11" t="s">
        <v>38</v>
      </c>
      <c r="F739" s="11" t="s">
        <v>2327</v>
      </c>
      <c r="G739" s="11" t="s">
        <v>2708</v>
      </c>
      <c r="H739" s="11" t="s">
        <v>255</v>
      </c>
      <c r="I739" s="11" t="s">
        <v>2709</v>
      </c>
      <c r="J739" s="11" t="s">
        <v>899</v>
      </c>
      <c r="K739" s="11" t="s">
        <v>456</v>
      </c>
      <c r="L739" s="17" t="s">
        <v>711</v>
      </c>
      <c r="M739" s="18" t="s">
        <v>2330</v>
      </c>
      <c r="N739" s="17" t="s">
        <v>837</v>
      </c>
    </row>
    <row r="740" spans="1:14" ht="25.5">
      <c r="A740" s="11" t="s">
        <v>799</v>
      </c>
      <c r="B740" s="11" t="s">
        <v>2710</v>
      </c>
      <c r="C740" s="11" t="s">
        <v>280</v>
      </c>
      <c r="D740" s="11" t="s">
        <v>62</v>
      </c>
      <c r="E740" s="11" t="s">
        <v>38</v>
      </c>
      <c r="F740" s="11" t="s">
        <v>2327</v>
      </c>
      <c r="G740" s="11" t="s">
        <v>2711</v>
      </c>
      <c r="H740" s="11" t="s">
        <v>255</v>
      </c>
      <c r="I740" s="11" t="s">
        <v>2712</v>
      </c>
      <c r="J740" s="11" t="s">
        <v>899</v>
      </c>
      <c r="K740" s="11" t="s">
        <v>456</v>
      </c>
      <c r="L740" s="17" t="s">
        <v>711</v>
      </c>
      <c r="M740" s="18" t="s">
        <v>2330</v>
      </c>
      <c r="N740" s="17" t="s">
        <v>837</v>
      </c>
    </row>
    <row r="741" spans="1:14" ht="25.5">
      <c r="A741" s="11" t="s">
        <v>799</v>
      </c>
      <c r="B741" s="11" t="s">
        <v>2713</v>
      </c>
      <c r="C741" s="11" t="s">
        <v>280</v>
      </c>
      <c r="D741" s="11" t="s">
        <v>62</v>
      </c>
      <c r="E741" s="11" t="s">
        <v>38</v>
      </c>
      <c r="F741" s="11" t="s">
        <v>2432</v>
      </c>
      <c r="G741" s="11" t="s">
        <v>2714</v>
      </c>
      <c r="H741" s="11" t="s">
        <v>255</v>
      </c>
      <c r="I741" s="11" t="s">
        <v>2715</v>
      </c>
      <c r="J741" s="11" t="s">
        <v>899</v>
      </c>
      <c r="K741" s="11" t="s">
        <v>456</v>
      </c>
      <c r="L741" s="17" t="s">
        <v>711</v>
      </c>
      <c r="M741" s="18" t="s">
        <v>189</v>
      </c>
      <c r="N741" s="17" t="s">
        <v>837</v>
      </c>
    </row>
    <row r="742" spans="1:14" ht="25.5">
      <c r="A742" s="11" t="s">
        <v>799</v>
      </c>
      <c r="B742" s="11" t="s">
        <v>2716</v>
      </c>
      <c r="C742" s="11" t="s">
        <v>280</v>
      </c>
      <c r="D742" s="11" t="s">
        <v>62</v>
      </c>
      <c r="E742" s="11" t="s">
        <v>38</v>
      </c>
      <c r="F742" s="11" t="s">
        <v>2087</v>
      </c>
      <c r="G742" s="11" t="s">
        <v>2717</v>
      </c>
      <c r="H742" s="11" t="s">
        <v>255</v>
      </c>
      <c r="I742" s="11" t="s">
        <v>2718</v>
      </c>
      <c r="J742" s="11" t="s">
        <v>899</v>
      </c>
      <c r="K742" s="11" t="s">
        <v>456</v>
      </c>
      <c r="L742" s="17" t="s">
        <v>711</v>
      </c>
      <c r="M742" s="18" t="s">
        <v>5665</v>
      </c>
      <c r="N742" s="17" t="s">
        <v>837</v>
      </c>
    </row>
    <row r="743" spans="1:14" ht="25.5">
      <c r="A743" s="11" t="s">
        <v>799</v>
      </c>
      <c r="B743" s="11" t="s">
        <v>2719</v>
      </c>
      <c r="C743" s="11" t="s">
        <v>59</v>
      </c>
      <c r="D743" s="11" t="s">
        <v>62</v>
      </c>
      <c r="E743" s="11" t="s">
        <v>38</v>
      </c>
      <c r="F743" s="11" t="s">
        <v>2327</v>
      </c>
      <c r="G743" s="11" t="s">
        <v>2720</v>
      </c>
      <c r="H743" s="11" t="s">
        <v>255</v>
      </c>
      <c r="I743" s="11" t="s">
        <v>2721</v>
      </c>
      <c r="J743" s="11" t="s">
        <v>899</v>
      </c>
      <c r="K743" s="11" t="s">
        <v>456</v>
      </c>
      <c r="L743" s="17" t="s">
        <v>711</v>
      </c>
      <c r="M743" s="18" t="s">
        <v>2330</v>
      </c>
      <c r="N743" s="17" t="s">
        <v>837</v>
      </c>
    </row>
    <row r="744" spans="1:14" ht="25.5">
      <c r="A744" s="11" t="s">
        <v>799</v>
      </c>
      <c r="B744" s="11" t="s">
        <v>2722</v>
      </c>
      <c r="C744" s="11" t="s">
        <v>280</v>
      </c>
      <c r="D744" s="11" t="s">
        <v>62</v>
      </c>
      <c r="E744" s="11" t="s">
        <v>38</v>
      </c>
      <c r="F744" s="11" t="s">
        <v>2327</v>
      </c>
      <c r="G744" s="11" t="s">
        <v>2723</v>
      </c>
      <c r="H744" s="11" t="s">
        <v>255</v>
      </c>
      <c r="I744" s="11" t="s">
        <v>2724</v>
      </c>
      <c r="J744" s="11" t="s">
        <v>899</v>
      </c>
      <c r="K744" s="11" t="s">
        <v>456</v>
      </c>
      <c r="L744" s="17" t="s">
        <v>711</v>
      </c>
      <c r="M744" s="18" t="s">
        <v>2330</v>
      </c>
      <c r="N744" s="17" t="s">
        <v>837</v>
      </c>
    </row>
    <row r="745" spans="1:14" ht="38.25">
      <c r="A745" s="11" t="s">
        <v>799</v>
      </c>
      <c r="B745" s="11" t="s">
        <v>2725</v>
      </c>
      <c r="C745" s="11" t="s">
        <v>280</v>
      </c>
      <c r="D745" s="11" t="s">
        <v>62</v>
      </c>
      <c r="E745" s="11" t="s">
        <v>38</v>
      </c>
      <c r="F745" s="11" t="s">
        <v>2307</v>
      </c>
      <c r="G745" s="11" t="s">
        <v>2726</v>
      </c>
      <c r="H745" s="11" t="s">
        <v>255</v>
      </c>
      <c r="I745" s="11" t="s">
        <v>2727</v>
      </c>
      <c r="J745" s="11" t="s">
        <v>899</v>
      </c>
      <c r="K745" s="11" t="s">
        <v>456</v>
      </c>
      <c r="L745" s="17" t="s">
        <v>711</v>
      </c>
      <c r="M745" s="18" t="s">
        <v>324</v>
      </c>
      <c r="N745" s="17" t="s">
        <v>837</v>
      </c>
    </row>
    <row r="746" spans="1:14" ht="38.25">
      <c r="A746" s="11" t="s">
        <v>799</v>
      </c>
      <c r="B746" s="11" t="s">
        <v>2728</v>
      </c>
      <c r="C746" s="11" t="s">
        <v>280</v>
      </c>
      <c r="D746" s="11" t="s">
        <v>62</v>
      </c>
      <c r="E746" s="11" t="s">
        <v>38</v>
      </c>
      <c r="F746" s="11" t="s">
        <v>2307</v>
      </c>
      <c r="G746" s="11" t="s">
        <v>2729</v>
      </c>
      <c r="H746" s="11" t="s">
        <v>255</v>
      </c>
      <c r="I746" s="11" t="s">
        <v>2730</v>
      </c>
      <c r="J746" s="11" t="s">
        <v>899</v>
      </c>
      <c r="K746" s="11" t="s">
        <v>456</v>
      </c>
      <c r="L746" s="17" t="s">
        <v>711</v>
      </c>
      <c r="M746" s="18" t="s">
        <v>324</v>
      </c>
      <c r="N746" s="17" t="s">
        <v>837</v>
      </c>
    </row>
    <row r="747" spans="1:14">
      <c r="A747" s="11" t="s">
        <v>799</v>
      </c>
      <c r="B747" s="11" t="s">
        <v>2731</v>
      </c>
      <c r="C747" s="11" t="s">
        <v>280</v>
      </c>
      <c r="D747" s="11" t="s">
        <v>62</v>
      </c>
      <c r="E747" s="11" t="s">
        <v>38</v>
      </c>
      <c r="F747" s="11" t="s">
        <v>2087</v>
      </c>
      <c r="G747" s="11" t="s">
        <v>2732</v>
      </c>
      <c r="H747" s="11" t="s">
        <v>255</v>
      </c>
      <c r="I747" s="11" t="s">
        <v>2733</v>
      </c>
      <c r="J747" s="11" t="s">
        <v>899</v>
      </c>
      <c r="K747" s="11" t="s">
        <v>456</v>
      </c>
      <c r="L747" s="17" t="s">
        <v>711</v>
      </c>
      <c r="M747" s="18" t="s">
        <v>5665</v>
      </c>
      <c r="N747" s="17" t="s">
        <v>837</v>
      </c>
    </row>
    <row r="748" spans="1:14">
      <c r="A748" s="11" t="s">
        <v>799</v>
      </c>
      <c r="B748" s="11" t="s">
        <v>2734</v>
      </c>
      <c r="C748" s="11" t="s">
        <v>281</v>
      </c>
      <c r="D748" s="11" t="s">
        <v>62</v>
      </c>
      <c r="E748" s="11" t="s">
        <v>38</v>
      </c>
      <c r="F748" s="11" t="s">
        <v>2032</v>
      </c>
      <c r="G748" s="11" t="s">
        <v>2735</v>
      </c>
      <c r="H748" s="11" t="s">
        <v>255</v>
      </c>
      <c r="I748" s="11" t="s">
        <v>2736</v>
      </c>
      <c r="J748" s="11" t="s">
        <v>899</v>
      </c>
      <c r="K748" s="11" t="s">
        <v>456</v>
      </c>
      <c r="L748" s="17" t="s">
        <v>711</v>
      </c>
      <c r="M748" s="18" t="s">
        <v>5664</v>
      </c>
      <c r="N748" s="17" t="s">
        <v>837</v>
      </c>
    </row>
    <row r="749" spans="1:14">
      <c r="A749" s="11" t="s">
        <v>799</v>
      </c>
      <c r="B749" s="11" t="s">
        <v>2737</v>
      </c>
      <c r="C749" s="11" t="s">
        <v>281</v>
      </c>
      <c r="D749" s="11" t="s">
        <v>62</v>
      </c>
      <c r="E749" s="11" t="s">
        <v>38</v>
      </c>
      <c r="F749" s="11" t="s">
        <v>2432</v>
      </c>
      <c r="G749" s="11" t="s">
        <v>2738</v>
      </c>
      <c r="H749" s="11" t="s">
        <v>255</v>
      </c>
      <c r="I749" s="11" t="s">
        <v>2739</v>
      </c>
      <c r="J749" s="11" t="s">
        <v>899</v>
      </c>
      <c r="K749" s="11" t="s">
        <v>456</v>
      </c>
      <c r="L749" s="17" t="s">
        <v>711</v>
      </c>
      <c r="M749" s="18" t="s">
        <v>189</v>
      </c>
      <c r="N749" s="17" t="s">
        <v>837</v>
      </c>
    </row>
    <row r="750" spans="1:14">
      <c r="A750" s="11" t="s">
        <v>799</v>
      </c>
      <c r="B750" s="11" t="s">
        <v>2740</v>
      </c>
      <c r="C750" s="11" t="s">
        <v>59</v>
      </c>
      <c r="D750" s="11" t="s">
        <v>62</v>
      </c>
      <c r="E750" s="11" t="s">
        <v>38</v>
      </c>
      <c r="F750" s="11" t="s">
        <v>2087</v>
      </c>
      <c r="G750" s="11" t="s">
        <v>2741</v>
      </c>
      <c r="H750" s="11" t="s">
        <v>255</v>
      </c>
      <c r="I750" s="11" t="s">
        <v>2742</v>
      </c>
      <c r="J750" s="11" t="s">
        <v>899</v>
      </c>
      <c r="K750" s="11" t="s">
        <v>456</v>
      </c>
      <c r="L750" s="17" t="s">
        <v>711</v>
      </c>
      <c r="M750" s="18" t="s">
        <v>5665</v>
      </c>
      <c r="N750" s="17" t="s">
        <v>837</v>
      </c>
    </row>
    <row r="751" spans="1:14" ht="25.5">
      <c r="A751" s="11" t="s">
        <v>799</v>
      </c>
      <c r="B751" s="11" t="s">
        <v>2743</v>
      </c>
      <c r="C751" s="11" t="s">
        <v>280</v>
      </c>
      <c r="D751" s="11" t="s">
        <v>62</v>
      </c>
      <c r="E751" s="11" t="s">
        <v>38</v>
      </c>
      <c r="F751" s="11" t="s">
        <v>2087</v>
      </c>
      <c r="G751" s="11" t="s">
        <v>2744</v>
      </c>
      <c r="H751" s="11" t="s">
        <v>255</v>
      </c>
      <c r="I751" s="11" t="s">
        <v>2745</v>
      </c>
      <c r="J751" s="11" t="s">
        <v>899</v>
      </c>
      <c r="K751" s="11" t="s">
        <v>456</v>
      </c>
      <c r="L751" s="17" t="s">
        <v>711</v>
      </c>
      <c r="M751" s="18" t="s">
        <v>5665</v>
      </c>
      <c r="N751" s="17" t="s">
        <v>837</v>
      </c>
    </row>
    <row r="752" spans="1:14" ht="25.5">
      <c r="A752" s="11" t="s">
        <v>799</v>
      </c>
      <c r="B752" s="11" t="s">
        <v>2746</v>
      </c>
      <c r="C752" s="11" t="s">
        <v>59</v>
      </c>
      <c r="D752" s="11" t="s">
        <v>62</v>
      </c>
      <c r="E752" s="11" t="s">
        <v>38</v>
      </c>
      <c r="F752" s="11" t="s">
        <v>2032</v>
      </c>
      <c r="G752" s="11" t="s">
        <v>2747</v>
      </c>
      <c r="H752" s="11" t="s">
        <v>255</v>
      </c>
      <c r="I752" s="11" t="s">
        <v>2748</v>
      </c>
      <c r="J752" s="11" t="s">
        <v>899</v>
      </c>
      <c r="K752" s="11" t="s">
        <v>456</v>
      </c>
      <c r="L752" s="17" t="s">
        <v>711</v>
      </c>
      <c r="M752" s="18" t="s">
        <v>5664</v>
      </c>
      <c r="N752" s="17" t="s">
        <v>837</v>
      </c>
    </row>
    <row r="753" spans="1:14">
      <c r="A753" s="11" t="s">
        <v>799</v>
      </c>
      <c r="B753" s="11" t="s">
        <v>2749</v>
      </c>
      <c r="C753" s="11" t="s">
        <v>59</v>
      </c>
      <c r="D753" s="11" t="s">
        <v>62</v>
      </c>
      <c r="E753" s="11" t="s">
        <v>38</v>
      </c>
      <c r="F753" s="11" t="s">
        <v>2080</v>
      </c>
      <c r="G753" s="11" t="s">
        <v>2750</v>
      </c>
      <c r="H753" s="11" t="s">
        <v>255</v>
      </c>
      <c r="I753" s="11" t="s">
        <v>2751</v>
      </c>
      <c r="J753" s="11" t="s">
        <v>899</v>
      </c>
      <c r="K753" s="11" t="s">
        <v>456</v>
      </c>
      <c r="L753" s="17" t="s">
        <v>711</v>
      </c>
      <c r="M753" s="18" t="s">
        <v>192</v>
      </c>
      <c r="N753" s="17" t="s">
        <v>837</v>
      </c>
    </row>
    <row r="754" spans="1:14">
      <c r="A754" s="11" t="s">
        <v>799</v>
      </c>
      <c r="B754" s="11" t="s">
        <v>2752</v>
      </c>
      <c r="C754" s="11" t="s">
        <v>280</v>
      </c>
      <c r="D754" s="11" t="s">
        <v>62</v>
      </c>
      <c r="E754" s="11" t="s">
        <v>38</v>
      </c>
      <c r="F754" s="11" t="s">
        <v>2432</v>
      </c>
      <c r="G754" s="11" t="s">
        <v>2753</v>
      </c>
      <c r="H754" s="11" t="s">
        <v>255</v>
      </c>
      <c r="I754" s="11" t="s">
        <v>2754</v>
      </c>
      <c r="J754" s="11" t="s">
        <v>899</v>
      </c>
      <c r="K754" s="11" t="s">
        <v>456</v>
      </c>
      <c r="L754" s="17" t="s">
        <v>711</v>
      </c>
      <c r="M754" s="18" t="s">
        <v>189</v>
      </c>
      <c r="N754" s="17" t="s">
        <v>837</v>
      </c>
    </row>
    <row r="755" spans="1:14">
      <c r="A755" s="11" t="s">
        <v>799</v>
      </c>
      <c r="B755" s="11" t="s">
        <v>2755</v>
      </c>
      <c r="C755" s="11" t="s">
        <v>59</v>
      </c>
      <c r="D755" s="11" t="s">
        <v>62</v>
      </c>
      <c r="E755" s="11" t="s">
        <v>38</v>
      </c>
      <c r="F755" s="11" t="s">
        <v>2087</v>
      </c>
      <c r="G755" s="11" t="s">
        <v>2756</v>
      </c>
      <c r="H755" s="11" t="s">
        <v>255</v>
      </c>
      <c r="I755" s="11" t="s">
        <v>2757</v>
      </c>
      <c r="J755" s="11" t="s">
        <v>899</v>
      </c>
      <c r="K755" s="11" t="s">
        <v>456</v>
      </c>
      <c r="L755" s="17" t="s">
        <v>711</v>
      </c>
      <c r="M755" s="18" t="s">
        <v>5665</v>
      </c>
      <c r="N755" s="17" t="s">
        <v>837</v>
      </c>
    </row>
    <row r="756" spans="1:14">
      <c r="A756" s="11" t="s">
        <v>799</v>
      </c>
      <c r="B756" s="11" t="s">
        <v>2758</v>
      </c>
      <c r="C756" s="11" t="s">
        <v>59</v>
      </c>
      <c r="D756" s="11" t="s">
        <v>62</v>
      </c>
      <c r="E756" s="11" t="s">
        <v>38</v>
      </c>
      <c r="F756" s="11" t="s">
        <v>2381</v>
      </c>
      <c r="G756" s="11" t="s">
        <v>2759</v>
      </c>
      <c r="H756" s="11" t="s">
        <v>255</v>
      </c>
      <c r="I756" s="11" t="s">
        <v>2760</v>
      </c>
      <c r="J756" s="11" t="s">
        <v>899</v>
      </c>
      <c r="K756" s="11" t="s">
        <v>456</v>
      </c>
      <c r="L756" s="17" t="s">
        <v>711</v>
      </c>
      <c r="M756" s="18" t="s">
        <v>200</v>
      </c>
      <c r="N756" s="17" t="s">
        <v>837</v>
      </c>
    </row>
    <row r="757" spans="1:14">
      <c r="A757" s="11" t="s">
        <v>799</v>
      </c>
      <c r="B757" s="11" t="s">
        <v>2761</v>
      </c>
      <c r="C757" s="11" t="s">
        <v>59</v>
      </c>
      <c r="D757" s="11" t="s">
        <v>62</v>
      </c>
      <c r="E757" s="11" t="s">
        <v>38</v>
      </c>
      <c r="F757" s="11" t="s">
        <v>2369</v>
      </c>
      <c r="G757" s="11" t="s">
        <v>2762</v>
      </c>
      <c r="H757" s="11" t="s">
        <v>255</v>
      </c>
      <c r="I757" s="11" t="s">
        <v>2763</v>
      </c>
      <c r="J757" s="11" t="s">
        <v>899</v>
      </c>
      <c r="K757" s="11" t="s">
        <v>456</v>
      </c>
      <c r="L757" s="17" t="s">
        <v>711</v>
      </c>
      <c r="M757" s="18" t="s">
        <v>77</v>
      </c>
      <c r="N757" s="17" t="s">
        <v>837</v>
      </c>
    </row>
    <row r="758" spans="1:14" ht="25.5">
      <c r="A758" s="11" t="s">
        <v>799</v>
      </c>
      <c r="B758" s="11" t="s">
        <v>2764</v>
      </c>
      <c r="C758" s="11" t="s">
        <v>280</v>
      </c>
      <c r="D758" s="11" t="s">
        <v>62</v>
      </c>
      <c r="E758" s="11" t="s">
        <v>38</v>
      </c>
      <c r="F758" s="11" t="s">
        <v>2087</v>
      </c>
      <c r="G758" s="11" t="s">
        <v>2765</v>
      </c>
      <c r="H758" s="11" t="s">
        <v>255</v>
      </c>
      <c r="I758" s="11" t="s">
        <v>2766</v>
      </c>
      <c r="J758" s="11" t="s">
        <v>899</v>
      </c>
      <c r="K758" s="11" t="s">
        <v>456</v>
      </c>
      <c r="L758" s="17" t="s">
        <v>711</v>
      </c>
      <c r="M758" s="18" t="s">
        <v>5665</v>
      </c>
      <c r="N758" s="17" t="s">
        <v>837</v>
      </c>
    </row>
    <row r="759" spans="1:14">
      <c r="A759" s="11" t="s">
        <v>799</v>
      </c>
      <c r="B759" s="11" t="s">
        <v>2767</v>
      </c>
      <c r="C759" s="11" t="s">
        <v>59</v>
      </c>
      <c r="D759" s="11" t="s">
        <v>62</v>
      </c>
      <c r="E759" s="11" t="s">
        <v>38</v>
      </c>
      <c r="F759" s="11" t="s">
        <v>2316</v>
      </c>
      <c r="G759" s="11" t="s">
        <v>2768</v>
      </c>
      <c r="H759" s="11" t="s">
        <v>255</v>
      </c>
      <c r="I759" s="11" t="s">
        <v>2769</v>
      </c>
      <c r="J759" s="11" t="s">
        <v>899</v>
      </c>
      <c r="K759" s="11" t="s">
        <v>456</v>
      </c>
      <c r="L759" s="17" t="s">
        <v>711</v>
      </c>
      <c r="M759" s="18" t="s">
        <v>210</v>
      </c>
      <c r="N759" s="17" t="s">
        <v>837</v>
      </c>
    </row>
    <row r="760" spans="1:14">
      <c r="A760" s="11" t="s">
        <v>799</v>
      </c>
      <c r="B760" s="14" t="s">
        <v>2770</v>
      </c>
      <c r="C760" s="11" t="s">
        <v>59</v>
      </c>
      <c r="D760" s="11" t="s">
        <v>62</v>
      </c>
      <c r="E760" s="11" t="s">
        <v>38</v>
      </c>
      <c r="F760" s="11" t="s">
        <v>2381</v>
      </c>
      <c r="G760" s="11" t="s">
        <v>2771</v>
      </c>
      <c r="H760" s="11" t="s">
        <v>255</v>
      </c>
      <c r="I760" s="11" t="s">
        <v>2772</v>
      </c>
      <c r="J760" s="11" t="s">
        <v>899</v>
      </c>
      <c r="K760" s="11" t="s">
        <v>456</v>
      </c>
      <c r="L760" s="17" t="s">
        <v>711</v>
      </c>
      <c r="M760" s="18" t="s">
        <v>200</v>
      </c>
      <c r="N760" s="17" t="s">
        <v>837</v>
      </c>
    </row>
    <row r="761" spans="1:14">
      <c r="A761" s="11" t="s">
        <v>799</v>
      </c>
      <c r="B761" s="11" t="s">
        <v>2773</v>
      </c>
      <c r="C761" s="11" t="s">
        <v>59</v>
      </c>
      <c r="D761" s="11" t="s">
        <v>62</v>
      </c>
      <c r="E761" s="11" t="s">
        <v>38</v>
      </c>
      <c r="F761" s="11" t="s">
        <v>2032</v>
      </c>
      <c r="G761" s="11" t="s">
        <v>2774</v>
      </c>
      <c r="H761" s="11" t="s">
        <v>255</v>
      </c>
      <c r="I761" s="11" t="s">
        <v>2775</v>
      </c>
      <c r="J761" s="11" t="s">
        <v>899</v>
      </c>
      <c r="K761" s="11" t="s">
        <v>456</v>
      </c>
      <c r="L761" s="17" t="s">
        <v>711</v>
      </c>
      <c r="M761" s="18" t="s">
        <v>5664</v>
      </c>
      <c r="N761" s="17" t="s">
        <v>837</v>
      </c>
    </row>
    <row r="762" spans="1:14" ht="25.5">
      <c r="A762" s="11" t="s">
        <v>799</v>
      </c>
      <c r="B762" s="11" t="s">
        <v>2776</v>
      </c>
      <c r="C762" s="11" t="s">
        <v>280</v>
      </c>
      <c r="D762" s="11" t="s">
        <v>62</v>
      </c>
      <c r="E762" s="11" t="s">
        <v>38</v>
      </c>
      <c r="F762" s="11" t="s">
        <v>2381</v>
      </c>
      <c r="G762" s="11" t="s">
        <v>2777</v>
      </c>
      <c r="H762" s="11" t="s">
        <v>255</v>
      </c>
      <c r="I762" s="11" t="s">
        <v>2778</v>
      </c>
      <c r="J762" s="11" t="s">
        <v>899</v>
      </c>
      <c r="K762" s="11" t="s">
        <v>456</v>
      </c>
      <c r="L762" s="17" t="s">
        <v>711</v>
      </c>
      <c r="M762" s="18" t="s">
        <v>200</v>
      </c>
      <c r="N762" s="17" t="s">
        <v>837</v>
      </c>
    </row>
    <row r="763" spans="1:14" ht="25.5">
      <c r="A763" s="11" t="s">
        <v>799</v>
      </c>
      <c r="B763" s="11" t="s">
        <v>2779</v>
      </c>
      <c r="C763" s="11" t="s">
        <v>59</v>
      </c>
      <c r="D763" s="11" t="s">
        <v>62</v>
      </c>
      <c r="E763" s="11" t="s">
        <v>38</v>
      </c>
      <c r="F763" s="11" t="s">
        <v>2381</v>
      </c>
      <c r="G763" s="11" t="s">
        <v>2780</v>
      </c>
      <c r="H763" s="11" t="s">
        <v>255</v>
      </c>
      <c r="I763" s="11" t="s">
        <v>2781</v>
      </c>
      <c r="J763" s="11" t="s">
        <v>899</v>
      </c>
      <c r="K763" s="11" t="s">
        <v>456</v>
      </c>
      <c r="L763" s="17" t="s">
        <v>711</v>
      </c>
      <c r="M763" s="18" t="s">
        <v>200</v>
      </c>
      <c r="N763" s="17" t="s">
        <v>837</v>
      </c>
    </row>
    <row r="764" spans="1:14" ht="25.5">
      <c r="A764" s="11" t="s">
        <v>799</v>
      </c>
      <c r="B764" s="11" t="s">
        <v>2782</v>
      </c>
      <c r="C764" s="11" t="s">
        <v>280</v>
      </c>
      <c r="D764" s="11" t="s">
        <v>62</v>
      </c>
      <c r="E764" s="11" t="s">
        <v>38</v>
      </c>
      <c r="F764" s="11" t="s">
        <v>2381</v>
      </c>
      <c r="G764" s="11" t="s">
        <v>2783</v>
      </c>
      <c r="H764" s="11" t="s">
        <v>255</v>
      </c>
      <c r="I764" s="11" t="s">
        <v>2784</v>
      </c>
      <c r="J764" s="11" t="s">
        <v>899</v>
      </c>
      <c r="K764" s="11" t="s">
        <v>456</v>
      </c>
      <c r="L764" s="17" t="s">
        <v>711</v>
      </c>
      <c r="M764" s="18" t="s">
        <v>200</v>
      </c>
      <c r="N764" s="17" t="s">
        <v>837</v>
      </c>
    </row>
    <row r="765" spans="1:14" ht="25.5">
      <c r="A765" s="11" t="s">
        <v>799</v>
      </c>
      <c r="B765" s="11" t="s">
        <v>2785</v>
      </c>
      <c r="C765" s="11" t="s">
        <v>59</v>
      </c>
      <c r="D765" s="11" t="s">
        <v>62</v>
      </c>
      <c r="E765" s="11" t="s">
        <v>38</v>
      </c>
      <c r="F765" s="11" t="s">
        <v>2381</v>
      </c>
      <c r="G765" s="11" t="s">
        <v>2786</v>
      </c>
      <c r="H765" s="11" t="s">
        <v>255</v>
      </c>
      <c r="I765" s="11" t="s">
        <v>2787</v>
      </c>
      <c r="J765" s="11" t="s">
        <v>899</v>
      </c>
      <c r="K765" s="11" t="s">
        <v>456</v>
      </c>
      <c r="L765" s="17" t="s">
        <v>711</v>
      </c>
      <c r="M765" s="18" t="s">
        <v>200</v>
      </c>
      <c r="N765" s="17" t="s">
        <v>837</v>
      </c>
    </row>
    <row r="766" spans="1:14" ht="25.5">
      <c r="A766" s="11" t="s">
        <v>799</v>
      </c>
      <c r="B766" s="11" t="s">
        <v>2788</v>
      </c>
      <c r="C766" s="11" t="s">
        <v>280</v>
      </c>
      <c r="D766" s="11" t="s">
        <v>62</v>
      </c>
      <c r="E766" s="11" t="s">
        <v>38</v>
      </c>
      <c r="F766" s="11" t="s">
        <v>2789</v>
      </c>
      <c r="G766" s="11" t="s">
        <v>2790</v>
      </c>
      <c r="H766" s="11" t="s">
        <v>255</v>
      </c>
      <c r="I766" s="11" t="s">
        <v>2791</v>
      </c>
      <c r="J766" s="11" t="s">
        <v>899</v>
      </c>
      <c r="K766" s="11" t="s">
        <v>456</v>
      </c>
      <c r="L766" s="17" t="s">
        <v>711</v>
      </c>
      <c r="M766" s="18" t="s">
        <v>2792</v>
      </c>
      <c r="N766" s="17" t="s">
        <v>837</v>
      </c>
    </row>
    <row r="767" spans="1:14" ht="25.5">
      <c r="A767" s="11" t="s">
        <v>799</v>
      </c>
      <c r="B767" s="11" t="s">
        <v>2793</v>
      </c>
      <c r="C767" s="11" t="s">
        <v>280</v>
      </c>
      <c r="D767" s="11" t="s">
        <v>62</v>
      </c>
      <c r="E767" s="11" t="s">
        <v>38</v>
      </c>
      <c r="F767" s="11" t="s">
        <v>2327</v>
      </c>
      <c r="G767" s="11" t="s">
        <v>2794</v>
      </c>
      <c r="H767" s="11" t="s">
        <v>255</v>
      </c>
      <c r="I767" s="11" t="s">
        <v>2795</v>
      </c>
      <c r="J767" s="11" t="s">
        <v>899</v>
      </c>
      <c r="K767" s="11" t="s">
        <v>456</v>
      </c>
      <c r="L767" s="17" t="s">
        <v>711</v>
      </c>
      <c r="M767" s="18" t="s">
        <v>2330</v>
      </c>
      <c r="N767" s="17" t="s">
        <v>837</v>
      </c>
    </row>
    <row r="768" spans="1:14">
      <c r="A768" s="11" t="s">
        <v>799</v>
      </c>
      <c r="B768" s="11" t="s">
        <v>2796</v>
      </c>
      <c r="C768" s="11" t="s">
        <v>59</v>
      </c>
      <c r="D768" s="11" t="s">
        <v>62</v>
      </c>
      <c r="E768" s="11" t="s">
        <v>38</v>
      </c>
      <c r="F768" s="11" t="s">
        <v>2327</v>
      </c>
      <c r="G768" s="11" t="s">
        <v>2797</v>
      </c>
      <c r="H768" s="11" t="s">
        <v>255</v>
      </c>
      <c r="I768" s="11" t="s">
        <v>2798</v>
      </c>
      <c r="J768" s="11" t="s">
        <v>899</v>
      </c>
      <c r="K768" s="11" t="s">
        <v>456</v>
      </c>
      <c r="L768" s="17" t="s">
        <v>711</v>
      </c>
      <c r="M768" s="18" t="s">
        <v>2330</v>
      </c>
      <c r="N768" s="17" t="s">
        <v>837</v>
      </c>
    </row>
    <row r="769" spans="1:14" ht="25.5">
      <c r="A769" s="11" t="s">
        <v>799</v>
      </c>
      <c r="B769" s="11" t="s">
        <v>2799</v>
      </c>
      <c r="C769" s="11" t="s">
        <v>280</v>
      </c>
      <c r="D769" s="11" t="s">
        <v>62</v>
      </c>
      <c r="E769" s="11" t="s">
        <v>38</v>
      </c>
      <c r="F769" s="11" t="s">
        <v>2497</v>
      </c>
      <c r="G769" s="11" t="s">
        <v>2800</v>
      </c>
      <c r="H769" s="11" t="s">
        <v>255</v>
      </c>
      <c r="I769" s="11" t="s">
        <v>2801</v>
      </c>
      <c r="J769" s="11" t="s">
        <v>899</v>
      </c>
      <c r="K769" s="11" t="s">
        <v>456</v>
      </c>
      <c r="L769" s="17" t="s">
        <v>711</v>
      </c>
      <c r="M769" s="18" t="s">
        <v>75</v>
      </c>
      <c r="N769" s="17" t="s">
        <v>837</v>
      </c>
    </row>
    <row r="770" spans="1:14" ht="25.5">
      <c r="A770" s="11" t="s">
        <v>799</v>
      </c>
      <c r="B770" s="11" t="s">
        <v>2802</v>
      </c>
      <c r="C770" s="11" t="s">
        <v>280</v>
      </c>
      <c r="D770" s="11" t="s">
        <v>62</v>
      </c>
      <c r="E770" s="11" t="s">
        <v>38</v>
      </c>
      <c r="F770" s="11" t="s">
        <v>2497</v>
      </c>
      <c r="G770" s="11" t="s">
        <v>2803</v>
      </c>
      <c r="H770" s="11" t="s">
        <v>255</v>
      </c>
      <c r="I770" s="11" t="s">
        <v>2804</v>
      </c>
      <c r="J770" s="11" t="s">
        <v>899</v>
      </c>
      <c r="K770" s="11" t="s">
        <v>456</v>
      </c>
      <c r="L770" s="17" t="s">
        <v>711</v>
      </c>
      <c r="M770" s="18" t="s">
        <v>75</v>
      </c>
      <c r="N770" s="17" t="s">
        <v>837</v>
      </c>
    </row>
    <row r="771" spans="1:14" ht="25.5">
      <c r="A771" s="11" t="s">
        <v>799</v>
      </c>
      <c r="B771" s="11" t="s">
        <v>2805</v>
      </c>
      <c r="C771" s="11" t="s">
        <v>280</v>
      </c>
      <c r="D771" s="11" t="s">
        <v>62</v>
      </c>
      <c r="E771" s="11" t="s">
        <v>38</v>
      </c>
      <c r="F771" s="11" t="s">
        <v>2497</v>
      </c>
      <c r="G771" s="11" t="s">
        <v>2806</v>
      </c>
      <c r="H771" s="11" t="s">
        <v>255</v>
      </c>
      <c r="I771" s="11" t="s">
        <v>2807</v>
      </c>
      <c r="J771" s="11" t="s">
        <v>899</v>
      </c>
      <c r="K771" s="11" t="s">
        <v>456</v>
      </c>
      <c r="L771" s="17" t="s">
        <v>711</v>
      </c>
      <c r="M771" s="18" t="s">
        <v>75</v>
      </c>
      <c r="N771" s="17" t="s">
        <v>837</v>
      </c>
    </row>
    <row r="772" spans="1:14" ht="25.5">
      <c r="A772" s="11" t="s">
        <v>799</v>
      </c>
      <c r="B772" s="11" t="s">
        <v>2808</v>
      </c>
      <c r="C772" s="11" t="s">
        <v>280</v>
      </c>
      <c r="D772" s="11" t="s">
        <v>62</v>
      </c>
      <c r="E772" s="11" t="s">
        <v>38</v>
      </c>
      <c r="F772" s="11" t="s">
        <v>2381</v>
      </c>
      <c r="G772" s="11" t="s">
        <v>2809</v>
      </c>
      <c r="H772" s="11" t="s">
        <v>255</v>
      </c>
      <c r="I772" s="11" t="s">
        <v>2810</v>
      </c>
      <c r="J772" s="11" t="s">
        <v>899</v>
      </c>
      <c r="K772" s="11" t="s">
        <v>456</v>
      </c>
      <c r="L772" s="17" t="s">
        <v>711</v>
      </c>
      <c r="M772" s="18" t="s">
        <v>200</v>
      </c>
      <c r="N772" s="17" t="s">
        <v>837</v>
      </c>
    </row>
    <row r="773" spans="1:14" ht="25.5">
      <c r="A773" s="11" t="s">
        <v>799</v>
      </c>
      <c r="B773" s="11" t="s">
        <v>2811</v>
      </c>
      <c r="C773" s="11" t="s">
        <v>280</v>
      </c>
      <c r="D773" s="11" t="s">
        <v>62</v>
      </c>
      <c r="E773" s="11" t="s">
        <v>38</v>
      </c>
      <c r="F773" s="11" t="s">
        <v>2381</v>
      </c>
      <c r="G773" s="11" t="s">
        <v>2812</v>
      </c>
      <c r="H773" s="11" t="s">
        <v>255</v>
      </c>
      <c r="I773" s="11" t="s">
        <v>2813</v>
      </c>
      <c r="J773" s="11" t="s">
        <v>899</v>
      </c>
      <c r="K773" s="11" t="s">
        <v>456</v>
      </c>
      <c r="L773" s="17" t="s">
        <v>711</v>
      </c>
      <c r="M773" s="18" t="s">
        <v>200</v>
      </c>
      <c r="N773" s="17" t="s">
        <v>837</v>
      </c>
    </row>
    <row r="774" spans="1:14" ht="25.5">
      <c r="A774" s="11" t="s">
        <v>799</v>
      </c>
      <c r="B774" s="11" t="s">
        <v>2814</v>
      </c>
      <c r="C774" s="11" t="s">
        <v>280</v>
      </c>
      <c r="D774" s="11" t="s">
        <v>62</v>
      </c>
      <c r="E774" s="11" t="s">
        <v>38</v>
      </c>
      <c r="F774" s="11" t="s">
        <v>2497</v>
      </c>
      <c r="G774" s="11" t="s">
        <v>2815</v>
      </c>
      <c r="H774" s="11" t="s">
        <v>255</v>
      </c>
      <c r="I774" s="11" t="s">
        <v>2816</v>
      </c>
      <c r="J774" s="11" t="s">
        <v>899</v>
      </c>
      <c r="K774" s="11" t="s">
        <v>456</v>
      </c>
      <c r="L774" s="17" t="s">
        <v>711</v>
      </c>
      <c r="M774" s="18" t="s">
        <v>75</v>
      </c>
      <c r="N774" s="17" t="s">
        <v>837</v>
      </c>
    </row>
    <row r="775" spans="1:14" ht="25.5">
      <c r="A775" s="11" t="s">
        <v>799</v>
      </c>
      <c r="B775" s="11" t="s">
        <v>2817</v>
      </c>
      <c r="C775" s="11" t="s">
        <v>280</v>
      </c>
      <c r="D775" s="11" t="s">
        <v>62</v>
      </c>
      <c r="E775" s="11" t="s">
        <v>38</v>
      </c>
      <c r="F775" s="11" t="s">
        <v>2497</v>
      </c>
      <c r="G775" s="11" t="s">
        <v>2818</v>
      </c>
      <c r="H775" s="11" t="s">
        <v>255</v>
      </c>
      <c r="I775" s="11" t="s">
        <v>2819</v>
      </c>
      <c r="J775" s="11" t="s">
        <v>899</v>
      </c>
      <c r="K775" s="11" t="s">
        <v>456</v>
      </c>
      <c r="L775" s="17" t="s">
        <v>711</v>
      </c>
      <c r="M775" s="18" t="s">
        <v>75</v>
      </c>
      <c r="N775" s="17" t="s">
        <v>837</v>
      </c>
    </row>
    <row r="776" spans="1:14" ht="25.5">
      <c r="A776" s="11" t="s">
        <v>799</v>
      </c>
      <c r="B776" s="11" t="s">
        <v>2820</v>
      </c>
      <c r="C776" s="11" t="s">
        <v>280</v>
      </c>
      <c r="D776" s="11" t="s">
        <v>62</v>
      </c>
      <c r="E776" s="11" t="s">
        <v>38</v>
      </c>
      <c r="F776" s="11" t="s">
        <v>2497</v>
      </c>
      <c r="G776" s="11" t="s">
        <v>2821</v>
      </c>
      <c r="H776" s="11" t="s">
        <v>255</v>
      </c>
      <c r="I776" s="11" t="s">
        <v>2822</v>
      </c>
      <c r="J776" s="11" t="s">
        <v>899</v>
      </c>
      <c r="K776" s="11" t="s">
        <v>456</v>
      </c>
      <c r="L776" s="17" t="s">
        <v>711</v>
      </c>
      <c r="M776" s="18" t="s">
        <v>75</v>
      </c>
      <c r="N776" s="17" t="s">
        <v>837</v>
      </c>
    </row>
    <row r="777" spans="1:14" ht="25.5">
      <c r="A777" s="11" t="s">
        <v>799</v>
      </c>
      <c r="B777" s="11" t="s">
        <v>2823</v>
      </c>
      <c r="C777" s="11" t="s">
        <v>280</v>
      </c>
      <c r="D777" s="11" t="s">
        <v>62</v>
      </c>
      <c r="E777" s="11" t="s">
        <v>38</v>
      </c>
      <c r="F777" s="11" t="s">
        <v>2497</v>
      </c>
      <c r="G777" s="11" t="s">
        <v>2824</v>
      </c>
      <c r="H777" s="11" t="s">
        <v>255</v>
      </c>
      <c r="I777" s="11" t="s">
        <v>2825</v>
      </c>
      <c r="J777" s="11" t="s">
        <v>899</v>
      </c>
      <c r="K777" s="11" t="s">
        <v>456</v>
      </c>
      <c r="L777" s="17" t="s">
        <v>711</v>
      </c>
      <c r="M777" s="18" t="s">
        <v>75</v>
      </c>
      <c r="N777" s="17" t="s">
        <v>837</v>
      </c>
    </row>
    <row r="778" spans="1:14" ht="25.5">
      <c r="A778" s="11" t="s">
        <v>799</v>
      </c>
      <c r="B778" s="11" t="s">
        <v>2826</v>
      </c>
      <c r="C778" s="11" t="s">
        <v>280</v>
      </c>
      <c r="D778" s="11" t="s">
        <v>62</v>
      </c>
      <c r="E778" s="11" t="s">
        <v>38</v>
      </c>
      <c r="F778" s="11" t="s">
        <v>2497</v>
      </c>
      <c r="G778" s="11" t="s">
        <v>2827</v>
      </c>
      <c r="H778" s="11" t="s">
        <v>255</v>
      </c>
      <c r="I778" s="11" t="s">
        <v>2828</v>
      </c>
      <c r="J778" s="11" t="s">
        <v>899</v>
      </c>
      <c r="K778" s="11" t="s">
        <v>456</v>
      </c>
      <c r="L778" s="17" t="s">
        <v>711</v>
      </c>
      <c r="M778" s="18" t="s">
        <v>75</v>
      </c>
      <c r="N778" s="17" t="s">
        <v>837</v>
      </c>
    </row>
    <row r="779" spans="1:14">
      <c r="A779" s="11" t="s">
        <v>799</v>
      </c>
      <c r="B779" s="11" t="s">
        <v>2829</v>
      </c>
      <c r="C779" s="11" t="s">
        <v>281</v>
      </c>
      <c r="D779" s="11" t="s">
        <v>62</v>
      </c>
      <c r="E779" s="11" t="s">
        <v>38</v>
      </c>
      <c r="F779" s="11" t="s">
        <v>2789</v>
      </c>
      <c r="G779" s="11" t="s">
        <v>2830</v>
      </c>
      <c r="H779" s="11" t="s">
        <v>255</v>
      </c>
      <c r="I779" s="11" t="s">
        <v>2831</v>
      </c>
      <c r="J779" s="11" t="s">
        <v>899</v>
      </c>
      <c r="K779" s="11" t="s">
        <v>456</v>
      </c>
      <c r="L779" s="17" t="s">
        <v>711</v>
      </c>
      <c r="M779" s="18" t="s">
        <v>2792</v>
      </c>
      <c r="N779" s="17" t="s">
        <v>837</v>
      </c>
    </row>
    <row r="780" spans="1:14" ht="25.5">
      <c r="A780" s="11" t="s">
        <v>799</v>
      </c>
      <c r="B780" s="11" t="s">
        <v>2832</v>
      </c>
      <c r="C780" s="11" t="s">
        <v>280</v>
      </c>
      <c r="D780" s="11" t="s">
        <v>62</v>
      </c>
      <c r="E780" s="11" t="s">
        <v>38</v>
      </c>
      <c r="F780" s="11" t="s">
        <v>2497</v>
      </c>
      <c r="G780" s="11" t="s">
        <v>2833</v>
      </c>
      <c r="H780" s="11" t="s">
        <v>255</v>
      </c>
      <c r="I780" s="11" t="s">
        <v>2834</v>
      </c>
      <c r="J780" s="11" t="s">
        <v>899</v>
      </c>
      <c r="K780" s="11" t="s">
        <v>456</v>
      </c>
      <c r="L780" s="17" t="s">
        <v>711</v>
      </c>
      <c r="M780" s="18" t="s">
        <v>75</v>
      </c>
      <c r="N780" s="17" t="s">
        <v>837</v>
      </c>
    </row>
    <row r="781" spans="1:14" ht="25.5">
      <c r="A781" s="11" t="s">
        <v>799</v>
      </c>
      <c r="B781" s="11" t="s">
        <v>2835</v>
      </c>
      <c r="C781" s="11" t="s">
        <v>280</v>
      </c>
      <c r="D781" s="11" t="s">
        <v>62</v>
      </c>
      <c r="E781" s="11" t="s">
        <v>38</v>
      </c>
      <c r="F781" s="11" t="s">
        <v>2497</v>
      </c>
      <c r="G781" s="11" t="s">
        <v>2836</v>
      </c>
      <c r="H781" s="11" t="s">
        <v>255</v>
      </c>
      <c r="I781" s="11" t="s">
        <v>2837</v>
      </c>
      <c r="J781" s="11" t="s">
        <v>899</v>
      </c>
      <c r="K781" s="11" t="s">
        <v>456</v>
      </c>
      <c r="L781" s="17" t="s">
        <v>711</v>
      </c>
      <c r="M781" s="18" t="s">
        <v>75</v>
      </c>
      <c r="N781" s="17" t="s">
        <v>837</v>
      </c>
    </row>
    <row r="782" spans="1:14">
      <c r="A782" s="11" t="s">
        <v>799</v>
      </c>
      <c r="B782" s="11" t="s">
        <v>2838</v>
      </c>
      <c r="C782" s="11" t="s">
        <v>280</v>
      </c>
      <c r="D782" s="11" t="s">
        <v>62</v>
      </c>
      <c r="E782" s="11" t="s">
        <v>38</v>
      </c>
      <c r="F782" s="11" t="s">
        <v>2789</v>
      </c>
      <c r="G782" s="11" t="s">
        <v>2839</v>
      </c>
      <c r="H782" s="11" t="s">
        <v>255</v>
      </c>
      <c r="I782" s="11" t="s">
        <v>2840</v>
      </c>
      <c r="J782" s="11" t="s">
        <v>899</v>
      </c>
      <c r="K782" s="11" t="s">
        <v>456</v>
      </c>
      <c r="L782" s="17" t="s">
        <v>711</v>
      </c>
      <c r="M782" s="18" t="s">
        <v>2792</v>
      </c>
      <c r="N782" s="17" t="s">
        <v>837</v>
      </c>
    </row>
    <row r="783" spans="1:14" ht="25.5">
      <c r="A783" s="11" t="s">
        <v>799</v>
      </c>
      <c r="B783" s="11" t="s">
        <v>2841</v>
      </c>
      <c r="C783" s="11" t="s">
        <v>280</v>
      </c>
      <c r="D783" s="11" t="s">
        <v>62</v>
      </c>
      <c r="E783" s="11" t="s">
        <v>38</v>
      </c>
      <c r="F783" s="11" t="s">
        <v>2497</v>
      </c>
      <c r="G783" s="11" t="s">
        <v>2842</v>
      </c>
      <c r="H783" s="11" t="s">
        <v>255</v>
      </c>
      <c r="I783" s="11" t="s">
        <v>800</v>
      </c>
      <c r="J783" s="11" t="s">
        <v>899</v>
      </c>
      <c r="K783" s="11" t="s">
        <v>456</v>
      </c>
      <c r="L783" s="17" t="s">
        <v>711</v>
      </c>
      <c r="M783" s="18" t="s">
        <v>75</v>
      </c>
      <c r="N783" s="17" t="s">
        <v>837</v>
      </c>
    </row>
    <row r="784" spans="1:14">
      <c r="A784" s="11" t="s">
        <v>799</v>
      </c>
      <c r="B784" s="11" t="s">
        <v>2843</v>
      </c>
      <c r="C784" s="11" t="s">
        <v>280</v>
      </c>
      <c r="D784" s="11" t="s">
        <v>62</v>
      </c>
      <c r="E784" s="11" t="s">
        <v>38</v>
      </c>
      <c r="F784" s="11" t="s">
        <v>2432</v>
      </c>
      <c r="G784" s="11" t="s">
        <v>2844</v>
      </c>
      <c r="H784" s="11" t="s">
        <v>255</v>
      </c>
      <c r="I784" s="11" t="s">
        <v>2845</v>
      </c>
      <c r="J784" s="11" t="s">
        <v>899</v>
      </c>
      <c r="K784" s="11" t="s">
        <v>456</v>
      </c>
      <c r="L784" s="17" t="s">
        <v>711</v>
      </c>
      <c r="M784" s="18" t="s">
        <v>5665</v>
      </c>
      <c r="N784" s="17" t="s">
        <v>837</v>
      </c>
    </row>
    <row r="785" spans="1:14" ht="25.5">
      <c r="A785" s="11" t="s">
        <v>799</v>
      </c>
      <c r="B785" s="11" t="s">
        <v>2846</v>
      </c>
      <c r="C785" s="11" t="s">
        <v>280</v>
      </c>
      <c r="D785" s="11" t="s">
        <v>62</v>
      </c>
      <c r="E785" s="11" t="s">
        <v>38</v>
      </c>
      <c r="F785" s="11" t="s">
        <v>2497</v>
      </c>
      <c r="G785" s="11" t="s">
        <v>2847</v>
      </c>
      <c r="H785" s="11" t="s">
        <v>255</v>
      </c>
      <c r="I785" s="11" t="s">
        <v>2848</v>
      </c>
      <c r="J785" s="11" t="s">
        <v>899</v>
      </c>
      <c r="K785" s="11" t="s">
        <v>456</v>
      </c>
      <c r="L785" s="17" t="s">
        <v>711</v>
      </c>
      <c r="M785" s="18" t="s">
        <v>75</v>
      </c>
      <c r="N785" s="17" t="s">
        <v>837</v>
      </c>
    </row>
    <row r="786" spans="1:14" ht="38.25">
      <c r="A786" s="11" t="s">
        <v>799</v>
      </c>
      <c r="B786" s="11" t="s">
        <v>2849</v>
      </c>
      <c r="C786" s="11" t="s">
        <v>59</v>
      </c>
      <c r="D786" s="11" t="s">
        <v>62</v>
      </c>
      <c r="E786" s="11" t="s">
        <v>38</v>
      </c>
      <c r="F786" s="11" t="s">
        <v>2369</v>
      </c>
      <c r="G786" s="11" t="s">
        <v>2850</v>
      </c>
      <c r="H786" s="11" t="s">
        <v>255</v>
      </c>
      <c r="I786" s="11" t="s">
        <v>2851</v>
      </c>
      <c r="J786" s="11" t="s">
        <v>899</v>
      </c>
      <c r="K786" s="11" t="s">
        <v>456</v>
      </c>
      <c r="L786" s="17" t="s">
        <v>711</v>
      </c>
      <c r="M786" s="18" t="s">
        <v>77</v>
      </c>
      <c r="N786" s="17" t="s">
        <v>837</v>
      </c>
    </row>
    <row r="787" spans="1:14" ht="38.25">
      <c r="A787" s="11" t="s">
        <v>799</v>
      </c>
      <c r="B787" s="11" t="s">
        <v>2852</v>
      </c>
      <c r="C787" s="11" t="s">
        <v>280</v>
      </c>
      <c r="D787" s="11" t="s">
        <v>62</v>
      </c>
      <c r="E787" s="11" t="s">
        <v>38</v>
      </c>
      <c r="F787" s="11" t="s">
        <v>2369</v>
      </c>
      <c r="G787" s="11" t="s">
        <v>2853</v>
      </c>
      <c r="H787" s="11" t="s">
        <v>255</v>
      </c>
      <c r="I787" s="11" t="s">
        <v>2854</v>
      </c>
      <c r="J787" s="11" t="s">
        <v>899</v>
      </c>
      <c r="K787" s="11" t="s">
        <v>456</v>
      </c>
      <c r="L787" s="17" t="s">
        <v>711</v>
      </c>
      <c r="M787" s="18" t="s">
        <v>77</v>
      </c>
      <c r="N787" s="17" t="s">
        <v>837</v>
      </c>
    </row>
    <row r="788" spans="1:14" ht="38.25">
      <c r="A788" s="11" t="s">
        <v>799</v>
      </c>
      <c r="B788" s="11" t="s">
        <v>2855</v>
      </c>
      <c r="C788" s="11" t="s">
        <v>280</v>
      </c>
      <c r="D788" s="11" t="s">
        <v>62</v>
      </c>
      <c r="E788" s="11" t="s">
        <v>38</v>
      </c>
      <c r="F788" s="11" t="s">
        <v>2369</v>
      </c>
      <c r="G788" s="11" t="s">
        <v>2856</v>
      </c>
      <c r="H788" s="11" t="s">
        <v>255</v>
      </c>
      <c r="I788" s="11" t="s">
        <v>2857</v>
      </c>
      <c r="J788" s="11" t="s">
        <v>899</v>
      </c>
      <c r="K788" s="11" t="s">
        <v>456</v>
      </c>
      <c r="L788" s="17" t="s">
        <v>711</v>
      </c>
      <c r="M788" s="18" t="s">
        <v>77</v>
      </c>
      <c r="N788" s="17" t="s">
        <v>837</v>
      </c>
    </row>
    <row r="789" spans="1:14">
      <c r="A789" s="11" t="s">
        <v>799</v>
      </c>
      <c r="B789" s="11" t="s">
        <v>2858</v>
      </c>
      <c r="C789" s="11" t="s">
        <v>59</v>
      </c>
      <c r="D789" s="11" t="s">
        <v>62</v>
      </c>
      <c r="E789" s="11" t="s">
        <v>38</v>
      </c>
      <c r="F789" s="11" t="s">
        <v>2432</v>
      </c>
      <c r="G789" s="11" t="s">
        <v>2859</v>
      </c>
      <c r="H789" s="11" t="s">
        <v>255</v>
      </c>
      <c r="I789" s="11" t="s">
        <v>2860</v>
      </c>
      <c r="J789" s="11" t="s">
        <v>899</v>
      </c>
      <c r="K789" s="11" t="s">
        <v>456</v>
      </c>
      <c r="L789" s="17" t="s">
        <v>711</v>
      </c>
      <c r="M789" s="18" t="s">
        <v>185</v>
      </c>
      <c r="N789" s="17" t="s">
        <v>837</v>
      </c>
    </row>
    <row r="790" spans="1:14" ht="25.5">
      <c r="A790" s="11" t="s">
        <v>799</v>
      </c>
      <c r="B790" s="11" t="s">
        <v>2861</v>
      </c>
      <c r="C790" s="11" t="s">
        <v>280</v>
      </c>
      <c r="D790" s="11" t="s">
        <v>62</v>
      </c>
      <c r="E790" s="11" t="s">
        <v>38</v>
      </c>
      <c r="F790" s="11" t="s">
        <v>2381</v>
      </c>
      <c r="G790" s="11" t="s">
        <v>2862</v>
      </c>
      <c r="H790" s="11" t="s">
        <v>255</v>
      </c>
      <c r="I790" s="11" t="s">
        <v>2863</v>
      </c>
      <c r="J790" s="11" t="s">
        <v>899</v>
      </c>
      <c r="K790" s="11" t="s">
        <v>456</v>
      </c>
      <c r="L790" s="17" t="s">
        <v>711</v>
      </c>
      <c r="M790" s="18" t="s">
        <v>200</v>
      </c>
      <c r="N790" s="17" t="s">
        <v>837</v>
      </c>
    </row>
    <row r="791" spans="1:14">
      <c r="A791" s="11" t="s">
        <v>799</v>
      </c>
      <c r="B791" s="11" t="s">
        <v>2864</v>
      </c>
      <c r="C791" s="11" t="s">
        <v>280</v>
      </c>
      <c r="D791" s="11" t="s">
        <v>62</v>
      </c>
      <c r="E791" s="11" t="s">
        <v>38</v>
      </c>
      <c r="F791" s="11" t="s">
        <v>2432</v>
      </c>
      <c r="G791" s="11" t="s">
        <v>2865</v>
      </c>
      <c r="H791" s="11" t="s">
        <v>255</v>
      </c>
      <c r="I791" s="11" t="s">
        <v>2866</v>
      </c>
      <c r="J791" s="11" t="s">
        <v>899</v>
      </c>
      <c r="K791" s="11" t="s">
        <v>456</v>
      </c>
      <c r="L791" s="17" t="s">
        <v>711</v>
      </c>
      <c r="M791" s="18" t="s">
        <v>185</v>
      </c>
      <c r="N791" s="17" t="s">
        <v>837</v>
      </c>
    </row>
    <row r="792" spans="1:14" ht="25.5">
      <c r="A792" s="11" t="s">
        <v>799</v>
      </c>
      <c r="B792" s="11" t="s">
        <v>2867</v>
      </c>
      <c r="C792" s="11" t="s">
        <v>280</v>
      </c>
      <c r="D792" s="11" t="s">
        <v>62</v>
      </c>
      <c r="E792" s="11" t="s">
        <v>38</v>
      </c>
      <c r="F792" s="11" t="s">
        <v>2327</v>
      </c>
      <c r="G792" s="11" t="s">
        <v>2868</v>
      </c>
      <c r="H792" s="11" t="s">
        <v>255</v>
      </c>
      <c r="I792" s="11" t="s">
        <v>2869</v>
      </c>
      <c r="J792" s="11" t="s">
        <v>899</v>
      </c>
      <c r="K792" s="11" t="s">
        <v>456</v>
      </c>
      <c r="L792" s="17" t="s">
        <v>711</v>
      </c>
      <c r="M792" s="18" t="s">
        <v>2330</v>
      </c>
      <c r="N792" s="17" t="s">
        <v>837</v>
      </c>
    </row>
    <row r="793" spans="1:14" ht="25.5">
      <c r="A793" s="11" t="s">
        <v>801</v>
      </c>
      <c r="B793" s="11" t="s">
        <v>766</v>
      </c>
      <c r="C793" s="11" t="s">
        <v>59</v>
      </c>
      <c r="D793" s="11" t="s">
        <v>62</v>
      </c>
      <c r="E793" s="11" t="s">
        <v>38</v>
      </c>
      <c r="F793" s="11" t="s">
        <v>2307</v>
      </c>
      <c r="G793" s="11" t="s">
        <v>2870</v>
      </c>
      <c r="H793" s="11" t="s">
        <v>255</v>
      </c>
      <c r="I793" s="11" t="s">
        <v>2871</v>
      </c>
      <c r="J793" s="11" t="s">
        <v>101</v>
      </c>
      <c r="K793" s="11" t="s">
        <v>456</v>
      </c>
      <c r="L793" s="17" t="s">
        <v>711</v>
      </c>
      <c r="M793" s="18" t="s">
        <v>324</v>
      </c>
      <c r="N793" s="17" t="s">
        <v>837</v>
      </c>
    </row>
    <row r="794" spans="1:14" ht="25.5">
      <c r="A794" s="11" t="s">
        <v>801</v>
      </c>
      <c r="B794" s="11" t="s">
        <v>767</v>
      </c>
      <c r="C794" s="11" t="s">
        <v>59</v>
      </c>
      <c r="D794" s="11" t="s">
        <v>62</v>
      </c>
      <c r="E794" s="11" t="s">
        <v>38</v>
      </c>
      <c r="F794" s="11" t="s">
        <v>2369</v>
      </c>
      <c r="G794" s="11" t="s">
        <v>2872</v>
      </c>
      <c r="H794" s="11" t="s">
        <v>255</v>
      </c>
      <c r="I794" s="11" t="s">
        <v>2873</v>
      </c>
      <c r="J794" s="11" t="s">
        <v>101</v>
      </c>
      <c r="K794" s="11" t="s">
        <v>456</v>
      </c>
      <c r="L794" s="17" t="s">
        <v>711</v>
      </c>
      <c r="M794" s="18" t="s">
        <v>77</v>
      </c>
      <c r="N794" s="17" t="s">
        <v>837</v>
      </c>
    </row>
    <row r="795" spans="1:14">
      <c r="A795" s="11" t="s">
        <v>801</v>
      </c>
      <c r="B795" s="11" t="s">
        <v>768</v>
      </c>
      <c r="C795" s="11" t="s">
        <v>59</v>
      </c>
      <c r="D795" s="11" t="s">
        <v>52</v>
      </c>
      <c r="E795" s="11" t="s">
        <v>38</v>
      </c>
      <c r="F795" s="11" t="s">
        <v>2369</v>
      </c>
      <c r="G795" s="11" t="s">
        <v>2874</v>
      </c>
      <c r="H795" s="11" t="s">
        <v>255</v>
      </c>
      <c r="I795" s="11" t="s">
        <v>2875</v>
      </c>
      <c r="J795" s="11" t="s">
        <v>102</v>
      </c>
      <c r="K795" s="11" t="s">
        <v>456</v>
      </c>
      <c r="L795" s="17" t="s">
        <v>711</v>
      </c>
      <c r="M795" s="18" t="s">
        <v>77</v>
      </c>
      <c r="N795" s="17" t="s">
        <v>837</v>
      </c>
    </row>
    <row r="796" spans="1:14">
      <c r="A796" s="11" t="s">
        <v>801</v>
      </c>
      <c r="B796" s="11" t="s">
        <v>769</v>
      </c>
      <c r="C796" s="11" t="s">
        <v>281</v>
      </c>
      <c r="D796" s="11" t="s">
        <v>52</v>
      </c>
      <c r="E796" s="11" t="s">
        <v>38</v>
      </c>
      <c r="F796" s="11" t="s">
        <v>2369</v>
      </c>
      <c r="G796" s="11" t="s">
        <v>2876</v>
      </c>
      <c r="H796" s="11" t="s">
        <v>255</v>
      </c>
      <c r="I796" s="11" t="s">
        <v>2877</v>
      </c>
      <c r="J796" s="11" t="s">
        <v>102</v>
      </c>
      <c r="K796" s="11" t="s">
        <v>456</v>
      </c>
      <c r="L796" s="17" t="s">
        <v>711</v>
      </c>
      <c r="M796" s="18" t="s">
        <v>77</v>
      </c>
      <c r="N796" s="17" t="s">
        <v>837</v>
      </c>
    </row>
    <row r="797" spans="1:14">
      <c r="A797" s="11" t="s">
        <v>801</v>
      </c>
      <c r="B797" s="11" t="s">
        <v>770</v>
      </c>
      <c r="C797" s="11" t="s">
        <v>59</v>
      </c>
      <c r="D797" s="11" t="s">
        <v>52</v>
      </c>
      <c r="E797" s="11" t="s">
        <v>38</v>
      </c>
      <c r="F797" s="11" t="s">
        <v>2369</v>
      </c>
      <c r="G797" s="11" t="s">
        <v>2878</v>
      </c>
      <c r="H797" s="11" t="s">
        <v>255</v>
      </c>
      <c r="I797" s="11" t="s">
        <v>2879</v>
      </c>
      <c r="J797" s="11" t="s">
        <v>102</v>
      </c>
      <c r="K797" s="11" t="s">
        <v>456</v>
      </c>
      <c r="L797" s="17" t="s">
        <v>711</v>
      </c>
      <c r="M797" s="18" t="s">
        <v>77</v>
      </c>
      <c r="N797" s="17" t="s">
        <v>837</v>
      </c>
    </row>
    <row r="798" spans="1:14" ht="25.5">
      <c r="A798" s="11" t="s">
        <v>801</v>
      </c>
      <c r="B798" s="11" t="s">
        <v>771</v>
      </c>
      <c r="C798" s="11" t="s">
        <v>280</v>
      </c>
      <c r="D798" s="11" t="s">
        <v>62</v>
      </c>
      <c r="E798" s="11" t="s">
        <v>38</v>
      </c>
      <c r="F798" s="11" t="s">
        <v>2439</v>
      </c>
      <c r="G798" s="11" t="s">
        <v>2880</v>
      </c>
      <c r="H798" s="11" t="s">
        <v>255</v>
      </c>
      <c r="I798" s="11" t="s">
        <v>2881</v>
      </c>
      <c r="J798" s="11" t="s">
        <v>101</v>
      </c>
      <c r="K798" s="11" t="s">
        <v>456</v>
      </c>
      <c r="L798" s="17" t="s">
        <v>711</v>
      </c>
      <c r="M798" s="18" t="s">
        <v>205</v>
      </c>
      <c r="N798" s="17" t="s">
        <v>837</v>
      </c>
    </row>
    <row r="799" spans="1:14" ht="25.5">
      <c r="A799" s="11" t="s">
        <v>801</v>
      </c>
      <c r="B799" s="11" t="s">
        <v>772</v>
      </c>
      <c r="C799" s="11" t="s">
        <v>59</v>
      </c>
      <c r="D799" s="11" t="s">
        <v>52</v>
      </c>
      <c r="E799" s="11" t="s">
        <v>38</v>
      </c>
      <c r="F799" s="11" t="s">
        <v>2052</v>
      </c>
      <c r="G799" s="11" t="s">
        <v>2882</v>
      </c>
      <c r="H799" s="11" t="s">
        <v>255</v>
      </c>
      <c r="I799" s="11" t="s">
        <v>2883</v>
      </c>
      <c r="J799" s="11" t="s">
        <v>102</v>
      </c>
      <c r="K799" s="11" t="s">
        <v>456</v>
      </c>
      <c r="L799" s="17" t="s">
        <v>711</v>
      </c>
      <c r="M799" s="18" t="s">
        <v>212</v>
      </c>
      <c r="N799" s="17" t="s">
        <v>837</v>
      </c>
    </row>
    <row r="800" spans="1:14" ht="25.5">
      <c r="A800" s="11" t="s">
        <v>801</v>
      </c>
      <c r="B800" s="11" t="s">
        <v>774</v>
      </c>
      <c r="C800" s="11" t="s">
        <v>280</v>
      </c>
      <c r="D800" s="11" t="s">
        <v>62</v>
      </c>
      <c r="E800" s="11" t="s">
        <v>38</v>
      </c>
      <c r="F800" s="11" t="s">
        <v>2497</v>
      </c>
      <c r="G800" s="11" t="s">
        <v>2884</v>
      </c>
      <c r="H800" s="11" t="s">
        <v>255</v>
      </c>
      <c r="I800" s="11" t="s">
        <v>2885</v>
      </c>
      <c r="J800" s="11" t="s">
        <v>101</v>
      </c>
      <c r="K800" s="11" t="s">
        <v>456</v>
      </c>
      <c r="L800" s="17" t="s">
        <v>711</v>
      </c>
      <c r="M800" s="18" t="s">
        <v>75</v>
      </c>
      <c r="N800" s="17" t="s">
        <v>837</v>
      </c>
    </row>
    <row r="801" spans="1:14" ht="25.5">
      <c r="A801" s="11" t="s">
        <v>801</v>
      </c>
      <c r="B801" s="11" t="s">
        <v>775</v>
      </c>
      <c r="C801" s="11" t="s">
        <v>280</v>
      </c>
      <c r="D801" s="11" t="s">
        <v>62</v>
      </c>
      <c r="E801" s="11" t="s">
        <v>38</v>
      </c>
      <c r="F801" s="11" t="s">
        <v>2497</v>
      </c>
      <c r="G801" s="11" t="s">
        <v>2886</v>
      </c>
      <c r="H801" s="11" t="s">
        <v>255</v>
      </c>
      <c r="I801" s="11" t="s">
        <v>2887</v>
      </c>
      <c r="J801" s="11" t="s">
        <v>101</v>
      </c>
      <c r="K801" s="11" t="s">
        <v>456</v>
      </c>
      <c r="L801" s="17" t="s">
        <v>711</v>
      </c>
      <c r="M801" s="18" t="s">
        <v>75</v>
      </c>
      <c r="N801" s="17" t="s">
        <v>837</v>
      </c>
    </row>
    <row r="802" spans="1:14">
      <c r="A802" s="11" t="s">
        <v>801</v>
      </c>
      <c r="B802" s="11" t="s">
        <v>776</v>
      </c>
      <c r="C802" s="11" t="s">
        <v>59</v>
      </c>
      <c r="D802" s="11" t="s">
        <v>62</v>
      </c>
      <c r="E802" s="11" t="s">
        <v>38</v>
      </c>
      <c r="F802" s="11" t="s">
        <v>2087</v>
      </c>
      <c r="G802" s="11" t="s">
        <v>2888</v>
      </c>
      <c r="H802" s="11" t="s">
        <v>255</v>
      </c>
      <c r="I802" s="11" t="s">
        <v>2889</v>
      </c>
      <c r="J802" s="11" t="s">
        <v>101</v>
      </c>
      <c r="K802" s="11" t="s">
        <v>456</v>
      </c>
      <c r="L802" s="17" t="s">
        <v>711</v>
      </c>
      <c r="M802" s="18" t="s">
        <v>5665</v>
      </c>
      <c r="N802" s="17" t="s">
        <v>837</v>
      </c>
    </row>
    <row r="803" spans="1:14">
      <c r="A803" s="11" t="s">
        <v>801</v>
      </c>
      <c r="B803" s="11" t="s">
        <v>778</v>
      </c>
      <c r="C803" s="11" t="s">
        <v>280</v>
      </c>
      <c r="D803" s="11" t="s">
        <v>62</v>
      </c>
      <c r="E803" s="11" t="s">
        <v>38</v>
      </c>
      <c r="F803" s="11" t="s">
        <v>2032</v>
      </c>
      <c r="G803" s="11" t="s">
        <v>2890</v>
      </c>
      <c r="H803" s="11" t="s">
        <v>255</v>
      </c>
      <c r="I803" s="11" t="s">
        <v>2891</v>
      </c>
      <c r="J803" s="11" t="s">
        <v>101</v>
      </c>
      <c r="K803" s="11" t="s">
        <v>456</v>
      </c>
      <c r="L803" s="17" t="s">
        <v>711</v>
      </c>
      <c r="M803" s="18" t="s">
        <v>5664</v>
      </c>
      <c r="N803" s="17" t="s">
        <v>837</v>
      </c>
    </row>
    <row r="804" spans="1:14">
      <c r="A804" s="11" t="s">
        <v>801</v>
      </c>
      <c r="B804" s="11" t="s">
        <v>779</v>
      </c>
      <c r="C804" s="11" t="s">
        <v>280</v>
      </c>
      <c r="D804" s="11" t="s">
        <v>62</v>
      </c>
      <c r="E804" s="11" t="s">
        <v>38</v>
      </c>
      <c r="F804" s="11" t="s">
        <v>2032</v>
      </c>
      <c r="G804" s="11" t="s">
        <v>2892</v>
      </c>
      <c r="H804" s="11" t="s">
        <v>255</v>
      </c>
      <c r="I804" s="11" t="s">
        <v>2893</v>
      </c>
      <c r="J804" s="11" t="s">
        <v>101</v>
      </c>
      <c r="K804" s="11" t="s">
        <v>456</v>
      </c>
      <c r="L804" s="17" t="s">
        <v>711</v>
      </c>
      <c r="M804" s="18" t="s">
        <v>5664</v>
      </c>
      <c r="N804" s="17" t="s">
        <v>837</v>
      </c>
    </row>
    <row r="805" spans="1:14" ht="25.5">
      <c r="A805" s="11" t="s">
        <v>801</v>
      </c>
      <c r="B805" s="11" t="s">
        <v>780</v>
      </c>
      <c r="C805" s="11" t="s">
        <v>280</v>
      </c>
      <c r="D805" s="11" t="s">
        <v>62</v>
      </c>
      <c r="E805" s="11" t="s">
        <v>38</v>
      </c>
      <c r="F805" s="11" t="s">
        <v>2032</v>
      </c>
      <c r="G805" s="11" t="s">
        <v>2894</v>
      </c>
      <c r="H805" s="11" t="s">
        <v>255</v>
      </c>
      <c r="I805" s="11" t="s">
        <v>2895</v>
      </c>
      <c r="J805" s="11" t="s">
        <v>101</v>
      </c>
      <c r="K805" s="11" t="s">
        <v>456</v>
      </c>
      <c r="L805" s="17" t="s">
        <v>711</v>
      </c>
      <c r="M805" s="18" t="s">
        <v>5664</v>
      </c>
      <c r="N805" s="17" t="s">
        <v>837</v>
      </c>
    </row>
    <row r="806" spans="1:14" ht="25.5">
      <c r="A806" s="11" t="s">
        <v>801</v>
      </c>
      <c r="B806" s="11" t="s">
        <v>781</v>
      </c>
      <c r="C806" s="11" t="s">
        <v>280</v>
      </c>
      <c r="D806" s="11" t="s">
        <v>62</v>
      </c>
      <c r="E806" s="11" t="s">
        <v>38</v>
      </c>
      <c r="F806" s="11" t="s">
        <v>2381</v>
      </c>
      <c r="G806" s="11" t="s">
        <v>2896</v>
      </c>
      <c r="H806" s="11" t="s">
        <v>255</v>
      </c>
      <c r="I806" s="11" t="s">
        <v>2897</v>
      </c>
      <c r="J806" s="11" t="s">
        <v>101</v>
      </c>
      <c r="K806" s="11" t="s">
        <v>456</v>
      </c>
      <c r="L806" s="17" t="s">
        <v>711</v>
      </c>
      <c r="M806" s="18" t="s">
        <v>200</v>
      </c>
      <c r="N806" s="17" t="s">
        <v>837</v>
      </c>
    </row>
    <row r="807" spans="1:14" ht="25.5">
      <c r="A807" s="11" t="s">
        <v>801</v>
      </c>
      <c r="B807" s="11" t="s">
        <v>454</v>
      </c>
      <c r="C807" s="11" t="s">
        <v>280</v>
      </c>
      <c r="D807" s="11" t="s">
        <v>62</v>
      </c>
      <c r="E807" s="11" t="s">
        <v>38</v>
      </c>
      <c r="F807" s="11" t="s">
        <v>2316</v>
      </c>
      <c r="G807" s="11" t="s">
        <v>2898</v>
      </c>
      <c r="H807" s="11" t="s">
        <v>255</v>
      </c>
      <c r="I807" s="11" t="s">
        <v>2899</v>
      </c>
      <c r="J807" s="11" t="s">
        <v>101</v>
      </c>
      <c r="K807" s="11" t="s">
        <v>456</v>
      </c>
      <c r="L807" s="17" t="s">
        <v>711</v>
      </c>
      <c r="M807" s="18" t="s">
        <v>210</v>
      </c>
      <c r="N807" s="17" t="s">
        <v>837</v>
      </c>
    </row>
    <row r="808" spans="1:14" ht="25.5">
      <c r="A808" s="11" t="s">
        <v>801</v>
      </c>
      <c r="B808" s="11" t="s">
        <v>2900</v>
      </c>
      <c r="C808" s="11" t="s">
        <v>280</v>
      </c>
      <c r="D808" s="11" t="s">
        <v>62</v>
      </c>
      <c r="E808" s="11" t="s">
        <v>38</v>
      </c>
      <c r="F808" s="11" t="s">
        <v>2497</v>
      </c>
      <c r="G808" s="11" t="s">
        <v>2901</v>
      </c>
      <c r="H808" s="11" t="s">
        <v>255</v>
      </c>
      <c r="I808" s="11" t="s">
        <v>2902</v>
      </c>
      <c r="J808" s="11" t="s">
        <v>101</v>
      </c>
      <c r="K808" s="11" t="s">
        <v>456</v>
      </c>
      <c r="L808" s="17" t="s">
        <v>711</v>
      </c>
      <c r="M808" s="18" t="s">
        <v>75</v>
      </c>
      <c r="N808" s="17" t="s">
        <v>837</v>
      </c>
    </row>
    <row r="809" spans="1:14">
      <c r="A809" s="11" t="s">
        <v>801</v>
      </c>
      <c r="B809" s="11" t="s">
        <v>2903</v>
      </c>
      <c r="C809" s="11" t="s">
        <v>280</v>
      </c>
      <c r="D809" s="11" t="s">
        <v>62</v>
      </c>
      <c r="E809" s="11" t="s">
        <v>38</v>
      </c>
      <c r="F809" s="11" t="s">
        <v>2497</v>
      </c>
      <c r="G809" s="11" t="s">
        <v>2904</v>
      </c>
      <c r="H809" s="11" t="s">
        <v>255</v>
      </c>
      <c r="I809" s="11" t="s">
        <v>2905</v>
      </c>
      <c r="J809" s="11" t="s">
        <v>101</v>
      </c>
      <c r="K809" s="11" t="s">
        <v>456</v>
      </c>
      <c r="L809" s="17" t="s">
        <v>711</v>
      </c>
      <c r="M809" s="18" t="s">
        <v>75</v>
      </c>
      <c r="N809" s="17" t="s">
        <v>837</v>
      </c>
    </row>
    <row r="810" spans="1:14">
      <c r="A810" s="11" t="s">
        <v>801</v>
      </c>
      <c r="B810" s="11" t="s">
        <v>2255</v>
      </c>
      <c r="C810" s="11" t="s">
        <v>59</v>
      </c>
      <c r="D810" s="11" t="s">
        <v>62</v>
      </c>
      <c r="E810" s="11" t="s">
        <v>38</v>
      </c>
      <c r="F810" s="11" t="s">
        <v>2316</v>
      </c>
      <c r="G810" s="11" t="s">
        <v>2906</v>
      </c>
      <c r="H810" s="11" t="s">
        <v>255</v>
      </c>
      <c r="I810" s="11" t="s">
        <v>2907</v>
      </c>
      <c r="J810" s="11" t="s">
        <v>101</v>
      </c>
      <c r="K810" s="11" t="s">
        <v>456</v>
      </c>
      <c r="L810" s="17" t="s">
        <v>711</v>
      </c>
      <c r="M810" s="18" t="s">
        <v>210</v>
      </c>
      <c r="N810" s="17" t="s">
        <v>837</v>
      </c>
    </row>
    <row r="811" spans="1:14" ht="25.5">
      <c r="A811" s="11" t="s">
        <v>801</v>
      </c>
      <c r="B811" s="11" t="s">
        <v>2259</v>
      </c>
      <c r="C811" s="11" t="s">
        <v>280</v>
      </c>
      <c r="D811" s="11" t="s">
        <v>62</v>
      </c>
      <c r="E811" s="11" t="s">
        <v>38</v>
      </c>
      <c r="F811" s="11" t="s">
        <v>2369</v>
      </c>
      <c r="G811" s="11" t="s">
        <v>2908</v>
      </c>
      <c r="H811" s="11" t="s">
        <v>255</v>
      </c>
      <c r="I811" s="11" t="s">
        <v>2909</v>
      </c>
      <c r="J811" s="11" t="s">
        <v>101</v>
      </c>
      <c r="K811" s="11" t="s">
        <v>456</v>
      </c>
      <c r="L811" s="17" t="s">
        <v>711</v>
      </c>
      <c r="M811" s="18" t="s">
        <v>77</v>
      </c>
      <c r="N811" s="17" t="s">
        <v>837</v>
      </c>
    </row>
    <row r="812" spans="1:14" ht="25.5">
      <c r="A812" s="11" t="s">
        <v>801</v>
      </c>
      <c r="B812" s="11" t="s">
        <v>2910</v>
      </c>
      <c r="C812" s="11" t="s">
        <v>280</v>
      </c>
      <c r="D812" s="11" t="s">
        <v>62</v>
      </c>
      <c r="E812" s="11" t="s">
        <v>38</v>
      </c>
      <c r="F812" s="11" t="s">
        <v>2311</v>
      </c>
      <c r="G812" s="11" t="s">
        <v>2911</v>
      </c>
      <c r="H812" s="11" t="s">
        <v>255</v>
      </c>
      <c r="I812" s="11" t="s">
        <v>2912</v>
      </c>
      <c r="J812" s="11" t="s">
        <v>101</v>
      </c>
      <c r="K812" s="11" t="s">
        <v>456</v>
      </c>
      <c r="L812" s="17" t="s">
        <v>711</v>
      </c>
      <c r="M812" s="18" t="s">
        <v>5793</v>
      </c>
      <c r="N812" s="17" t="s">
        <v>837</v>
      </c>
    </row>
    <row r="813" spans="1:14" ht="25.5">
      <c r="A813" s="11" t="s">
        <v>801</v>
      </c>
      <c r="B813" s="11" t="s">
        <v>2265</v>
      </c>
      <c r="C813" s="11" t="s">
        <v>280</v>
      </c>
      <c r="D813" s="11" t="s">
        <v>62</v>
      </c>
      <c r="E813" s="11" t="s">
        <v>38</v>
      </c>
      <c r="F813" s="11" t="s">
        <v>2327</v>
      </c>
      <c r="G813" s="11" t="s">
        <v>2913</v>
      </c>
      <c r="H813" s="11" t="s">
        <v>255</v>
      </c>
      <c r="I813" s="11" t="s">
        <v>2914</v>
      </c>
      <c r="J813" s="11" t="s">
        <v>101</v>
      </c>
      <c r="K813" s="11" t="s">
        <v>456</v>
      </c>
      <c r="L813" s="17" t="s">
        <v>711</v>
      </c>
      <c r="M813" s="18" t="s">
        <v>2330</v>
      </c>
      <c r="N813" s="17" t="s">
        <v>837</v>
      </c>
    </row>
    <row r="814" spans="1:14">
      <c r="A814" s="11" t="s">
        <v>801</v>
      </c>
      <c r="B814" s="11" t="s">
        <v>2271</v>
      </c>
      <c r="C814" s="11" t="s">
        <v>59</v>
      </c>
      <c r="D814" s="11" t="s">
        <v>62</v>
      </c>
      <c r="E814" s="11" t="s">
        <v>38</v>
      </c>
      <c r="F814" s="11" t="s">
        <v>2432</v>
      </c>
      <c r="G814" s="11" t="s">
        <v>2915</v>
      </c>
      <c r="H814" s="11" t="s">
        <v>255</v>
      </c>
      <c r="I814" s="11" t="s">
        <v>2916</v>
      </c>
      <c r="J814" s="11" t="s">
        <v>101</v>
      </c>
      <c r="K814" s="11" t="s">
        <v>456</v>
      </c>
      <c r="L814" s="17" t="s">
        <v>711</v>
      </c>
      <c r="M814" s="18" t="s">
        <v>189</v>
      </c>
      <c r="N814" s="17" t="s">
        <v>837</v>
      </c>
    </row>
    <row r="815" spans="1:14">
      <c r="A815" s="11" t="s">
        <v>801</v>
      </c>
      <c r="B815" s="11" t="s">
        <v>2274</v>
      </c>
      <c r="C815" s="11" t="s">
        <v>59</v>
      </c>
      <c r="D815" s="11" t="s">
        <v>62</v>
      </c>
      <c r="E815" s="11" t="s">
        <v>38</v>
      </c>
      <c r="F815" s="11" t="s">
        <v>2087</v>
      </c>
      <c r="G815" s="11" t="s">
        <v>2917</v>
      </c>
      <c r="H815" s="11" t="s">
        <v>255</v>
      </c>
      <c r="I815" s="11" t="s">
        <v>2918</v>
      </c>
      <c r="J815" s="11" t="s">
        <v>101</v>
      </c>
      <c r="K815" s="11" t="s">
        <v>456</v>
      </c>
      <c r="L815" s="17" t="s">
        <v>711</v>
      </c>
      <c r="M815" s="18" t="s">
        <v>5665</v>
      </c>
      <c r="N815" s="17" t="s">
        <v>837</v>
      </c>
    </row>
    <row r="816" spans="1:14" ht="25.5">
      <c r="A816" s="11" t="s">
        <v>801</v>
      </c>
      <c r="B816" s="11" t="s">
        <v>2919</v>
      </c>
      <c r="C816" s="11" t="s">
        <v>280</v>
      </c>
      <c r="D816" s="11" t="s">
        <v>62</v>
      </c>
      <c r="E816" s="11" t="s">
        <v>38</v>
      </c>
      <c r="F816" s="11" t="s">
        <v>2087</v>
      </c>
      <c r="G816" s="11" t="s">
        <v>2920</v>
      </c>
      <c r="H816" s="11" t="s">
        <v>255</v>
      </c>
      <c r="I816" s="11" t="s">
        <v>2921</v>
      </c>
      <c r="J816" s="11" t="s">
        <v>101</v>
      </c>
      <c r="K816" s="11" t="s">
        <v>456</v>
      </c>
      <c r="L816" s="17" t="s">
        <v>711</v>
      </c>
      <c r="M816" s="18" t="s">
        <v>5665</v>
      </c>
      <c r="N816" s="17" t="s">
        <v>837</v>
      </c>
    </row>
    <row r="817" spans="1:14" ht="25.5">
      <c r="A817" s="11" t="s">
        <v>801</v>
      </c>
      <c r="B817" s="11" t="s">
        <v>2280</v>
      </c>
      <c r="C817" s="11" t="s">
        <v>280</v>
      </c>
      <c r="D817" s="11" t="s">
        <v>62</v>
      </c>
      <c r="E817" s="11" t="s">
        <v>38</v>
      </c>
      <c r="F817" s="11" t="s">
        <v>2327</v>
      </c>
      <c r="G817" s="11" t="s">
        <v>2922</v>
      </c>
      <c r="H817" s="11" t="s">
        <v>255</v>
      </c>
      <c r="I817" s="11" t="s">
        <v>2923</v>
      </c>
      <c r="J817" s="11" t="s">
        <v>101</v>
      </c>
      <c r="K817" s="11" t="s">
        <v>456</v>
      </c>
      <c r="L817" s="17" t="s">
        <v>711</v>
      </c>
      <c r="M817" s="18" t="s">
        <v>2330</v>
      </c>
      <c r="N817" s="17" t="s">
        <v>837</v>
      </c>
    </row>
    <row r="818" spans="1:14" ht="25.5">
      <c r="A818" s="11" t="s">
        <v>801</v>
      </c>
      <c r="B818" s="11" t="s">
        <v>2924</v>
      </c>
      <c r="C818" s="11" t="s">
        <v>280</v>
      </c>
      <c r="D818" s="11" t="s">
        <v>62</v>
      </c>
      <c r="E818" s="11" t="s">
        <v>38</v>
      </c>
      <c r="F818" s="11" t="s">
        <v>2032</v>
      </c>
      <c r="G818" s="11" t="s">
        <v>2925</v>
      </c>
      <c r="H818" s="11" t="s">
        <v>255</v>
      </c>
      <c r="I818" s="11" t="s">
        <v>2926</v>
      </c>
      <c r="J818" s="11" t="s">
        <v>101</v>
      </c>
      <c r="K818" s="11" t="s">
        <v>456</v>
      </c>
      <c r="L818" s="17" t="s">
        <v>711</v>
      </c>
      <c r="M818" s="18" t="s">
        <v>5664</v>
      </c>
      <c r="N818" s="17" t="s">
        <v>837</v>
      </c>
    </row>
    <row r="819" spans="1:14" ht="25.5">
      <c r="A819" s="11" t="s">
        <v>801</v>
      </c>
      <c r="B819" s="11" t="s">
        <v>2283</v>
      </c>
      <c r="C819" s="11" t="s">
        <v>59</v>
      </c>
      <c r="D819" s="11" t="s">
        <v>62</v>
      </c>
      <c r="E819" s="11" t="s">
        <v>38</v>
      </c>
      <c r="F819" s="11" t="s">
        <v>2327</v>
      </c>
      <c r="G819" s="11" t="s">
        <v>2927</v>
      </c>
      <c r="H819" s="11" t="s">
        <v>255</v>
      </c>
      <c r="I819" s="11" t="s">
        <v>2928</v>
      </c>
      <c r="J819" s="11" t="s">
        <v>101</v>
      </c>
      <c r="K819" s="11" t="s">
        <v>456</v>
      </c>
      <c r="L819" s="17" t="s">
        <v>711</v>
      </c>
      <c r="M819" s="18" t="s">
        <v>2330</v>
      </c>
      <c r="N819" s="17" t="s">
        <v>837</v>
      </c>
    </row>
    <row r="820" spans="1:14">
      <c r="A820" s="11" t="s">
        <v>801</v>
      </c>
      <c r="B820" s="11" t="s">
        <v>2929</v>
      </c>
      <c r="C820" s="11" t="s">
        <v>280</v>
      </c>
      <c r="D820" s="11" t="s">
        <v>62</v>
      </c>
      <c r="E820" s="11" t="s">
        <v>38</v>
      </c>
      <c r="F820" s="11" t="s">
        <v>2087</v>
      </c>
      <c r="G820" s="11" t="s">
        <v>2930</v>
      </c>
      <c r="H820" s="11" t="s">
        <v>255</v>
      </c>
      <c r="I820" s="11" t="s">
        <v>2931</v>
      </c>
      <c r="J820" s="11" t="s">
        <v>101</v>
      </c>
      <c r="K820" s="11" t="s">
        <v>456</v>
      </c>
      <c r="L820" s="17" t="s">
        <v>711</v>
      </c>
      <c r="M820" s="18" t="s">
        <v>5665</v>
      </c>
      <c r="N820" s="17" t="s">
        <v>837</v>
      </c>
    </row>
    <row r="821" spans="1:14" ht="25.5">
      <c r="A821" s="11" t="s">
        <v>801</v>
      </c>
      <c r="B821" s="11" t="s">
        <v>2286</v>
      </c>
      <c r="C821" s="11" t="s">
        <v>280</v>
      </c>
      <c r="D821" s="11" t="s">
        <v>62</v>
      </c>
      <c r="E821" s="11" t="s">
        <v>38</v>
      </c>
      <c r="F821" s="11" t="s">
        <v>2087</v>
      </c>
      <c r="G821" s="11" t="s">
        <v>2932</v>
      </c>
      <c r="H821" s="11" t="s">
        <v>255</v>
      </c>
      <c r="I821" s="11" t="s">
        <v>2933</v>
      </c>
      <c r="J821" s="11" t="s">
        <v>101</v>
      </c>
      <c r="K821" s="11" t="s">
        <v>456</v>
      </c>
      <c r="L821" s="17" t="s">
        <v>711</v>
      </c>
      <c r="M821" s="18" t="s">
        <v>210</v>
      </c>
      <c r="N821" s="17" t="s">
        <v>837</v>
      </c>
    </row>
    <row r="822" spans="1:14" ht="38.25">
      <c r="A822" s="11" t="s">
        <v>801</v>
      </c>
      <c r="B822" s="11" t="s">
        <v>2289</v>
      </c>
      <c r="C822" s="11" t="s">
        <v>59</v>
      </c>
      <c r="D822" s="11" t="s">
        <v>62</v>
      </c>
      <c r="E822" s="11" t="s">
        <v>38</v>
      </c>
      <c r="F822" s="11" t="s">
        <v>2327</v>
      </c>
      <c r="G822" s="11" t="s">
        <v>2934</v>
      </c>
      <c r="H822" s="11" t="s">
        <v>255</v>
      </c>
      <c r="I822" s="11" t="s">
        <v>2935</v>
      </c>
      <c r="J822" s="11" t="s">
        <v>101</v>
      </c>
      <c r="K822" s="11" t="s">
        <v>456</v>
      </c>
      <c r="L822" s="17" t="s">
        <v>711</v>
      </c>
      <c r="M822" s="18" t="s">
        <v>2330</v>
      </c>
      <c r="N822" s="17" t="s">
        <v>837</v>
      </c>
    </row>
    <row r="823" spans="1:14">
      <c r="A823" s="11" t="s">
        <v>801</v>
      </c>
      <c r="B823" s="11" t="s">
        <v>2936</v>
      </c>
      <c r="C823" s="11" t="s">
        <v>280</v>
      </c>
      <c r="D823" s="11" t="s">
        <v>62</v>
      </c>
      <c r="E823" s="11" t="s">
        <v>38</v>
      </c>
      <c r="F823" s="11" t="s">
        <v>2307</v>
      </c>
      <c r="G823" s="11" t="s">
        <v>2937</v>
      </c>
      <c r="H823" s="11" t="s">
        <v>255</v>
      </c>
      <c r="I823" s="11" t="s">
        <v>2938</v>
      </c>
      <c r="J823" s="11" t="s">
        <v>101</v>
      </c>
      <c r="K823" s="11" t="s">
        <v>456</v>
      </c>
      <c r="L823" s="17" t="s">
        <v>711</v>
      </c>
      <c r="M823" s="18" t="s">
        <v>324</v>
      </c>
      <c r="N823" s="17" t="s">
        <v>837</v>
      </c>
    </row>
    <row r="824" spans="1:14" ht="25.5">
      <c r="A824" s="11" t="s">
        <v>801</v>
      </c>
      <c r="B824" s="11" t="s">
        <v>2939</v>
      </c>
      <c r="C824" s="11" t="s">
        <v>281</v>
      </c>
      <c r="D824" s="11" t="s">
        <v>62</v>
      </c>
      <c r="E824" s="11" t="s">
        <v>38</v>
      </c>
      <c r="F824" s="11" t="s">
        <v>2633</v>
      </c>
      <c r="G824" s="11" t="s">
        <v>2940</v>
      </c>
      <c r="H824" s="11" t="s">
        <v>255</v>
      </c>
      <c r="I824" s="11" t="s">
        <v>2941</v>
      </c>
      <c r="J824" s="11" t="s">
        <v>101</v>
      </c>
      <c r="K824" s="11" t="s">
        <v>456</v>
      </c>
      <c r="L824" s="17" t="s">
        <v>711</v>
      </c>
      <c r="M824" s="18" t="s">
        <v>2942</v>
      </c>
      <c r="N824" s="17" t="s">
        <v>837</v>
      </c>
    </row>
    <row r="825" spans="1:14" ht="25.5">
      <c r="A825" s="11" t="s">
        <v>801</v>
      </c>
      <c r="B825" s="11" t="s">
        <v>2292</v>
      </c>
      <c r="C825" s="11" t="s">
        <v>59</v>
      </c>
      <c r="D825" s="11" t="s">
        <v>62</v>
      </c>
      <c r="E825" s="11" t="s">
        <v>38</v>
      </c>
      <c r="F825" s="11" t="s">
        <v>2080</v>
      </c>
      <c r="G825" s="11" t="s">
        <v>2943</v>
      </c>
      <c r="H825" s="11" t="s">
        <v>255</v>
      </c>
      <c r="I825" s="11" t="s">
        <v>2944</v>
      </c>
      <c r="J825" s="11" t="s">
        <v>101</v>
      </c>
      <c r="K825" s="11" t="s">
        <v>456</v>
      </c>
      <c r="L825" s="17" t="s">
        <v>711</v>
      </c>
      <c r="M825" s="18" t="s">
        <v>192</v>
      </c>
      <c r="N825" s="17" t="s">
        <v>837</v>
      </c>
    </row>
    <row r="826" spans="1:14" ht="25.5">
      <c r="A826" s="11" t="s">
        <v>801</v>
      </c>
      <c r="B826" s="11" t="s">
        <v>2295</v>
      </c>
      <c r="C826" s="11" t="s">
        <v>59</v>
      </c>
      <c r="D826" s="11" t="s">
        <v>62</v>
      </c>
      <c r="E826" s="11" t="s">
        <v>38</v>
      </c>
      <c r="F826" s="11" t="s">
        <v>2381</v>
      </c>
      <c r="G826" s="11" t="s">
        <v>2945</v>
      </c>
      <c r="H826" s="11" t="s">
        <v>255</v>
      </c>
      <c r="I826" s="11" t="s">
        <v>2946</v>
      </c>
      <c r="J826" s="11" t="s">
        <v>101</v>
      </c>
      <c r="K826" s="11" t="s">
        <v>456</v>
      </c>
      <c r="L826" s="17" t="s">
        <v>711</v>
      </c>
      <c r="M826" s="18" t="s">
        <v>200</v>
      </c>
      <c r="N826" s="17" t="s">
        <v>837</v>
      </c>
    </row>
    <row r="827" spans="1:14" ht="25.5">
      <c r="A827" s="11" t="s">
        <v>801</v>
      </c>
      <c r="B827" s="11" t="s">
        <v>2298</v>
      </c>
      <c r="C827" s="11" t="s">
        <v>280</v>
      </c>
      <c r="D827" s="11" t="s">
        <v>62</v>
      </c>
      <c r="E827" s="11" t="s">
        <v>38</v>
      </c>
      <c r="F827" s="11" t="s">
        <v>2381</v>
      </c>
      <c r="G827" s="11" t="s">
        <v>2947</v>
      </c>
      <c r="H827" s="11" t="s">
        <v>255</v>
      </c>
      <c r="I827" s="11" t="s">
        <v>2948</v>
      </c>
      <c r="J827" s="11" t="s">
        <v>101</v>
      </c>
      <c r="K827" s="11" t="s">
        <v>456</v>
      </c>
      <c r="L827" s="17" t="s">
        <v>711</v>
      </c>
      <c r="M827" s="18" t="s">
        <v>200</v>
      </c>
      <c r="N827" s="17" t="s">
        <v>837</v>
      </c>
    </row>
    <row r="828" spans="1:14">
      <c r="A828" s="11" t="s">
        <v>801</v>
      </c>
      <c r="B828" s="11" t="s">
        <v>2301</v>
      </c>
      <c r="C828" s="11" t="s">
        <v>59</v>
      </c>
      <c r="D828" s="11" t="s">
        <v>62</v>
      </c>
      <c r="E828" s="11" t="s">
        <v>38</v>
      </c>
      <c r="F828" s="11" t="s">
        <v>2369</v>
      </c>
      <c r="G828" s="11" t="s">
        <v>2949</v>
      </c>
      <c r="H828" s="11" t="s">
        <v>255</v>
      </c>
      <c r="I828" s="11" t="s">
        <v>2950</v>
      </c>
      <c r="J828" s="11" t="s">
        <v>101</v>
      </c>
      <c r="K828" s="11" t="s">
        <v>456</v>
      </c>
      <c r="L828" s="17" t="s">
        <v>711</v>
      </c>
      <c r="M828" s="18" t="s">
        <v>77</v>
      </c>
      <c r="N828" s="17" t="s">
        <v>837</v>
      </c>
    </row>
    <row r="829" spans="1:14" ht="25.5">
      <c r="A829" s="11" t="s">
        <v>801</v>
      </c>
      <c r="B829" s="14" t="s">
        <v>2951</v>
      </c>
      <c r="C829" s="11" t="s">
        <v>59</v>
      </c>
      <c r="D829" s="11" t="s">
        <v>62</v>
      </c>
      <c r="E829" s="11" t="s">
        <v>38</v>
      </c>
      <c r="F829" s="11" t="s">
        <v>2497</v>
      </c>
      <c r="G829" s="11" t="s">
        <v>2952</v>
      </c>
      <c r="H829" s="11" t="s">
        <v>255</v>
      </c>
      <c r="I829" s="11" t="s">
        <v>2953</v>
      </c>
      <c r="J829" s="11" t="s">
        <v>101</v>
      </c>
      <c r="K829" s="11" t="s">
        <v>456</v>
      </c>
      <c r="L829" s="17" t="s">
        <v>711</v>
      </c>
      <c r="M829" s="18" t="s">
        <v>75</v>
      </c>
      <c r="N829" s="17" t="s">
        <v>837</v>
      </c>
    </row>
    <row r="830" spans="1:14" ht="51">
      <c r="A830" s="11" t="s">
        <v>804</v>
      </c>
      <c r="B830" s="11" t="s">
        <v>2954</v>
      </c>
      <c r="C830" s="11" t="s">
        <v>281</v>
      </c>
      <c r="D830" s="11" t="s">
        <v>52</v>
      </c>
      <c r="E830" s="11" t="s">
        <v>38</v>
      </c>
      <c r="F830" s="11" t="s">
        <v>2497</v>
      </c>
      <c r="G830" s="11" t="s">
        <v>2955</v>
      </c>
      <c r="H830" s="11" t="s">
        <v>255</v>
      </c>
      <c r="I830" s="11" t="s">
        <v>2956</v>
      </c>
      <c r="J830" s="11" t="s">
        <v>102</v>
      </c>
      <c r="K830" s="11" t="s">
        <v>456</v>
      </c>
      <c r="L830" s="17" t="s">
        <v>711</v>
      </c>
      <c r="M830" s="18" t="s">
        <v>75</v>
      </c>
      <c r="N830" s="17" t="s">
        <v>837</v>
      </c>
    </row>
    <row r="831" spans="1:14" ht="51">
      <c r="A831" s="11" t="s">
        <v>804</v>
      </c>
      <c r="B831" s="11" t="s">
        <v>2957</v>
      </c>
      <c r="C831" s="11" t="s">
        <v>281</v>
      </c>
      <c r="D831" s="11" t="s">
        <v>52</v>
      </c>
      <c r="E831" s="11" t="s">
        <v>38</v>
      </c>
      <c r="F831" s="11" t="s">
        <v>2497</v>
      </c>
      <c r="G831" s="11" t="s">
        <v>2958</v>
      </c>
      <c r="H831" s="11" t="s">
        <v>255</v>
      </c>
      <c r="I831" s="11" t="s">
        <v>2959</v>
      </c>
      <c r="J831" s="11" t="s">
        <v>102</v>
      </c>
      <c r="K831" s="11" t="s">
        <v>456</v>
      </c>
      <c r="L831" s="17" t="s">
        <v>711</v>
      </c>
      <c r="M831" s="18" t="s">
        <v>75</v>
      </c>
      <c r="N831" s="17" t="s">
        <v>837</v>
      </c>
    </row>
    <row r="832" spans="1:14" ht="51">
      <c r="A832" s="11" t="s">
        <v>804</v>
      </c>
      <c r="B832" s="11" t="s">
        <v>2960</v>
      </c>
      <c r="C832" s="11" t="s">
        <v>281</v>
      </c>
      <c r="D832" s="11" t="s">
        <v>52</v>
      </c>
      <c r="E832" s="11" t="s">
        <v>38</v>
      </c>
      <c r="F832" s="11" t="s">
        <v>2497</v>
      </c>
      <c r="G832" s="11" t="s">
        <v>2961</v>
      </c>
      <c r="H832" s="11" t="s">
        <v>255</v>
      </c>
      <c r="I832" s="11" t="s">
        <v>2962</v>
      </c>
      <c r="J832" s="11" t="s">
        <v>102</v>
      </c>
      <c r="K832" s="11" t="s">
        <v>456</v>
      </c>
      <c r="L832" s="17" t="s">
        <v>711</v>
      </c>
      <c r="M832" s="18" t="s">
        <v>75</v>
      </c>
      <c r="N832" s="17" t="s">
        <v>837</v>
      </c>
    </row>
    <row r="833" spans="1:14" ht="38.25">
      <c r="A833" s="11" t="s">
        <v>804</v>
      </c>
      <c r="B833" s="11" t="s">
        <v>2963</v>
      </c>
      <c r="C833" s="11" t="s">
        <v>281</v>
      </c>
      <c r="D833" s="11" t="s">
        <v>52</v>
      </c>
      <c r="E833" s="11" t="s">
        <v>38</v>
      </c>
      <c r="F833" s="11" t="s">
        <v>2497</v>
      </c>
      <c r="G833" s="11" t="s">
        <v>2964</v>
      </c>
      <c r="H833" s="11" t="s">
        <v>255</v>
      </c>
      <c r="I833" s="11" t="s">
        <v>2965</v>
      </c>
      <c r="J833" s="11" t="s">
        <v>102</v>
      </c>
      <c r="K833" s="11" t="s">
        <v>456</v>
      </c>
      <c r="L833" s="17" t="s">
        <v>711</v>
      </c>
      <c r="M833" s="18" t="s">
        <v>75</v>
      </c>
      <c r="N833" s="17" t="s">
        <v>837</v>
      </c>
    </row>
    <row r="834" spans="1:14" ht="38.25">
      <c r="A834" s="11" t="s">
        <v>804</v>
      </c>
      <c r="B834" s="11" t="s">
        <v>2966</v>
      </c>
      <c r="C834" s="11" t="s">
        <v>281</v>
      </c>
      <c r="D834" s="11" t="s">
        <v>52</v>
      </c>
      <c r="E834" s="11" t="s">
        <v>38</v>
      </c>
      <c r="F834" s="11" t="s">
        <v>2497</v>
      </c>
      <c r="G834" s="11" t="s">
        <v>2967</v>
      </c>
      <c r="H834" s="11" t="s">
        <v>255</v>
      </c>
      <c r="I834" s="11" t="s">
        <v>2968</v>
      </c>
      <c r="J834" s="11" t="s">
        <v>102</v>
      </c>
      <c r="K834" s="11" t="s">
        <v>456</v>
      </c>
      <c r="L834" s="17" t="s">
        <v>711</v>
      </c>
      <c r="M834" s="18" t="s">
        <v>75</v>
      </c>
      <c r="N834" s="17" t="s">
        <v>837</v>
      </c>
    </row>
    <row r="835" spans="1:14" ht="25.5">
      <c r="A835" s="11" t="s">
        <v>804</v>
      </c>
      <c r="B835" s="11" t="s">
        <v>2969</v>
      </c>
      <c r="C835" s="11" t="s">
        <v>281</v>
      </c>
      <c r="D835" s="11" t="s">
        <v>52</v>
      </c>
      <c r="E835" s="11" t="s">
        <v>38</v>
      </c>
      <c r="F835" s="11" t="s">
        <v>2497</v>
      </c>
      <c r="G835" s="11" t="s">
        <v>2970</v>
      </c>
      <c r="H835" s="11" t="s">
        <v>255</v>
      </c>
      <c r="I835" s="11" t="s">
        <v>2971</v>
      </c>
      <c r="J835" s="11" t="s">
        <v>102</v>
      </c>
      <c r="K835" s="11" t="s">
        <v>456</v>
      </c>
      <c r="L835" s="17" t="s">
        <v>711</v>
      </c>
      <c r="M835" s="18" t="s">
        <v>75</v>
      </c>
      <c r="N835" s="17" t="s">
        <v>837</v>
      </c>
    </row>
    <row r="836" spans="1:14" ht="25.5">
      <c r="A836" s="11" t="s">
        <v>804</v>
      </c>
      <c r="B836" s="11" t="s">
        <v>2972</v>
      </c>
      <c r="C836" s="11" t="s">
        <v>281</v>
      </c>
      <c r="D836" s="11" t="s">
        <v>52</v>
      </c>
      <c r="E836" s="11" t="s">
        <v>38</v>
      </c>
      <c r="F836" s="11" t="s">
        <v>2497</v>
      </c>
      <c r="G836" s="11" t="s">
        <v>2973</v>
      </c>
      <c r="H836" s="11" t="s">
        <v>255</v>
      </c>
      <c r="I836" s="11" t="s">
        <v>2974</v>
      </c>
      <c r="J836" s="11" t="s">
        <v>102</v>
      </c>
      <c r="K836" s="11" t="s">
        <v>456</v>
      </c>
      <c r="L836" s="17" t="s">
        <v>711</v>
      </c>
      <c r="M836" s="18" t="s">
        <v>75</v>
      </c>
      <c r="N836" s="17" t="s">
        <v>837</v>
      </c>
    </row>
    <row r="837" spans="1:14" ht="25.5">
      <c r="A837" s="11" t="s">
        <v>804</v>
      </c>
      <c r="B837" s="11" t="s">
        <v>536</v>
      </c>
      <c r="C837" s="11" t="s">
        <v>281</v>
      </c>
      <c r="D837" s="11" t="s">
        <v>52</v>
      </c>
      <c r="E837" s="11" t="s">
        <v>38</v>
      </c>
      <c r="F837" s="11" t="s">
        <v>2497</v>
      </c>
      <c r="G837" s="11" t="s">
        <v>2975</v>
      </c>
      <c r="H837" s="11" t="s">
        <v>255</v>
      </c>
      <c r="I837" s="11" t="s">
        <v>2976</v>
      </c>
      <c r="J837" s="11" t="s">
        <v>102</v>
      </c>
      <c r="K837" s="11" t="s">
        <v>456</v>
      </c>
      <c r="L837" s="17" t="s">
        <v>711</v>
      </c>
      <c r="M837" s="18" t="s">
        <v>75</v>
      </c>
      <c r="N837" s="17" t="s">
        <v>837</v>
      </c>
    </row>
    <row r="838" spans="1:14" ht="38.25">
      <c r="A838" s="11" t="s">
        <v>804</v>
      </c>
      <c r="B838" s="11" t="s">
        <v>2977</v>
      </c>
      <c r="C838" s="11" t="s">
        <v>59</v>
      </c>
      <c r="D838" s="11" t="s">
        <v>52</v>
      </c>
      <c r="E838" s="11" t="s">
        <v>38</v>
      </c>
      <c r="F838" s="11" t="s">
        <v>2381</v>
      </c>
      <c r="G838" s="11" t="s">
        <v>2978</v>
      </c>
      <c r="H838" s="11" t="s">
        <v>255</v>
      </c>
      <c r="I838" s="11" t="s">
        <v>2979</v>
      </c>
      <c r="J838" s="11" t="s">
        <v>102</v>
      </c>
      <c r="K838" s="11" t="s">
        <v>456</v>
      </c>
      <c r="L838" s="17" t="s">
        <v>711</v>
      </c>
      <c r="M838" s="18" t="s">
        <v>200</v>
      </c>
      <c r="N838" s="17" t="s">
        <v>837</v>
      </c>
    </row>
    <row r="839" spans="1:14" ht="25.5">
      <c r="A839" s="11" t="s">
        <v>804</v>
      </c>
      <c r="B839" s="11" t="s">
        <v>2980</v>
      </c>
      <c r="C839" s="11" t="s">
        <v>281</v>
      </c>
      <c r="D839" s="11" t="s">
        <v>52</v>
      </c>
      <c r="E839" s="11" t="s">
        <v>38</v>
      </c>
      <c r="F839" s="11" t="s">
        <v>2381</v>
      </c>
      <c r="G839" s="11" t="s">
        <v>2981</v>
      </c>
      <c r="H839" s="11" t="s">
        <v>255</v>
      </c>
      <c r="I839" s="11" t="s">
        <v>2982</v>
      </c>
      <c r="J839" s="11" t="s">
        <v>102</v>
      </c>
      <c r="K839" s="11" t="s">
        <v>456</v>
      </c>
      <c r="L839" s="17" t="s">
        <v>711</v>
      </c>
      <c r="M839" s="18" t="s">
        <v>200</v>
      </c>
      <c r="N839" s="17" t="s">
        <v>837</v>
      </c>
    </row>
    <row r="840" spans="1:14" ht="25.5">
      <c r="A840" s="11" t="s">
        <v>804</v>
      </c>
      <c r="B840" s="11" t="s">
        <v>2983</v>
      </c>
      <c r="C840" s="11" t="s">
        <v>59</v>
      </c>
      <c r="D840" s="11" t="s">
        <v>52</v>
      </c>
      <c r="E840" s="11" t="s">
        <v>38</v>
      </c>
      <c r="F840" s="11" t="s">
        <v>2381</v>
      </c>
      <c r="G840" s="11" t="s">
        <v>2984</v>
      </c>
      <c r="H840" s="11" t="s">
        <v>255</v>
      </c>
      <c r="I840" s="11" t="s">
        <v>2985</v>
      </c>
      <c r="J840" s="11" t="s">
        <v>102</v>
      </c>
      <c r="K840" s="11" t="s">
        <v>456</v>
      </c>
      <c r="L840" s="17" t="s">
        <v>711</v>
      </c>
      <c r="M840" s="18" t="s">
        <v>200</v>
      </c>
      <c r="N840" s="17" t="s">
        <v>837</v>
      </c>
    </row>
    <row r="841" spans="1:14" ht="25.5">
      <c r="A841" s="11" t="s">
        <v>804</v>
      </c>
      <c r="B841" s="11" t="s">
        <v>2986</v>
      </c>
      <c r="C841" s="11" t="s">
        <v>59</v>
      </c>
      <c r="D841" s="11" t="s">
        <v>52</v>
      </c>
      <c r="E841" s="11" t="s">
        <v>38</v>
      </c>
      <c r="F841" s="11" t="s">
        <v>2789</v>
      </c>
      <c r="G841" s="11" t="s">
        <v>2987</v>
      </c>
      <c r="H841" s="11" t="s">
        <v>255</v>
      </c>
      <c r="I841" s="11" t="s">
        <v>2988</v>
      </c>
      <c r="J841" s="11" t="s">
        <v>102</v>
      </c>
      <c r="K841" s="11" t="s">
        <v>456</v>
      </c>
      <c r="L841" s="17" t="s">
        <v>711</v>
      </c>
      <c r="M841" s="18" t="s">
        <v>2792</v>
      </c>
      <c r="N841" s="17" t="s">
        <v>837</v>
      </c>
    </row>
    <row r="842" spans="1:14">
      <c r="A842" s="11" t="s">
        <v>804</v>
      </c>
      <c r="B842" s="11" t="s">
        <v>2989</v>
      </c>
      <c r="C842" s="11" t="s">
        <v>59</v>
      </c>
      <c r="D842" s="11" t="s">
        <v>52</v>
      </c>
      <c r="E842" s="11" t="s">
        <v>38</v>
      </c>
      <c r="F842" s="11" t="s">
        <v>2087</v>
      </c>
      <c r="G842" s="11" t="s">
        <v>2990</v>
      </c>
      <c r="H842" s="11" t="s">
        <v>255</v>
      </c>
      <c r="I842" s="11" t="s">
        <v>2991</v>
      </c>
      <c r="J842" s="11" t="s">
        <v>102</v>
      </c>
      <c r="K842" s="11" t="s">
        <v>456</v>
      </c>
      <c r="L842" s="17" t="s">
        <v>711</v>
      </c>
      <c r="M842" s="18" t="s">
        <v>5665</v>
      </c>
      <c r="N842" s="17" t="s">
        <v>837</v>
      </c>
    </row>
    <row r="843" spans="1:14">
      <c r="A843" s="11" t="s">
        <v>804</v>
      </c>
      <c r="B843" s="11" t="s">
        <v>2992</v>
      </c>
      <c r="C843" s="11" t="s">
        <v>280</v>
      </c>
      <c r="D843" s="11" t="s">
        <v>52</v>
      </c>
      <c r="E843" s="11" t="s">
        <v>38</v>
      </c>
      <c r="F843" s="11" t="s">
        <v>2369</v>
      </c>
      <c r="G843" s="11" t="s">
        <v>2993</v>
      </c>
      <c r="H843" s="11" t="s">
        <v>255</v>
      </c>
      <c r="I843" s="11" t="s">
        <v>2994</v>
      </c>
      <c r="J843" s="11" t="s">
        <v>102</v>
      </c>
      <c r="K843" s="11" t="s">
        <v>456</v>
      </c>
      <c r="L843" s="17" t="s">
        <v>711</v>
      </c>
      <c r="M843" s="18" t="s">
        <v>77</v>
      </c>
      <c r="N843" s="17" t="s">
        <v>837</v>
      </c>
    </row>
    <row r="844" spans="1:14">
      <c r="A844" s="11" t="s">
        <v>804</v>
      </c>
      <c r="B844" s="11" t="s">
        <v>2995</v>
      </c>
      <c r="C844" s="11" t="s">
        <v>59</v>
      </c>
      <c r="D844" s="11" t="s">
        <v>52</v>
      </c>
      <c r="E844" s="11" t="s">
        <v>38</v>
      </c>
      <c r="F844" s="11" t="s">
        <v>2087</v>
      </c>
      <c r="G844" s="11" t="s">
        <v>2996</v>
      </c>
      <c r="H844" s="11" t="s">
        <v>255</v>
      </c>
      <c r="I844" s="11" t="s">
        <v>2997</v>
      </c>
      <c r="J844" s="11" t="s">
        <v>102</v>
      </c>
      <c r="K844" s="11" t="s">
        <v>456</v>
      </c>
      <c r="L844" s="17" t="s">
        <v>711</v>
      </c>
      <c r="M844" s="18" t="s">
        <v>5665</v>
      </c>
      <c r="N844" s="17" t="s">
        <v>837</v>
      </c>
    </row>
    <row r="845" spans="1:14" ht="38.25">
      <c r="A845" s="11" t="s">
        <v>804</v>
      </c>
      <c r="B845" s="11" t="s">
        <v>2998</v>
      </c>
      <c r="C845" s="11" t="s">
        <v>281</v>
      </c>
      <c r="D845" s="11" t="s">
        <v>52</v>
      </c>
      <c r="E845" s="11" t="s">
        <v>38</v>
      </c>
      <c r="F845" s="11" t="s">
        <v>2381</v>
      </c>
      <c r="G845" s="11" t="s">
        <v>2999</v>
      </c>
      <c r="H845" s="11" t="s">
        <v>255</v>
      </c>
      <c r="I845" s="11" t="s">
        <v>3000</v>
      </c>
      <c r="J845" s="11" t="s">
        <v>102</v>
      </c>
      <c r="K845" s="11" t="s">
        <v>456</v>
      </c>
      <c r="L845" s="17" t="s">
        <v>711</v>
      </c>
      <c r="M845" s="18" t="s">
        <v>200</v>
      </c>
      <c r="N845" s="17" t="s">
        <v>837</v>
      </c>
    </row>
    <row r="846" spans="1:14" ht="38.25">
      <c r="A846" s="11" t="s">
        <v>804</v>
      </c>
      <c r="B846" s="11" t="s">
        <v>3001</v>
      </c>
      <c r="C846" s="11" t="s">
        <v>281</v>
      </c>
      <c r="D846" s="11" t="s">
        <v>52</v>
      </c>
      <c r="E846" s="11" t="s">
        <v>38</v>
      </c>
      <c r="F846" s="11" t="s">
        <v>2381</v>
      </c>
      <c r="G846" s="11" t="s">
        <v>3002</v>
      </c>
      <c r="H846" s="11" t="s">
        <v>255</v>
      </c>
      <c r="I846" s="11" t="s">
        <v>3003</v>
      </c>
      <c r="J846" s="11" t="s">
        <v>102</v>
      </c>
      <c r="K846" s="11" t="s">
        <v>456</v>
      </c>
      <c r="L846" s="17" t="s">
        <v>711</v>
      </c>
      <c r="M846" s="18" t="s">
        <v>200</v>
      </c>
      <c r="N846" s="17" t="s">
        <v>837</v>
      </c>
    </row>
    <row r="847" spans="1:14" ht="38.25">
      <c r="A847" s="11" t="s">
        <v>804</v>
      </c>
      <c r="B847" s="11" t="s">
        <v>3004</v>
      </c>
      <c r="C847" s="11" t="s">
        <v>59</v>
      </c>
      <c r="D847" s="11" t="s">
        <v>52</v>
      </c>
      <c r="E847" s="11" t="s">
        <v>38</v>
      </c>
      <c r="F847" s="11" t="s">
        <v>2381</v>
      </c>
      <c r="G847" s="11" t="s">
        <v>3005</v>
      </c>
      <c r="H847" s="11" t="s">
        <v>255</v>
      </c>
      <c r="I847" s="11" t="s">
        <v>3006</v>
      </c>
      <c r="J847" s="11" t="s">
        <v>102</v>
      </c>
      <c r="K847" s="11" t="s">
        <v>456</v>
      </c>
      <c r="L847" s="17" t="s">
        <v>711</v>
      </c>
      <c r="M847" s="18" t="s">
        <v>200</v>
      </c>
      <c r="N847" s="17" t="s">
        <v>837</v>
      </c>
    </row>
    <row r="848" spans="1:14" ht="51">
      <c r="A848" s="11" t="s">
        <v>804</v>
      </c>
      <c r="B848" s="11" t="s">
        <v>3007</v>
      </c>
      <c r="C848" s="11" t="s">
        <v>59</v>
      </c>
      <c r="D848" s="11" t="s">
        <v>52</v>
      </c>
      <c r="E848" s="11" t="s">
        <v>38</v>
      </c>
      <c r="F848" s="11" t="s">
        <v>2381</v>
      </c>
      <c r="G848" s="11" t="s">
        <v>3008</v>
      </c>
      <c r="H848" s="11" t="s">
        <v>255</v>
      </c>
      <c r="I848" s="11" t="s">
        <v>3009</v>
      </c>
      <c r="J848" s="11" t="s">
        <v>102</v>
      </c>
      <c r="K848" s="11" t="s">
        <v>456</v>
      </c>
      <c r="L848" s="17" t="s">
        <v>711</v>
      </c>
      <c r="M848" s="18" t="s">
        <v>200</v>
      </c>
      <c r="N848" s="17" t="s">
        <v>837</v>
      </c>
    </row>
    <row r="849" spans="1:14" ht="25.5">
      <c r="A849" s="11" t="s">
        <v>804</v>
      </c>
      <c r="B849" s="11" t="s">
        <v>3010</v>
      </c>
      <c r="C849" s="11" t="s">
        <v>59</v>
      </c>
      <c r="D849" s="11" t="s">
        <v>52</v>
      </c>
      <c r="E849" s="11" t="s">
        <v>38</v>
      </c>
      <c r="F849" s="11" t="s">
        <v>2316</v>
      </c>
      <c r="G849" s="11" t="s">
        <v>3011</v>
      </c>
      <c r="H849" s="11" t="s">
        <v>255</v>
      </c>
      <c r="I849" s="11" t="s">
        <v>3012</v>
      </c>
      <c r="J849" s="11" t="s">
        <v>102</v>
      </c>
      <c r="K849" s="11" t="s">
        <v>456</v>
      </c>
      <c r="L849" s="17" t="s">
        <v>711</v>
      </c>
      <c r="M849" s="18" t="s">
        <v>210</v>
      </c>
      <c r="N849" s="17" t="s">
        <v>837</v>
      </c>
    </row>
    <row r="850" spans="1:14" ht="38.25">
      <c r="A850" s="11" t="s">
        <v>804</v>
      </c>
      <c r="B850" s="11" t="s">
        <v>3013</v>
      </c>
      <c r="C850" s="11" t="s">
        <v>280</v>
      </c>
      <c r="D850" s="11" t="s">
        <v>52</v>
      </c>
      <c r="E850" s="11" t="s">
        <v>38</v>
      </c>
      <c r="F850" s="11" t="s">
        <v>2316</v>
      </c>
      <c r="G850" s="11" t="s">
        <v>3014</v>
      </c>
      <c r="H850" s="11" t="s">
        <v>255</v>
      </c>
      <c r="I850" s="11" t="s">
        <v>3015</v>
      </c>
      <c r="J850" s="11" t="s">
        <v>102</v>
      </c>
      <c r="K850" s="11" t="s">
        <v>456</v>
      </c>
      <c r="L850" s="17" t="s">
        <v>711</v>
      </c>
      <c r="M850" s="18" t="s">
        <v>210</v>
      </c>
      <c r="N850" s="17" t="s">
        <v>837</v>
      </c>
    </row>
    <row r="851" spans="1:14" ht="38.25">
      <c r="A851" s="11" t="s">
        <v>804</v>
      </c>
      <c r="B851" s="11" t="s">
        <v>3016</v>
      </c>
      <c r="C851" s="11" t="s">
        <v>280</v>
      </c>
      <c r="D851" s="11" t="s">
        <v>52</v>
      </c>
      <c r="E851" s="11" t="s">
        <v>38</v>
      </c>
      <c r="F851" s="11" t="s">
        <v>2316</v>
      </c>
      <c r="G851" s="11" t="s">
        <v>3017</v>
      </c>
      <c r="H851" s="11" t="s">
        <v>255</v>
      </c>
      <c r="I851" s="11" t="s">
        <v>3018</v>
      </c>
      <c r="J851" s="11" t="s">
        <v>102</v>
      </c>
      <c r="K851" s="11" t="s">
        <v>456</v>
      </c>
      <c r="L851" s="17" t="s">
        <v>711</v>
      </c>
      <c r="M851" s="18" t="s">
        <v>210</v>
      </c>
      <c r="N851" s="17" t="s">
        <v>837</v>
      </c>
    </row>
    <row r="852" spans="1:14" ht="38.25">
      <c r="A852" s="11" t="s">
        <v>804</v>
      </c>
      <c r="B852" s="11" t="s">
        <v>3019</v>
      </c>
      <c r="C852" s="11" t="s">
        <v>280</v>
      </c>
      <c r="D852" s="11" t="s">
        <v>52</v>
      </c>
      <c r="E852" s="11" t="s">
        <v>38</v>
      </c>
      <c r="F852" s="11" t="s">
        <v>2316</v>
      </c>
      <c r="G852" s="11" t="s">
        <v>3020</v>
      </c>
      <c r="H852" s="11" t="s">
        <v>255</v>
      </c>
      <c r="I852" s="11" t="s">
        <v>3021</v>
      </c>
      <c r="J852" s="11" t="s">
        <v>102</v>
      </c>
      <c r="K852" s="11" t="s">
        <v>456</v>
      </c>
      <c r="L852" s="17" t="s">
        <v>711</v>
      </c>
      <c r="M852" s="18" t="s">
        <v>210</v>
      </c>
      <c r="N852" s="17" t="s">
        <v>837</v>
      </c>
    </row>
    <row r="853" spans="1:14" ht="51">
      <c r="A853" s="11" t="s">
        <v>804</v>
      </c>
      <c r="B853" s="11" t="s">
        <v>537</v>
      </c>
      <c r="C853" s="11" t="s">
        <v>280</v>
      </c>
      <c r="D853" s="11" t="s">
        <v>52</v>
      </c>
      <c r="E853" s="11" t="s">
        <v>38</v>
      </c>
      <c r="F853" s="11" t="s">
        <v>2316</v>
      </c>
      <c r="G853" s="11" t="s">
        <v>3022</v>
      </c>
      <c r="H853" s="11" t="s">
        <v>255</v>
      </c>
      <c r="I853" s="11" t="s">
        <v>3023</v>
      </c>
      <c r="J853" s="11" t="s">
        <v>102</v>
      </c>
      <c r="K853" s="11" t="s">
        <v>456</v>
      </c>
      <c r="L853" s="17" t="s">
        <v>711</v>
      </c>
      <c r="M853" s="18" t="s">
        <v>210</v>
      </c>
      <c r="N853" s="17" t="s">
        <v>837</v>
      </c>
    </row>
    <row r="854" spans="1:14" ht="38.25">
      <c r="A854" s="11" t="s">
        <v>804</v>
      </c>
      <c r="B854" s="11" t="s">
        <v>3024</v>
      </c>
      <c r="C854" s="11" t="s">
        <v>59</v>
      </c>
      <c r="D854" s="11" t="s">
        <v>52</v>
      </c>
      <c r="E854" s="11" t="s">
        <v>38</v>
      </c>
      <c r="F854" s="11" t="s">
        <v>2316</v>
      </c>
      <c r="G854" s="11" t="s">
        <v>3025</v>
      </c>
      <c r="H854" s="11" t="s">
        <v>255</v>
      </c>
      <c r="I854" s="11" t="s">
        <v>3026</v>
      </c>
      <c r="J854" s="11" t="s">
        <v>102</v>
      </c>
      <c r="K854" s="11" t="s">
        <v>456</v>
      </c>
      <c r="L854" s="17" t="s">
        <v>711</v>
      </c>
      <c r="M854" s="18" t="s">
        <v>210</v>
      </c>
      <c r="N854" s="17" t="s">
        <v>837</v>
      </c>
    </row>
    <row r="855" spans="1:14" ht="38.25">
      <c r="A855" s="11" t="s">
        <v>804</v>
      </c>
      <c r="B855" s="11" t="s">
        <v>3027</v>
      </c>
      <c r="C855" s="11" t="s">
        <v>59</v>
      </c>
      <c r="D855" s="11" t="s">
        <v>52</v>
      </c>
      <c r="E855" s="11" t="s">
        <v>38</v>
      </c>
      <c r="F855" s="11" t="s">
        <v>2316</v>
      </c>
      <c r="G855" s="11" t="s">
        <v>3028</v>
      </c>
      <c r="H855" s="11" t="s">
        <v>255</v>
      </c>
      <c r="I855" s="11" t="s">
        <v>3029</v>
      </c>
      <c r="J855" s="11" t="s">
        <v>102</v>
      </c>
      <c r="K855" s="11" t="s">
        <v>456</v>
      </c>
      <c r="L855" s="17" t="s">
        <v>711</v>
      </c>
      <c r="M855" s="18" t="s">
        <v>210</v>
      </c>
      <c r="N855" s="17" t="s">
        <v>837</v>
      </c>
    </row>
    <row r="856" spans="1:14" ht="38.25">
      <c r="A856" s="11" t="s">
        <v>804</v>
      </c>
      <c r="B856" s="11" t="s">
        <v>3030</v>
      </c>
      <c r="C856" s="11" t="s">
        <v>280</v>
      </c>
      <c r="D856" s="11" t="s">
        <v>52</v>
      </c>
      <c r="E856" s="11" t="s">
        <v>38</v>
      </c>
      <c r="F856" s="11" t="s">
        <v>2316</v>
      </c>
      <c r="G856" s="11" t="s">
        <v>3031</v>
      </c>
      <c r="H856" s="11" t="s">
        <v>255</v>
      </c>
      <c r="I856" s="11" t="s">
        <v>3032</v>
      </c>
      <c r="J856" s="11" t="s">
        <v>102</v>
      </c>
      <c r="K856" s="11" t="s">
        <v>456</v>
      </c>
      <c r="L856" s="17" t="s">
        <v>711</v>
      </c>
      <c r="M856" s="18" t="s">
        <v>210</v>
      </c>
      <c r="N856" s="17" t="s">
        <v>837</v>
      </c>
    </row>
    <row r="857" spans="1:14" ht="38.25">
      <c r="A857" s="11" t="s">
        <v>804</v>
      </c>
      <c r="B857" s="11" t="s">
        <v>3033</v>
      </c>
      <c r="C857" s="11" t="s">
        <v>280</v>
      </c>
      <c r="D857" s="11" t="s">
        <v>52</v>
      </c>
      <c r="E857" s="11" t="s">
        <v>38</v>
      </c>
      <c r="F857" s="11" t="s">
        <v>2316</v>
      </c>
      <c r="G857" s="11" t="s">
        <v>3034</v>
      </c>
      <c r="H857" s="11" t="s">
        <v>255</v>
      </c>
      <c r="I857" s="11" t="s">
        <v>3035</v>
      </c>
      <c r="J857" s="11" t="s">
        <v>102</v>
      </c>
      <c r="K857" s="11" t="s">
        <v>456</v>
      </c>
      <c r="L857" s="17" t="s">
        <v>711</v>
      </c>
      <c r="M857" s="18" t="s">
        <v>210</v>
      </c>
      <c r="N857" s="17" t="s">
        <v>837</v>
      </c>
    </row>
    <row r="858" spans="1:14" ht="38.25">
      <c r="A858" s="11" t="s">
        <v>804</v>
      </c>
      <c r="B858" s="11" t="s">
        <v>3036</v>
      </c>
      <c r="C858" s="11" t="s">
        <v>59</v>
      </c>
      <c r="D858" s="11" t="s">
        <v>52</v>
      </c>
      <c r="E858" s="11" t="s">
        <v>38</v>
      </c>
      <c r="F858" s="11" t="s">
        <v>2316</v>
      </c>
      <c r="G858" s="11" t="s">
        <v>3037</v>
      </c>
      <c r="H858" s="11" t="s">
        <v>255</v>
      </c>
      <c r="I858" s="11" t="s">
        <v>3038</v>
      </c>
      <c r="J858" s="11" t="s">
        <v>102</v>
      </c>
      <c r="K858" s="11" t="s">
        <v>456</v>
      </c>
      <c r="L858" s="17" t="s">
        <v>711</v>
      </c>
      <c r="M858" s="18" t="s">
        <v>210</v>
      </c>
      <c r="N858" s="17" t="s">
        <v>837</v>
      </c>
    </row>
    <row r="859" spans="1:14" ht="38.25">
      <c r="A859" s="11" t="s">
        <v>804</v>
      </c>
      <c r="B859" s="11" t="s">
        <v>538</v>
      </c>
      <c r="C859" s="11" t="s">
        <v>59</v>
      </c>
      <c r="D859" s="11" t="s">
        <v>52</v>
      </c>
      <c r="E859" s="11" t="s">
        <v>38</v>
      </c>
      <c r="F859" s="11" t="s">
        <v>2316</v>
      </c>
      <c r="G859" s="11" t="s">
        <v>3039</v>
      </c>
      <c r="H859" s="11" t="s">
        <v>255</v>
      </c>
      <c r="I859" s="11" t="s">
        <v>3040</v>
      </c>
      <c r="J859" s="11" t="s">
        <v>102</v>
      </c>
      <c r="K859" s="11" t="s">
        <v>456</v>
      </c>
      <c r="L859" s="17" t="s">
        <v>711</v>
      </c>
      <c r="M859" s="18" t="s">
        <v>210</v>
      </c>
      <c r="N859" s="17" t="s">
        <v>837</v>
      </c>
    </row>
    <row r="860" spans="1:14" ht="38.25">
      <c r="A860" s="11" t="s">
        <v>804</v>
      </c>
      <c r="B860" s="11" t="s">
        <v>539</v>
      </c>
      <c r="C860" s="11" t="s">
        <v>59</v>
      </c>
      <c r="D860" s="11" t="s">
        <v>52</v>
      </c>
      <c r="E860" s="11" t="s">
        <v>38</v>
      </c>
      <c r="F860" s="11" t="s">
        <v>2316</v>
      </c>
      <c r="G860" s="11" t="s">
        <v>3041</v>
      </c>
      <c r="H860" s="11" t="s">
        <v>255</v>
      </c>
      <c r="I860" s="11" t="s">
        <v>3042</v>
      </c>
      <c r="J860" s="11" t="s">
        <v>102</v>
      </c>
      <c r="K860" s="11" t="s">
        <v>456</v>
      </c>
      <c r="L860" s="17" t="s">
        <v>711</v>
      </c>
      <c r="M860" s="18" t="s">
        <v>210</v>
      </c>
      <c r="N860" s="17" t="s">
        <v>837</v>
      </c>
    </row>
    <row r="861" spans="1:14" ht="38.25">
      <c r="A861" s="11" t="s">
        <v>804</v>
      </c>
      <c r="B861" s="11" t="s">
        <v>3043</v>
      </c>
      <c r="C861" s="11" t="s">
        <v>59</v>
      </c>
      <c r="D861" s="11" t="s">
        <v>52</v>
      </c>
      <c r="E861" s="11" t="s">
        <v>38</v>
      </c>
      <c r="F861" s="11" t="s">
        <v>2316</v>
      </c>
      <c r="G861" s="11" t="s">
        <v>3044</v>
      </c>
      <c r="H861" s="11" t="s">
        <v>255</v>
      </c>
      <c r="I861" s="11" t="s">
        <v>3045</v>
      </c>
      <c r="J861" s="11" t="s">
        <v>102</v>
      </c>
      <c r="K861" s="11" t="s">
        <v>456</v>
      </c>
      <c r="L861" s="17" t="s">
        <v>711</v>
      </c>
      <c r="M861" s="18" t="s">
        <v>210</v>
      </c>
      <c r="N861" s="17" t="s">
        <v>837</v>
      </c>
    </row>
    <row r="862" spans="1:14" ht="38.25">
      <c r="A862" s="11" t="s">
        <v>804</v>
      </c>
      <c r="B862" s="11" t="s">
        <v>3046</v>
      </c>
      <c r="C862" s="11" t="s">
        <v>59</v>
      </c>
      <c r="D862" s="11" t="s">
        <v>52</v>
      </c>
      <c r="E862" s="11" t="s">
        <v>38</v>
      </c>
      <c r="F862" s="11" t="s">
        <v>2316</v>
      </c>
      <c r="G862" s="11" t="s">
        <v>3047</v>
      </c>
      <c r="H862" s="11" t="s">
        <v>255</v>
      </c>
      <c r="I862" s="11" t="s">
        <v>3048</v>
      </c>
      <c r="J862" s="11" t="s">
        <v>102</v>
      </c>
      <c r="K862" s="11" t="s">
        <v>456</v>
      </c>
      <c r="L862" s="17" t="s">
        <v>711</v>
      </c>
      <c r="M862" s="18" t="s">
        <v>210</v>
      </c>
      <c r="N862" s="17" t="s">
        <v>837</v>
      </c>
    </row>
    <row r="863" spans="1:14" ht="38.25">
      <c r="A863" s="11" t="s">
        <v>804</v>
      </c>
      <c r="B863" s="11" t="s">
        <v>540</v>
      </c>
      <c r="C863" s="11" t="s">
        <v>59</v>
      </c>
      <c r="D863" s="11" t="s">
        <v>52</v>
      </c>
      <c r="E863" s="11" t="s">
        <v>38</v>
      </c>
      <c r="F863" s="11" t="s">
        <v>2316</v>
      </c>
      <c r="G863" s="11" t="s">
        <v>3049</v>
      </c>
      <c r="H863" s="11" t="s">
        <v>255</v>
      </c>
      <c r="I863" s="11" t="s">
        <v>3050</v>
      </c>
      <c r="J863" s="11" t="s">
        <v>102</v>
      </c>
      <c r="K863" s="11" t="s">
        <v>456</v>
      </c>
      <c r="L863" s="17" t="s">
        <v>711</v>
      </c>
      <c r="M863" s="18" t="s">
        <v>210</v>
      </c>
      <c r="N863" s="17" t="s">
        <v>837</v>
      </c>
    </row>
    <row r="864" spans="1:14" ht="38.25">
      <c r="A864" s="11" t="s">
        <v>804</v>
      </c>
      <c r="B864" s="11" t="s">
        <v>541</v>
      </c>
      <c r="C864" s="11" t="s">
        <v>59</v>
      </c>
      <c r="D864" s="11" t="s">
        <v>52</v>
      </c>
      <c r="E864" s="11" t="s">
        <v>38</v>
      </c>
      <c r="F864" s="11" t="s">
        <v>2316</v>
      </c>
      <c r="G864" s="11" t="s">
        <v>3051</v>
      </c>
      <c r="H864" s="11" t="s">
        <v>255</v>
      </c>
      <c r="I864" s="11" t="s">
        <v>3052</v>
      </c>
      <c r="J864" s="11" t="s">
        <v>102</v>
      </c>
      <c r="K864" s="11" t="s">
        <v>456</v>
      </c>
      <c r="L864" s="17" t="s">
        <v>711</v>
      </c>
      <c r="M864" s="18" t="s">
        <v>210</v>
      </c>
      <c r="N864" s="17" t="s">
        <v>837</v>
      </c>
    </row>
    <row r="865" spans="1:14" ht="38.25">
      <c r="A865" s="11" t="s">
        <v>804</v>
      </c>
      <c r="B865" s="11" t="s">
        <v>3053</v>
      </c>
      <c r="C865" s="11" t="s">
        <v>59</v>
      </c>
      <c r="D865" s="11" t="s">
        <v>52</v>
      </c>
      <c r="E865" s="11" t="s">
        <v>38</v>
      </c>
      <c r="F865" s="11" t="s">
        <v>2316</v>
      </c>
      <c r="G865" s="11" t="s">
        <v>3054</v>
      </c>
      <c r="H865" s="11" t="s">
        <v>255</v>
      </c>
      <c r="I865" s="11" t="s">
        <v>3055</v>
      </c>
      <c r="J865" s="11" t="s">
        <v>102</v>
      </c>
      <c r="K865" s="11" t="s">
        <v>456</v>
      </c>
      <c r="L865" s="17" t="s">
        <v>711</v>
      </c>
      <c r="M865" s="18" t="s">
        <v>210</v>
      </c>
      <c r="N865" s="17" t="s">
        <v>837</v>
      </c>
    </row>
    <row r="866" spans="1:14" ht="38.25">
      <c r="A866" s="11" t="s">
        <v>804</v>
      </c>
      <c r="B866" s="11" t="s">
        <v>3056</v>
      </c>
      <c r="C866" s="11" t="s">
        <v>59</v>
      </c>
      <c r="D866" s="11" t="s">
        <v>52</v>
      </c>
      <c r="E866" s="11" t="s">
        <v>38</v>
      </c>
      <c r="F866" s="11" t="s">
        <v>2316</v>
      </c>
      <c r="G866" s="11" t="s">
        <v>3057</v>
      </c>
      <c r="H866" s="11" t="s">
        <v>255</v>
      </c>
      <c r="I866" s="11" t="s">
        <v>3058</v>
      </c>
      <c r="J866" s="11" t="s">
        <v>102</v>
      </c>
      <c r="K866" s="11" t="s">
        <v>456</v>
      </c>
      <c r="L866" s="17" t="s">
        <v>711</v>
      </c>
      <c r="M866" s="18" t="s">
        <v>210</v>
      </c>
      <c r="N866" s="17" t="s">
        <v>837</v>
      </c>
    </row>
    <row r="867" spans="1:14" ht="38.25">
      <c r="A867" s="11" t="s">
        <v>804</v>
      </c>
      <c r="B867" s="11" t="s">
        <v>3059</v>
      </c>
      <c r="C867" s="11" t="s">
        <v>59</v>
      </c>
      <c r="D867" s="11" t="s">
        <v>52</v>
      </c>
      <c r="E867" s="11" t="s">
        <v>38</v>
      </c>
      <c r="F867" s="11" t="s">
        <v>2316</v>
      </c>
      <c r="G867" s="11" t="s">
        <v>3060</v>
      </c>
      <c r="H867" s="11" t="s">
        <v>255</v>
      </c>
      <c r="I867" s="11" t="s">
        <v>3061</v>
      </c>
      <c r="J867" s="11" t="s">
        <v>102</v>
      </c>
      <c r="K867" s="11" t="s">
        <v>456</v>
      </c>
      <c r="L867" s="17" t="s">
        <v>711</v>
      </c>
      <c r="M867" s="18" t="s">
        <v>210</v>
      </c>
      <c r="N867" s="17" t="s">
        <v>837</v>
      </c>
    </row>
    <row r="868" spans="1:14" ht="38.25">
      <c r="A868" s="11" t="s">
        <v>804</v>
      </c>
      <c r="B868" s="11" t="s">
        <v>1492</v>
      </c>
      <c r="C868" s="11" t="s">
        <v>59</v>
      </c>
      <c r="D868" s="11" t="s">
        <v>52</v>
      </c>
      <c r="E868" s="11" t="s">
        <v>38</v>
      </c>
      <c r="F868" s="11" t="s">
        <v>2316</v>
      </c>
      <c r="G868" s="11" t="s">
        <v>3062</v>
      </c>
      <c r="H868" s="11" t="s">
        <v>255</v>
      </c>
      <c r="I868" s="11" t="s">
        <v>3063</v>
      </c>
      <c r="J868" s="11" t="s">
        <v>102</v>
      </c>
      <c r="K868" s="11" t="s">
        <v>456</v>
      </c>
      <c r="L868" s="17" t="s">
        <v>711</v>
      </c>
      <c r="M868" s="18" t="s">
        <v>210</v>
      </c>
      <c r="N868" s="17" t="s">
        <v>837</v>
      </c>
    </row>
    <row r="869" spans="1:14" ht="38.25">
      <c r="A869" s="11" t="s">
        <v>804</v>
      </c>
      <c r="B869" s="11" t="s">
        <v>3064</v>
      </c>
      <c r="C869" s="11" t="s">
        <v>59</v>
      </c>
      <c r="D869" s="11" t="s">
        <v>52</v>
      </c>
      <c r="E869" s="11" t="s">
        <v>38</v>
      </c>
      <c r="F869" s="11" t="s">
        <v>2316</v>
      </c>
      <c r="G869" s="11" t="s">
        <v>3065</v>
      </c>
      <c r="H869" s="11" t="s">
        <v>255</v>
      </c>
      <c r="I869" s="11" t="s">
        <v>3066</v>
      </c>
      <c r="J869" s="11" t="s">
        <v>102</v>
      </c>
      <c r="K869" s="11" t="s">
        <v>456</v>
      </c>
      <c r="L869" s="17" t="s">
        <v>711</v>
      </c>
      <c r="M869" s="18" t="s">
        <v>210</v>
      </c>
      <c r="N869" s="17" t="s">
        <v>837</v>
      </c>
    </row>
    <row r="870" spans="1:14" ht="25.5">
      <c r="A870" s="11" t="s">
        <v>804</v>
      </c>
      <c r="B870" s="11" t="s">
        <v>3067</v>
      </c>
      <c r="C870" s="11" t="s">
        <v>281</v>
      </c>
      <c r="D870" s="11" t="s">
        <v>52</v>
      </c>
      <c r="E870" s="11" t="s">
        <v>38</v>
      </c>
      <c r="F870" s="11" t="s">
        <v>2087</v>
      </c>
      <c r="G870" s="11" t="s">
        <v>3068</v>
      </c>
      <c r="H870" s="11" t="s">
        <v>255</v>
      </c>
      <c r="I870" s="11" t="s">
        <v>3069</v>
      </c>
      <c r="J870" s="11" t="s">
        <v>102</v>
      </c>
      <c r="K870" s="11" t="s">
        <v>456</v>
      </c>
      <c r="L870" s="17" t="s">
        <v>711</v>
      </c>
      <c r="M870" s="18" t="s">
        <v>5794</v>
      </c>
      <c r="N870" s="17" t="s">
        <v>837</v>
      </c>
    </row>
    <row r="871" spans="1:14" ht="25.5">
      <c r="A871" s="11" t="s">
        <v>804</v>
      </c>
      <c r="B871" s="11" t="s">
        <v>3070</v>
      </c>
      <c r="C871" s="11" t="s">
        <v>281</v>
      </c>
      <c r="D871" s="11" t="s">
        <v>52</v>
      </c>
      <c r="E871" s="11" t="s">
        <v>38</v>
      </c>
      <c r="F871" s="11" t="s">
        <v>2381</v>
      </c>
      <c r="G871" s="11" t="s">
        <v>3071</v>
      </c>
      <c r="H871" s="11" t="s">
        <v>255</v>
      </c>
      <c r="I871" s="11" t="s">
        <v>3072</v>
      </c>
      <c r="J871" s="11" t="s">
        <v>102</v>
      </c>
      <c r="K871" s="11" t="s">
        <v>456</v>
      </c>
      <c r="L871" s="17" t="s">
        <v>711</v>
      </c>
      <c r="M871" s="18" t="s">
        <v>200</v>
      </c>
      <c r="N871" s="17" t="s">
        <v>837</v>
      </c>
    </row>
    <row r="872" spans="1:14">
      <c r="A872" s="11" t="s">
        <v>804</v>
      </c>
      <c r="B872" s="11" t="s">
        <v>3073</v>
      </c>
      <c r="C872" s="11" t="s">
        <v>59</v>
      </c>
      <c r="D872" s="11" t="s">
        <v>52</v>
      </c>
      <c r="E872" s="11" t="s">
        <v>38</v>
      </c>
      <c r="F872" s="11" t="s">
        <v>2335</v>
      </c>
      <c r="G872" s="11" t="s">
        <v>3074</v>
      </c>
      <c r="H872" s="11" t="s">
        <v>255</v>
      </c>
      <c r="I872" s="11" t="s">
        <v>3075</v>
      </c>
      <c r="J872" s="11" t="s">
        <v>102</v>
      </c>
      <c r="K872" s="11" t="s">
        <v>456</v>
      </c>
      <c r="L872" s="17" t="s">
        <v>711</v>
      </c>
      <c r="M872" s="18" t="s">
        <v>78</v>
      </c>
      <c r="N872" s="17" t="s">
        <v>837</v>
      </c>
    </row>
    <row r="873" spans="1:14">
      <c r="A873" s="11" t="s">
        <v>804</v>
      </c>
      <c r="B873" s="11" t="s">
        <v>1556</v>
      </c>
      <c r="C873" s="11" t="s">
        <v>59</v>
      </c>
      <c r="D873" s="11" t="s">
        <v>52</v>
      </c>
      <c r="E873" s="11" t="s">
        <v>38</v>
      </c>
      <c r="F873" s="11" t="s">
        <v>2335</v>
      </c>
      <c r="G873" s="11" t="s">
        <v>3076</v>
      </c>
      <c r="H873" s="11" t="s">
        <v>255</v>
      </c>
      <c r="I873" s="11" t="s">
        <v>3077</v>
      </c>
      <c r="J873" s="11" t="s">
        <v>102</v>
      </c>
      <c r="K873" s="11" t="s">
        <v>456</v>
      </c>
      <c r="L873" s="17" t="s">
        <v>711</v>
      </c>
      <c r="M873" s="18" t="s">
        <v>78</v>
      </c>
      <c r="N873" s="17" t="s">
        <v>837</v>
      </c>
    </row>
    <row r="874" spans="1:14">
      <c r="A874" s="11" t="s">
        <v>804</v>
      </c>
      <c r="B874" s="11" t="s">
        <v>3078</v>
      </c>
      <c r="C874" s="11" t="s">
        <v>59</v>
      </c>
      <c r="D874" s="11" t="s">
        <v>52</v>
      </c>
      <c r="E874" s="11" t="s">
        <v>38</v>
      </c>
      <c r="F874" s="11" t="s">
        <v>2335</v>
      </c>
      <c r="G874" s="11" t="s">
        <v>3079</v>
      </c>
      <c r="H874" s="11" t="s">
        <v>255</v>
      </c>
      <c r="I874" s="11" t="s">
        <v>3080</v>
      </c>
      <c r="J874" s="11" t="s">
        <v>102</v>
      </c>
      <c r="K874" s="11" t="s">
        <v>456</v>
      </c>
      <c r="L874" s="17" t="s">
        <v>711</v>
      </c>
      <c r="M874" s="18" t="s">
        <v>78</v>
      </c>
      <c r="N874" s="17" t="s">
        <v>837</v>
      </c>
    </row>
    <row r="875" spans="1:14">
      <c r="A875" s="11" t="s">
        <v>804</v>
      </c>
      <c r="B875" s="11" t="s">
        <v>3081</v>
      </c>
      <c r="C875" s="11" t="s">
        <v>59</v>
      </c>
      <c r="D875" s="11" t="s">
        <v>52</v>
      </c>
      <c r="E875" s="11" t="s">
        <v>38</v>
      </c>
      <c r="F875" s="11" t="s">
        <v>2335</v>
      </c>
      <c r="G875" s="11" t="s">
        <v>3082</v>
      </c>
      <c r="H875" s="11" t="s">
        <v>255</v>
      </c>
      <c r="I875" s="11" t="s">
        <v>3083</v>
      </c>
      <c r="J875" s="11" t="s">
        <v>102</v>
      </c>
      <c r="K875" s="11" t="s">
        <v>456</v>
      </c>
      <c r="L875" s="17" t="s">
        <v>711</v>
      </c>
      <c r="M875" s="18" t="s">
        <v>78</v>
      </c>
      <c r="N875" s="17" t="s">
        <v>837</v>
      </c>
    </row>
    <row r="876" spans="1:14">
      <c r="A876" s="11" t="s">
        <v>804</v>
      </c>
      <c r="B876" s="11" t="s">
        <v>1495</v>
      </c>
      <c r="C876" s="11" t="s">
        <v>59</v>
      </c>
      <c r="D876" s="11" t="s">
        <v>52</v>
      </c>
      <c r="E876" s="11" t="s">
        <v>38</v>
      </c>
      <c r="F876" s="11" t="s">
        <v>2335</v>
      </c>
      <c r="G876" s="11" t="s">
        <v>3084</v>
      </c>
      <c r="H876" s="11" t="s">
        <v>255</v>
      </c>
      <c r="I876" s="11" t="s">
        <v>3085</v>
      </c>
      <c r="J876" s="11" t="s">
        <v>102</v>
      </c>
      <c r="K876" s="11" t="s">
        <v>456</v>
      </c>
      <c r="L876" s="17" t="s">
        <v>711</v>
      </c>
      <c r="M876" s="18" t="s">
        <v>78</v>
      </c>
      <c r="N876" s="17" t="s">
        <v>837</v>
      </c>
    </row>
    <row r="877" spans="1:14">
      <c r="A877" s="11" t="s">
        <v>804</v>
      </c>
      <c r="B877" s="11" t="s">
        <v>1498</v>
      </c>
      <c r="C877" s="11" t="s">
        <v>59</v>
      </c>
      <c r="D877" s="11" t="s">
        <v>52</v>
      </c>
      <c r="E877" s="11" t="s">
        <v>38</v>
      </c>
      <c r="F877" s="11" t="s">
        <v>2335</v>
      </c>
      <c r="G877" s="11" t="s">
        <v>3086</v>
      </c>
      <c r="H877" s="11" t="s">
        <v>255</v>
      </c>
      <c r="I877" s="11" t="s">
        <v>3087</v>
      </c>
      <c r="J877" s="11" t="s">
        <v>102</v>
      </c>
      <c r="K877" s="11" t="s">
        <v>456</v>
      </c>
      <c r="L877" s="17" t="s">
        <v>711</v>
      </c>
      <c r="M877" s="18" t="s">
        <v>78</v>
      </c>
      <c r="N877" s="17" t="s">
        <v>837</v>
      </c>
    </row>
    <row r="878" spans="1:14" ht="38.25">
      <c r="A878" s="11" t="s">
        <v>804</v>
      </c>
      <c r="B878" s="11" t="s">
        <v>1500</v>
      </c>
      <c r="C878" s="11" t="s">
        <v>280</v>
      </c>
      <c r="D878" s="11" t="s">
        <v>52</v>
      </c>
      <c r="E878" s="11" t="s">
        <v>38</v>
      </c>
      <c r="F878" s="11" t="s">
        <v>2369</v>
      </c>
      <c r="G878" s="11" t="s">
        <v>3088</v>
      </c>
      <c r="H878" s="11" t="s">
        <v>255</v>
      </c>
      <c r="I878" s="11" t="s">
        <v>3089</v>
      </c>
      <c r="J878" s="11" t="s">
        <v>102</v>
      </c>
      <c r="K878" s="11" t="s">
        <v>456</v>
      </c>
      <c r="L878" s="17" t="s">
        <v>711</v>
      </c>
      <c r="M878" s="18" t="s">
        <v>77</v>
      </c>
      <c r="N878" s="17" t="s">
        <v>837</v>
      </c>
    </row>
    <row r="879" spans="1:14" ht="25.5">
      <c r="A879" s="11" t="s">
        <v>804</v>
      </c>
      <c r="B879" s="11" t="s">
        <v>3090</v>
      </c>
      <c r="C879" s="11" t="s">
        <v>59</v>
      </c>
      <c r="D879" s="11" t="s">
        <v>52</v>
      </c>
      <c r="E879" s="11" t="s">
        <v>38</v>
      </c>
      <c r="F879" s="11" t="s">
        <v>2497</v>
      </c>
      <c r="G879" s="11" t="s">
        <v>3091</v>
      </c>
      <c r="H879" s="11" t="s">
        <v>255</v>
      </c>
      <c r="I879" s="11" t="s">
        <v>3092</v>
      </c>
      <c r="J879" s="11" t="s">
        <v>102</v>
      </c>
      <c r="K879" s="11" t="s">
        <v>456</v>
      </c>
      <c r="L879" s="17" t="s">
        <v>711</v>
      </c>
      <c r="M879" s="18" t="s">
        <v>75</v>
      </c>
      <c r="N879" s="17" t="s">
        <v>837</v>
      </c>
    </row>
    <row r="880" spans="1:14" ht="25.5">
      <c r="A880" s="11" t="s">
        <v>804</v>
      </c>
      <c r="B880" s="11" t="s">
        <v>3093</v>
      </c>
      <c r="C880" s="11" t="s">
        <v>280</v>
      </c>
      <c r="D880" s="11" t="s">
        <v>52</v>
      </c>
      <c r="E880" s="11" t="s">
        <v>38</v>
      </c>
      <c r="F880" s="11" t="s">
        <v>2369</v>
      </c>
      <c r="G880" s="11" t="s">
        <v>3094</v>
      </c>
      <c r="H880" s="11" t="s">
        <v>255</v>
      </c>
      <c r="I880" s="11" t="s">
        <v>3095</v>
      </c>
      <c r="J880" s="11" t="s">
        <v>102</v>
      </c>
      <c r="K880" s="11" t="s">
        <v>456</v>
      </c>
      <c r="L880" s="17" t="s">
        <v>711</v>
      </c>
      <c r="M880" s="18" t="s">
        <v>77</v>
      </c>
      <c r="N880" s="17" t="s">
        <v>837</v>
      </c>
    </row>
    <row r="881" spans="1:14">
      <c r="A881" s="11" t="s">
        <v>804</v>
      </c>
      <c r="B881" s="11" t="s">
        <v>3096</v>
      </c>
      <c r="C881" s="11" t="s">
        <v>59</v>
      </c>
      <c r="D881" s="11" t="s">
        <v>52</v>
      </c>
      <c r="E881" s="11" t="s">
        <v>38</v>
      </c>
      <c r="F881" s="11" t="s">
        <v>2087</v>
      </c>
      <c r="G881" s="11" t="s">
        <v>3097</v>
      </c>
      <c r="H881" s="11" t="s">
        <v>255</v>
      </c>
      <c r="I881" s="11" t="s">
        <v>3098</v>
      </c>
      <c r="J881" s="11" t="s">
        <v>102</v>
      </c>
      <c r="K881" s="11" t="s">
        <v>456</v>
      </c>
      <c r="L881" s="17" t="s">
        <v>711</v>
      </c>
      <c r="M881" s="18" t="s">
        <v>5665</v>
      </c>
      <c r="N881" s="17" t="s">
        <v>837</v>
      </c>
    </row>
    <row r="882" spans="1:14">
      <c r="A882" s="11" t="s">
        <v>804</v>
      </c>
      <c r="B882" s="11" t="s">
        <v>3099</v>
      </c>
      <c r="C882" s="11" t="s">
        <v>280</v>
      </c>
      <c r="D882" s="11" t="s">
        <v>52</v>
      </c>
      <c r="E882" s="11" t="s">
        <v>38</v>
      </c>
      <c r="F882" s="11" t="s">
        <v>2032</v>
      </c>
      <c r="G882" s="11" t="s">
        <v>3100</v>
      </c>
      <c r="H882" s="11" t="s">
        <v>255</v>
      </c>
      <c r="I882" s="11" t="s">
        <v>3101</v>
      </c>
      <c r="J882" s="11" t="s">
        <v>102</v>
      </c>
      <c r="K882" s="11" t="s">
        <v>456</v>
      </c>
      <c r="L882" s="17" t="s">
        <v>711</v>
      </c>
      <c r="M882" s="18" t="s">
        <v>5664</v>
      </c>
      <c r="N882" s="17" t="s">
        <v>837</v>
      </c>
    </row>
    <row r="883" spans="1:14" ht="25.5">
      <c r="A883" s="11" t="s">
        <v>804</v>
      </c>
      <c r="B883" s="11" t="s">
        <v>1559</v>
      </c>
      <c r="C883" s="11" t="s">
        <v>281</v>
      </c>
      <c r="D883" s="11" t="s">
        <v>52</v>
      </c>
      <c r="E883" s="11" t="s">
        <v>38</v>
      </c>
      <c r="F883" s="11" t="s">
        <v>2381</v>
      </c>
      <c r="G883" s="11" t="s">
        <v>3102</v>
      </c>
      <c r="H883" s="11" t="s">
        <v>255</v>
      </c>
      <c r="I883" s="11" t="s">
        <v>3103</v>
      </c>
      <c r="J883" s="11" t="s">
        <v>102</v>
      </c>
      <c r="K883" s="11" t="s">
        <v>456</v>
      </c>
      <c r="L883" s="17" t="s">
        <v>711</v>
      </c>
      <c r="M883" s="18" t="s">
        <v>200</v>
      </c>
      <c r="N883" s="17" t="s">
        <v>837</v>
      </c>
    </row>
    <row r="884" spans="1:14" ht="25.5">
      <c r="A884" s="11" t="s">
        <v>804</v>
      </c>
      <c r="B884" s="11" t="s">
        <v>3104</v>
      </c>
      <c r="C884" s="11" t="s">
        <v>280</v>
      </c>
      <c r="D884" s="11" t="s">
        <v>52</v>
      </c>
      <c r="E884" s="11" t="s">
        <v>38</v>
      </c>
      <c r="F884" s="11" t="s">
        <v>2381</v>
      </c>
      <c r="G884" s="11" t="s">
        <v>3105</v>
      </c>
      <c r="H884" s="11" t="s">
        <v>255</v>
      </c>
      <c r="I884" s="11" t="s">
        <v>3106</v>
      </c>
      <c r="J884" s="11" t="s">
        <v>102</v>
      </c>
      <c r="K884" s="11" t="s">
        <v>456</v>
      </c>
      <c r="L884" s="17" t="s">
        <v>711</v>
      </c>
      <c r="M884" s="18" t="s">
        <v>200</v>
      </c>
      <c r="N884" s="17" t="s">
        <v>837</v>
      </c>
    </row>
    <row r="885" spans="1:14" ht="25.5">
      <c r="A885" s="11" t="s">
        <v>804</v>
      </c>
      <c r="B885" s="11" t="s">
        <v>3107</v>
      </c>
      <c r="C885" s="11" t="s">
        <v>280</v>
      </c>
      <c r="D885" s="11" t="s">
        <v>52</v>
      </c>
      <c r="E885" s="11" t="s">
        <v>38</v>
      </c>
      <c r="F885" s="11" t="s">
        <v>2381</v>
      </c>
      <c r="G885" s="11" t="s">
        <v>3108</v>
      </c>
      <c r="H885" s="11" t="s">
        <v>255</v>
      </c>
      <c r="I885" s="11" t="s">
        <v>3109</v>
      </c>
      <c r="J885" s="11" t="s">
        <v>102</v>
      </c>
      <c r="K885" s="11" t="s">
        <v>456</v>
      </c>
      <c r="L885" s="17" t="s">
        <v>711</v>
      </c>
      <c r="M885" s="18" t="s">
        <v>200</v>
      </c>
      <c r="N885" s="17" t="s">
        <v>837</v>
      </c>
    </row>
    <row r="886" spans="1:14" ht="25.5">
      <c r="A886" s="11" t="s">
        <v>804</v>
      </c>
      <c r="B886" s="11" t="s">
        <v>3110</v>
      </c>
      <c r="C886" s="11" t="s">
        <v>281</v>
      </c>
      <c r="D886" s="11" t="s">
        <v>52</v>
      </c>
      <c r="E886" s="11" t="s">
        <v>38</v>
      </c>
      <c r="F886" s="11" t="s">
        <v>2381</v>
      </c>
      <c r="G886" s="11" t="s">
        <v>3111</v>
      </c>
      <c r="H886" s="11" t="s">
        <v>255</v>
      </c>
      <c r="I886" s="11" t="s">
        <v>3112</v>
      </c>
      <c r="J886" s="11" t="s">
        <v>102</v>
      </c>
      <c r="K886" s="11" t="s">
        <v>456</v>
      </c>
      <c r="L886" s="17" t="s">
        <v>711</v>
      </c>
      <c r="M886" s="18" t="s">
        <v>200</v>
      </c>
      <c r="N886" s="17" t="s">
        <v>837</v>
      </c>
    </row>
    <row r="887" spans="1:14" ht="25.5">
      <c r="A887" s="11" t="s">
        <v>804</v>
      </c>
      <c r="B887" s="11" t="s">
        <v>3113</v>
      </c>
      <c r="C887" s="11" t="s">
        <v>59</v>
      </c>
      <c r="D887" s="11" t="s">
        <v>52</v>
      </c>
      <c r="E887" s="11" t="s">
        <v>38</v>
      </c>
      <c r="F887" s="11" t="s">
        <v>2087</v>
      </c>
      <c r="G887" s="11" t="s">
        <v>3114</v>
      </c>
      <c r="H887" s="11" t="s">
        <v>255</v>
      </c>
      <c r="I887" s="11" t="s">
        <v>3115</v>
      </c>
      <c r="J887" s="11" t="s">
        <v>102</v>
      </c>
      <c r="K887" s="11" t="s">
        <v>456</v>
      </c>
      <c r="L887" s="17" t="s">
        <v>711</v>
      </c>
      <c r="M887" s="18" t="s">
        <v>5665</v>
      </c>
      <c r="N887" s="17" t="s">
        <v>837</v>
      </c>
    </row>
    <row r="888" spans="1:14">
      <c r="A888" s="11" t="s">
        <v>804</v>
      </c>
      <c r="B888" s="11" t="s">
        <v>1503</v>
      </c>
      <c r="C888" s="11" t="s">
        <v>59</v>
      </c>
      <c r="D888" s="11" t="s">
        <v>52</v>
      </c>
      <c r="E888" s="11" t="s">
        <v>38</v>
      </c>
      <c r="F888" s="11" t="s">
        <v>2032</v>
      </c>
      <c r="G888" s="11" t="s">
        <v>3116</v>
      </c>
      <c r="H888" s="11" t="s">
        <v>255</v>
      </c>
      <c r="I888" s="11" t="s">
        <v>3117</v>
      </c>
      <c r="J888" s="11" t="s">
        <v>102</v>
      </c>
      <c r="K888" s="11" t="s">
        <v>456</v>
      </c>
      <c r="L888" s="17" t="s">
        <v>711</v>
      </c>
      <c r="M888" s="18" t="s">
        <v>5664</v>
      </c>
      <c r="N888" s="17" t="s">
        <v>837</v>
      </c>
    </row>
    <row r="889" spans="1:14" ht="25.5">
      <c r="A889" s="11" t="s">
        <v>804</v>
      </c>
      <c r="B889" s="11" t="s">
        <v>3118</v>
      </c>
      <c r="C889" s="11" t="s">
        <v>281</v>
      </c>
      <c r="D889" s="11" t="s">
        <v>52</v>
      </c>
      <c r="E889" s="11" t="s">
        <v>38</v>
      </c>
      <c r="F889" s="11" t="s">
        <v>2032</v>
      </c>
      <c r="G889" s="11" t="s">
        <v>3119</v>
      </c>
      <c r="H889" s="11" t="s">
        <v>255</v>
      </c>
      <c r="I889" s="11" t="s">
        <v>3120</v>
      </c>
      <c r="J889" s="11" t="s">
        <v>102</v>
      </c>
      <c r="K889" s="11" t="s">
        <v>456</v>
      </c>
      <c r="L889" s="17" t="s">
        <v>711</v>
      </c>
      <c r="M889" s="18" t="s">
        <v>5664</v>
      </c>
      <c r="N889" s="17" t="s">
        <v>837</v>
      </c>
    </row>
    <row r="890" spans="1:14">
      <c r="A890" s="11" t="s">
        <v>804</v>
      </c>
      <c r="B890" s="11" t="s">
        <v>3121</v>
      </c>
      <c r="C890" s="11" t="s">
        <v>280</v>
      </c>
      <c r="D890" s="11" t="s">
        <v>52</v>
      </c>
      <c r="E890" s="11" t="s">
        <v>38</v>
      </c>
      <c r="F890" s="11" t="s">
        <v>2381</v>
      </c>
      <c r="G890" s="11" t="s">
        <v>3122</v>
      </c>
      <c r="H890" s="11" t="s">
        <v>255</v>
      </c>
      <c r="I890" s="11" t="s">
        <v>3123</v>
      </c>
      <c r="J890" s="11" t="s">
        <v>102</v>
      </c>
      <c r="K890" s="11" t="s">
        <v>456</v>
      </c>
      <c r="L890" s="17" t="s">
        <v>711</v>
      </c>
      <c r="M890" s="18" t="s">
        <v>200</v>
      </c>
      <c r="N890" s="17" t="s">
        <v>837</v>
      </c>
    </row>
    <row r="891" spans="1:14">
      <c r="A891" s="11" t="s">
        <v>804</v>
      </c>
      <c r="B891" s="11" t="s">
        <v>1506</v>
      </c>
      <c r="C891" s="11" t="s">
        <v>281</v>
      </c>
      <c r="D891" s="11" t="s">
        <v>52</v>
      </c>
      <c r="E891" s="11" t="s">
        <v>38</v>
      </c>
      <c r="F891" s="11" t="s">
        <v>2381</v>
      </c>
      <c r="G891" s="11" t="s">
        <v>3124</v>
      </c>
      <c r="H891" s="11" t="s">
        <v>255</v>
      </c>
      <c r="I891" s="11" t="s">
        <v>3125</v>
      </c>
      <c r="J891" s="11" t="s">
        <v>102</v>
      </c>
      <c r="K891" s="11" t="s">
        <v>456</v>
      </c>
      <c r="L891" s="17" t="s">
        <v>711</v>
      </c>
      <c r="M891" s="18" t="s">
        <v>200</v>
      </c>
      <c r="N891" s="17" t="s">
        <v>837</v>
      </c>
    </row>
    <row r="892" spans="1:14" ht="38.25">
      <c r="A892" s="11" t="s">
        <v>804</v>
      </c>
      <c r="B892" s="11" t="s">
        <v>3126</v>
      </c>
      <c r="C892" s="11" t="s">
        <v>280</v>
      </c>
      <c r="D892" s="11" t="s">
        <v>52</v>
      </c>
      <c r="E892" s="11" t="s">
        <v>38</v>
      </c>
      <c r="F892" s="11" t="s">
        <v>2381</v>
      </c>
      <c r="G892" s="11" t="s">
        <v>3127</v>
      </c>
      <c r="H892" s="11" t="s">
        <v>255</v>
      </c>
      <c r="I892" s="11" t="s">
        <v>3128</v>
      </c>
      <c r="J892" s="11" t="s">
        <v>102</v>
      </c>
      <c r="K892" s="11" t="s">
        <v>456</v>
      </c>
      <c r="L892" s="17" t="s">
        <v>711</v>
      </c>
      <c r="M892" s="18" t="s">
        <v>200</v>
      </c>
      <c r="N892" s="17" t="s">
        <v>837</v>
      </c>
    </row>
    <row r="893" spans="1:14" ht="25.5">
      <c r="A893" s="11" t="s">
        <v>804</v>
      </c>
      <c r="B893" s="11" t="s">
        <v>1508</v>
      </c>
      <c r="C893" s="11" t="s">
        <v>280</v>
      </c>
      <c r="D893" s="11" t="s">
        <v>52</v>
      </c>
      <c r="E893" s="11" t="s">
        <v>38</v>
      </c>
      <c r="F893" s="11" t="s">
        <v>2320</v>
      </c>
      <c r="G893" s="11" t="s">
        <v>3129</v>
      </c>
      <c r="H893" s="11" t="s">
        <v>255</v>
      </c>
      <c r="I893" s="11" t="s">
        <v>3130</v>
      </c>
      <c r="J893" s="11" t="s">
        <v>102</v>
      </c>
      <c r="K893" s="11" t="s">
        <v>456</v>
      </c>
      <c r="L893" s="17" t="s">
        <v>711</v>
      </c>
      <c r="M893" s="18" t="s">
        <v>146</v>
      </c>
      <c r="N893" s="17" t="s">
        <v>837</v>
      </c>
    </row>
    <row r="894" spans="1:14" ht="25.5">
      <c r="A894" s="11" t="s">
        <v>804</v>
      </c>
      <c r="B894" s="11" t="s">
        <v>3131</v>
      </c>
      <c r="C894" s="11" t="s">
        <v>59</v>
      </c>
      <c r="D894" s="11" t="s">
        <v>52</v>
      </c>
      <c r="E894" s="11" t="s">
        <v>38</v>
      </c>
      <c r="F894" s="11" t="s">
        <v>2381</v>
      </c>
      <c r="G894" s="11" t="s">
        <v>3132</v>
      </c>
      <c r="H894" s="11" t="s">
        <v>255</v>
      </c>
      <c r="I894" s="11" t="s">
        <v>3133</v>
      </c>
      <c r="J894" s="11" t="s">
        <v>102</v>
      </c>
      <c r="K894" s="11" t="s">
        <v>456</v>
      </c>
      <c r="L894" s="17" t="s">
        <v>711</v>
      </c>
      <c r="M894" s="18" t="s">
        <v>200</v>
      </c>
      <c r="N894" s="17" t="s">
        <v>837</v>
      </c>
    </row>
    <row r="895" spans="1:14" ht="25.5">
      <c r="A895" s="11" t="s">
        <v>804</v>
      </c>
      <c r="B895" s="11" t="s">
        <v>3134</v>
      </c>
      <c r="C895" s="11" t="s">
        <v>280</v>
      </c>
      <c r="D895" s="11" t="s">
        <v>52</v>
      </c>
      <c r="E895" s="11" t="s">
        <v>38</v>
      </c>
      <c r="F895" s="11" t="s">
        <v>2381</v>
      </c>
      <c r="G895" s="11" t="s">
        <v>3135</v>
      </c>
      <c r="H895" s="11" t="s">
        <v>255</v>
      </c>
      <c r="I895" s="11" t="s">
        <v>3136</v>
      </c>
      <c r="J895" s="11" t="s">
        <v>102</v>
      </c>
      <c r="K895" s="11" t="s">
        <v>456</v>
      </c>
      <c r="L895" s="17" t="s">
        <v>711</v>
      </c>
      <c r="M895" s="18" t="s">
        <v>200</v>
      </c>
      <c r="N895" s="17" t="s">
        <v>837</v>
      </c>
    </row>
    <row r="896" spans="1:14" ht="25.5">
      <c r="A896" s="11" t="s">
        <v>804</v>
      </c>
      <c r="B896" s="11" t="s">
        <v>3137</v>
      </c>
      <c r="C896" s="11" t="s">
        <v>59</v>
      </c>
      <c r="D896" s="11" t="s">
        <v>52</v>
      </c>
      <c r="E896" s="11" t="s">
        <v>38</v>
      </c>
      <c r="F896" s="11" t="s">
        <v>2381</v>
      </c>
      <c r="G896" s="11" t="s">
        <v>3138</v>
      </c>
      <c r="H896" s="11" t="s">
        <v>255</v>
      </c>
      <c r="I896" s="11" t="s">
        <v>3139</v>
      </c>
      <c r="J896" s="11" t="s">
        <v>102</v>
      </c>
      <c r="K896" s="11" t="s">
        <v>456</v>
      </c>
      <c r="L896" s="17" t="s">
        <v>711</v>
      </c>
      <c r="M896" s="18" t="s">
        <v>200</v>
      </c>
      <c r="N896" s="17" t="s">
        <v>837</v>
      </c>
    </row>
    <row r="897" spans="1:14" ht="25.5">
      <c r="A897" s="11" t="s">
        <v>804</v>
      </c>
      <c r="B897" s="11" t="s">
        <v>1510</v>
      </c>
      <c r="C897" s="11" t="s">
        <v>59</v>
      </c>
      <c r="D897" s="11" t="s">
        <v>52</v>
      </c>
      <c r="E897" s="11" t="s">
        <v>38</v>
      </c>
      <c r="F897" s="11" t="s">
        <v>2080</v>
      </c>
      <c r="G897" s="11" t="s">
        <v>3140</v>
      </c>
      <c r="H897" s="11" t="s">
        <v>255</v>
      </c>
      <c r="I897" s="11" t="s">
        <v>3141</v>
      </c>
      <c r="J897" s="11" t="s">
        <v>102</v>
      </c>
      <c r="K897" s="11" t="s">
        <v>456</v>
      </c>
      <c r="L897" s="17" t="s">
        <v>711</v>
      </c>
      <c r="M897" s="18" t="s">
        <v>192</v>
      </c>
      <c r="N897" s="17" t="s">
        <v>837</v>
      </c>
    </row>
    <row r="898" spans="1:14">
      <c r="A898" s="11" t="s">
        <v>804</v>
      </c>
      <c r="B898" s="11" t="s">
        <v>1562</v>
      </c>
      <c r="C898" s="11" t="s">
        <v>59</v>
      </c>
      <c r="D898" s="11" t="s">
        <v>52</v>
      </c>
      <c r="E898" s="11" t="s">
        <v>38</v>
      </c>
      <c r="F898" s="11" t="s">
        <v>2789</v>
      </c>
      <c r="G898" s="11" t="s">
        <v>3142</v>
      </c>
      <c r="H898" s="11" t="s">
        <v>255</v>
      </c>
      <c r="I898" s="11" t="s">
        <v>3143</v>
      </c>
      <c r="J898" s="11" t="s">
        <v>102</v>
      </c>
      <c r="K898" s="11" t="s">
        <v>456</v>
      </c>
      <c r="L898" s="17" t="s">
        <v>711</v>
      </c>
      <c r="M898" s="18" t="s">
        <v>2792</v>
      </c>
      <c r="N898" s="17" t="s">
        <v>837</v>
      </c>
    </row>
    <row r="899" spans="1:14">
      <c r="A899" s="11" t="s">
        <v>804</v>
      </c>
      <c r="B899" s="11" t="s">
        <v>1567</v>
      </c>
      <c r="C899" s="11" t="s">
        <v>59</v>
      </c>
      <c r="D899" s="11" t="s">
        <v>52</v>
      </c>
      <c r="E899" s="11" t="s">
        <v>38</v>
      </c>
      <c r="F899" s="11" t="s">
        <v>2789</v>
      </c>
      <c r="G899" s="11" t="s">
        <v>3144</v>
      </c>
      <c r="H899" s="11" t="s">
        <v>255</v>
      </c>
      <c r="I899" s="11" t="s">
        <v>3145</v>
      </c>
      <c r="J899" s="11" t="s">
        <v>102</v>
      </c>
      <c r="K899" s="11" t="s">
        <v>456</v>
      </c>
      <c r="L899" s="17" t="s">
        <v>711</v>
      </c>
      <c r="M899" s="18" t="s">
        <v>2792</v>
      </c>
      <c r="N899" s="17" t="s">
        <v>837</v>
      </c>
    </row>
    <row r="900" spans="1:14" ht="25.5">
      <c r="A900" s="11" t="s">
        <v>804</v>
      </c>
      <c r="B900" s="11" t="s">
        <v>550</v>
      </c>
      <c r="C900" s="11" t="s">
        <v>280</v>
      </c>
      <c r="D900" s="11" t="s">
        <v>52</v>
      </c>
      <c r="E900" s="11" t="s">
        <v>38</v>
      </c>
      <c r="F900" s="11" t="s">
        <v>2080</v>
      </c>
      <c r="G900" s="11" t="s">
        <v>3146</v>
      </c>
      <c r="H900" s="11" t="s">
        <v>255</v>
      </c>
      <c r="I900" s="11" t="s">
        <v>3147</v>
      </c>
      <c r="J900" s="11" t="s">
        <v>102</v>
      </c>
      <c r="K900" s="11" t="s">
        <v>456</v>
      </c>
      <c r="L900" s="17" t="s">
        <v>711</v>
      </c>
      <c r="M900" s="18" t="s">
        <v>192</v>
      </c>
      <c r="N900" s="17" t="s">
        <v>837</v>
      </c>
    </row>
    <row r="901" spans="1:14" ht="38.25">
      <c r="A901" s="11" t="s">
        <v>804</v>
      </c>
      <c r="B901" s="11" t="s">
        <v>3148</v>
      </c>
      <c r="C901" s="11" t="s">
        <v>264</v>
      </c>
      <c r="D901" s="11" t="s">
        <v>52</v>
      </c>
      <c r="E901" s="11" t="s">
        <v>38</v>
      </c>
      <c r="F901" s="11" t="s">
        <v>2381</v>
      </c>
      <c r="G901" s="11" t="s">
        <v>3149</v>
      </c>
      <c r="H901" s="11" t="s">
        <v>255</v>
      </c>
      <c r="I901" s="11" t="s">
        <v>3150</v>
      </c>
      <c r="J901" s="11" t="s">
        <v>102</v>
      </c>
      <c r="K901" s="11" t="s">
        <v>456</v>
      </c>
      <c r="L901" s="17" t="s">
        <v>711</v>
      </c>
      <c r="M901" s="18" t="s">
        <v>200</v>
      </c>
      <c r="N901" s="17" t="s">
        <v>837</v>
      </c>
    </row>
    <row r="902" spans="1:14" ht="38.25">
      <c r="A902" s="11" t="s">
        <v>804</v>
      </c>
      <c r="B902" s="11" t="s">
        <v>3151</v>
      </c>
      <c r="C902" s="11" t="s">
        <v>264</v>
      </c>
      <c r="D902" s="11" t="s">
        <v>52</v>
      </c>
      <c r="E902" s="11" t="s">
        <v>38</v>
      </c>
      <c r="F902" s="11" t="s">
        <v>2381</v>
      </c>
      <c r="G902" s="11" t="s">
        <v>3152</v>
      </c>
      <c r="H902" s="11" t="s">
        <v>255</v>
      </c>
      <c r="I902" s="11" t="s">
        <v>3153</v>
      </c>
      <c r="J902" s="11" t="s">
        <v>102</v>
      </c>
      <c r="K902" s="11" t="s">
        <v>456</v>
      </c>
      <c r="L902" s="17" t="s">
        <v>711</v>
      </c>
      <c r="M902" s="18" t="s">
        <v>200</v>
      </c>
      <c r="N902" s="17" t="s">
        <v>837</v>
      </c>
    </row>
    <row r="903" spans="1:14">
      <c r="A903" s="11" t="s">
        <v>804</v>
      </c>
      <c r="B903" s="11" t="s">
        <v>551</v>
      </c>
      <c r="C903" s="11" t="s">
        <v>280</v>
      </c>
      <c r="D903" s="11" t="s">
        <v>52</v>
      </c>
      <c r="E903" s="11" t="s">
        <v>38</v>
      </c>
      <c r="F903" s="11" t="s">
        <v>2497</v>
      </c>
      <c r="G903" s="11" t="s">
        <v>3154</v>
      </c>
      <c r="H903" s="11" t="s">
        <v>255</v>
      </c>
      <c r="I903" s="11" t="s">
        <v>3155</v>
      </c>
      <c r="J903" s="11" t="s">
        <v>102</v>
      </c>
      <c r="K903" s="11" t="s">
        <v>456</v>
      </c>
      <c r="L903" s="17" t="s">
        <v>711</v>
      </c>
      <c r="M903" s="18" t="s">
        <v>75</v>
      </c>
      <c r="N903" s="17" t="s">
        <v>837</v>
      </c>
    </row>
    <row r="904" spans="1:14">
      <c r="A904" s="11" t="s">
        <v>804</v>
      </c>
      <c r="B904" s="11" t="s">
        <v>552</v>
      </c>
      <c r="C904" s="11" t="s">
        <v>280</v>
      </c>
      <c r="D904" s="11" t="s">
        <v>52</v>
      </c>
      <c r="E904" s="11" t="s">
        <v>38</v>
      </c>
      <c r="F904" s="11" t="s">
        <v>2497</v>
      </c>
      <c r="G904" s="11" t="s">
        <v>3156</v>
      </c>
      <c r="H904" s="11" t="s">
        <v>255</v>
      </c>
      <c r="I904" s="11" t="s">
        <v>3157</v>
      </c>
      <c r="J904" s="11" t="s">
        <v>102</v>
      </c>
      <c r="K904" s="11" t="s">
        <v>456</v>
      </c>
      <c r="L904" s="17" t="s">
        <v>711</v>
      </c>
      <c r="M904" s="18" t="s">
        <v>75</v>
      </c>
      <c r="N904" s="17" t="s">
        <v>837</v>
      </c>
    </row>
    <row r="905" spans="1:14">
      <c r="A905" s="11" t="s">
        <v>804</v>
      </c>
      <c r="B905" s="11" t="s">
        <v>553</v>
      </c>
      <c r="C905" s="11" t="s">
        <v>59</v>
      </c>
      <c r="D905" s="11" t="s">
        <v>52</v>
      </c>
      <c r="E905" s="11" t="s">
        <v>38</v>
      </c>
      <c r="F905" s="11" t="s">
        <v>2497</v>
      </c>
      <c r="G905" s="11" t="s">
        <v>3158</v>
      </c>
      <c r="H905" s="11" t="s">
        <v>255</v>
      </c>
      <c r="I905" s="11" t="s">
        <v>3159</v>
      </c>
      <c r="J905" s="11" t="s">
        <v>102</v>
      </c>
      <c r="K905" s="11" t="s">
        <v>456</v>
      </c>
      <c r="L905" s="17" t="s">
        <v>711</v>
      </c>
      <c r="M905" s="18" t="s">
        <v>75</v>
      </c>
      <c r="N905" s="17" t="s">
        <v>837</v>
      </c>
    </row>
    <row r="906" spans="1:14">
      <c r="A906" s="11" t="s">
        <v>804</v>
      </c>
      <c r="B906" s="11" t="s">
        <v>3160</v>
      </c>
      <c r="C906" s="11" t="s">
        <v>59</v>
      </c>
      <c r="D906" s="11" t="s">
        <v>52</v>
      </c>
      <c r="E906" s="11" t="s">
        <v>38</v>
      </c>
      <c r="F906" s="11" t="s">
        <v>2335</v>
      </c>
      <c r="G906" s="11" t="s">
        <v>3161</v>
      </c>
      <c r="H906" s="11" t="s">
        <v>255</v>
      </c>
      <c r="I906" s="11" t="s">
        <v>3162</v>
      </c>
      <c r="J906" s="11" t="s">
        <v>102</v>
      </c>
      <c r="K906" s="11" t="s">
        <v>456</v>
      </c>
      <c r="L906" s="17" t="s">
        <v>711</v>
      </c>
      <c r="M906" s="18" t="s">
        <v>78</v>
      </c>
      <c r="N906" s="17" t="s">
        <v>837</v>
      </c>
    </row>
    <row r="907" spans="1:14">
      <c r="A907" s="11" t="s">
        <v>804</v>
      </c>
      <c r="B907" s="11" t="s">
        <v>554</v>
      </c>
      <c r="C907" s="11" t="s">
        <v>59</v>
      </c>
      <c r="D907" s="11" t="s">
        <v>52</v>
      </c>
      <c r="E907" s="11" t="s">
        <v>38</v>
      </c>
      <c r="F907" s="11" t="s">
        <v>2335</v>
      </c>
      <c r="G907" s="11" t="s">
        <v>3163</v>
      </c>
      <c r="H907" s="11" t="s">
        <v>255</v>
      </c>
      <c r="I907" s="11" t="s">
        <v>3164</v>
      </c>
      <c r="J907" s="11" t="s">
        <v>102</v>
      </c>
      <c r="K907" s="11" t="s">
        <v>456</v>
      </c>
      <c r="L907" s="17" t="s">
        <v>711</v>
      </c>
      <c r="M907" s="18" t="s">
        <v>78</v>
      </c>
      <c r="N907" s="17" t="s">
        <v>837</v>
      </c>
    </row>
    <row r="908" spans="1:14">
      <c r="A908" s="11" t="s">
        <v>804</v>
      </c>
      <c r="B908" s="11" t="s">
        <v>1608</v>
      </c>
      <c r="C908" s="11" t="s">
        <v>59</v>
      </c>
      <c r="D908" s="11" t="s">
        <v>52</v>
      </c>
      <c r="E908" s="11" t="s">
        <v>38</v>
      </c>
      <c r="F908" s="11" t="s">
        <v>2335</v>
      </c>
      <c r="G908" s="11" t="s">
        <v>3165</v>
      </c>
      <c r="H908" s="11" t="s">
        <v>255</v>
      </c>
      <c r="I908" s="11" t="s">
        <v>3166</v>
      </c>
      <c r="J908" s="11" t="s">
        <v>102</v>
      </c>
      <c r="K908" s="11" t="s">
        <v>456</v>
      </c>
      <c r="L908" s="17" t="s">
        <v>711</v>
      </c>
      <c r="M908" s="18" t="s">
        <v>78</v>
      </c>
      <c r="N908" s="17" t="s">
        <v>837</v>
      </c>
    </row>
    <row r="909" spans="1:14" ht="25.5">
      <c r="A909" s="11" t="s">
        <v>804</v>
      </c>
      <c r="B909" s="11" t="s">
        <v>1611</v>
      </c>
      <c r="C909" s="11" t="s">
        <v>59</v>
      </c>
      <c r="D909" s="11" t="s">
        <v>52</v>
      </c>
      <c r="E909" s="11" t="s">
        <v>38</v>
      </c>
      <c r="F909" s="11" t="s">
        <v>2335</v>
      </c>
      <c r="G909" s="11" t="s">
        <v>3167</v>
      </c>
      <c r="H909" s="11" t="s">
        <v>255</v>
      </c>
      <c r="I909" s="11" t="s">
        <v>3168</v>
      </c>
      <c r="J909" s="11" t="s">
        <v>102</v>
      </c>
      <c r="K909" s="11" t="s">
        <v>456</v>
      </c>
      <c r="L909" s="17" t="s">
        <v>711</v>
      </c>
      <c r="M909" s="18" t="s">
        <v>78</v>
      </c>
      <c r="N909" s="17" t="s">
        <v>837</v>
      </c>
    </row>
    <row r="910" spans="1:14">
      <c r="A910" s="11" t="s">
        <v>807</v>
      </c>
      <c r="B910" s="11" t="s">
        <v>664</v>
      </c>
      <c r="C910" s="11" t="s">
        <v>280</v>
      </c>
      <c r="D910" s="11" t="s">
        <v>52</v>
      </c>
      <c r="E910" s="11" t="s">
        <v>38</v>
      </c>
      <c r="F910" s="11" t="s">
        <v>2032</v>
      </c>
      <c r="G910" s="11" t="s">
        <v>3169</v>
      </c>
      <c r="H910" s="11" t="s">
        <v>255</v>
      </c>
      <c r="I910" s="11" t="s">
        <v>3170</v>
      </c>
      <c r="J910" s="11" t="s">
        <v>102</v>
      </c>
      <c r="K910" s="11" t="s">
        <v>456</v>
      </c>
      <c r="L910" s="17" t="s">
        <v>711</v>
      </c>
      <c r="M910" s="18" t="s">
        <v>5664</v>
      </c>
      <c r="N910" s="17" t="s">
        <v>837</v>
      </c>
    </row>
    <row r="911" spans="1:14" ht="63.75">
      <c r="A911" s="11" t="s">
        <v>807</v>
      </c>
      <c r="B911" s="11" t="s">
        <v>570</v>
      </c>
      <c r="C911" s="11" t="s">
        <v>280</v>
      </c>
      <c r="D911" s="11" t="s">
        <v>52</v>
      </c>
      <c r="E911" s="11" t="s">
        <v>38</v>
      </c>
      <c r="F911" s="11" t="s">
        <v>2316</v>
      </c>
      <c r="G911" s="11" t="s">
        <v>3171</v>
      </c>
      <c r="H911" s="11" t="s">
        <v>255</v>
      </c>
      <c r="I911" s="11" t="s">
        <v>3172</v>
      </c>
      <c r="J911" s="11" t="s">
        <v>102</v>
      </c>
      <c r="K911" s="11" t="s">
        <v>456</v>
      </c>
      <c r="L911" s="17" t="s">
        <v>711</v>
      </c>
      <c r="M911" s="18" t="s">
        <v>210</v>
      </c>
      <c r="N911" s="17" t="s">
        <v>837</v>
      </c>
    </row>
    <row r="912" spans="1:14" ht="63.75">
      <c r="A912" s="11" t="s">
        <v>807</v>
      </c>
      <c r="B912" s="11" t="s">
        <v>571</v>
      </c>
      <c r="C912" s="11" t="s">
        <v>280</v>
      </c>
      <c r="D912" s="11" t="s">
        <v>52</v>
      </c>
      <c r="E912" s="11" t="s">
        <v>38</v>
      </c>
      <c r="F912" s="11" t="s">
        <v>2316</v>
      </c>
      <c r="G912" s="11" t="s">
        <v>3173</v>
      </c>
      <c r="H912" s="11" t="s">
        <v>255</v>
      </c>
      <c r="I912" s="11" t="s">
        <v>3174</v>
      </c>
      <c r="J912" s="11" t="s">
        <v>102</v>
      </c>
      <c r="K912" s="11" t="s">
        <v>456</v>
      </c>
      <c r="L912" s="17" t="s">
        <v>711</v>
      </c>
      <c r="M912" s="18" t="s">
        <v>210</v>
      </c>
      <c r="N912" s="17" t="s">
        <v>837</v>
      </c>
    </row>
    <row r="913" spans="1:14" ht="38.25">
      <c r="A913" s="11" t="s">
        <v>807</v>
      </c>
      <c r="B913" s="11" t="s">
        <v>572</v>
      </c>
      <c r="C913" s="11" t="s">
        <v>280</v>
      </c>
      <c r="D913" s="11" t="s">
        <v>52</v>
      </c>
      <c r="E913" s="11" t="s">
        <v>38</v>
      </c>
      <c r="F913" s="11" t="s">
        <v>2316</v>
      </c>
      <c r="G913" s="11" t="s">
        <v>3175</v>
      </c>
      <c r="H913" s="11" t="s">
        <v>255</v>
      </c>
      <c r="I913" s="11" t="s">
        <v>3176</v>
      </c>
      <c r="J913" s="11" t="s">
        <v>102</v>
      </c>
      <c r="K913" s="11" t="s">
        <v>456</v>
      </c>
      <c r="L913" s="17" t="s">
        <v>711</v>
      </c>
      <c r="M913" s="18" t="s">
        <v>210</v>
      </c>
      <c r="N913" s="17" t="s">
        <v>837</v>
      </c>
    </row>
    <row r="914" spans="1:14" ht="38.25">
      <c r="A914" s="11" t="s">
        <v>807</v>
      </c>
      <c r="B914" s="11" t="s">
        <v>573</v>
      </c>
      <c r="C914" s="11" t="s">
        <v>280</v>
      </c>
      <c r="D914" s="11" t="s">
        <v>52</v>
      </c>
      <c r="E914" s="11" t="s">
        <v>38</v>
      </c>
      <c r="F914" s="11" t="s">
        <v>2316</v>
      </c>
      <c r="G914" s="11" t="s">
        <v>3177</v>
      </c>
      <c r="H914" s="11" t="s">
        <v>255</v>
      </c>
      <c r="I914" s="11" t="s">
        <v>3178</v>
      </c>
      <c r="J914" s="11" t="s">
        <v>102</v>
      </c>
      <c r="K914" s="11" t="s">
        <v>456</v>
      </c>
      <c r="L914" s="17" t="s">
        <v>711</v>
      </c>
      <c r="M914" s="18" t="s">
        <v>210</v>
      </c>
      <c r="N914" s="17" t="s">
        <v>837</v>
      </c>
    </row>
    <row r="915" spans="1:14" ht="38.25">
      <c r="A915" s="11" t="s">
        <v>807</v>
      </c>
      <c r="B915" s="11" t="s">
        <v>3179</v>
      </c>
      <c r="C915" s="11" t="s">
        <v>280</v>
      </c>
      <c r="D915" s="11" t="s">
        <v>52</v>
      </c>
      <c r="E915" s="11" t="s">
        <v>38</v>
      </c>
      <c r="F915" s="11" t="s">
        <v>2316</v>
      </c>
      <c r="G915" s="11" t="s">
        <v>3180</v>
      </c>
      <c r="H915" s="11" t="s">
        <v>255</v>
      </c>
      <c r="I915" s="11" t="s">
        <v>3181</v>
      </c>
      <c r="J915" s="11" t="s">
        <v>102</v>
      </c>
      <c r="K915" s="11" t="s">
        <v>456</v>
      </c>
      <c r="L915" s="17" t="s">
        <v>711</v>
      </c>
      <c r="M915" s="18" t="s">
        <v>210</v>
      </c>
      <c r="N915" s="17" t="s">
        <v>837</v>
      </c>
    </row>
    <row r="916" spans="1:14">
      <c r="A916" s="11" t="s">
        <v>807</v>
      </c>
      <c r="B916" s="11" t="s">
        <v>574</v>
      </c>
      <c r="C916" s="11" t="s">
        <v>59</v>
      </c>
      <c r="D916" s="11" t="s">
        <v>52</v>
      </c>
      <c r="E916" s="11" t="s">
        <v>38</v>
      </c>
      <c r="F916" s="11" t="s">
        <v>2316</v>
      </c>
      <c r="G916" s="11" t="s">
        <v>3182</v>
      </c>
      <c r="H916" s="11" t="s">
        <v>255</v>
      </c>
      <c r="I916" s="11" t="s">
        <v>3183</v>
      </c>
      <c r="J916" s="11" t="s">
        <v>102</v>
      </c>
      <c r="K916" s="11" t="s">
        <v>456</v>
      </c>
      <c r="L916" s="17" t="s">
        <v>711</v>
      </c>
      <c r="M916" s="18" t="s">
        <v>210</v>
      </c>
      <c r="N916" s="17" t="s">
        <v>837</v>
      </c>
    </row>
    <row r="917" spans="1:14">
      <c r="A917" s="11" t="s">
        <v>807</v>
      </c>
      <c r="B917" s="11" t="s">
        <v>575</v>
      </c>
      <c r="C917" s="11" t="s">
        <v>59</v>
      </c>
      <c r="D917" s="11" t="s">
        <v>52</v>
      </c>
      <c r="E917" s="11" t="s">
        <v>38</v>
      </c>
      <c r="F917" s="11" t="s">
        <v>2316</v>
      </c>
      <c r="G917" s="11" t="s">
        <v>3184</v>
      </c>
      <c r="H917" s="11" t="s">
        <v>255</v>
      </c>
      <c r="I917" s="11" t="s">
        <v>3185</v>
      </c>
      <c r="J917" s="11" t="s">
        <v>102</v>
      </c>
      <c r="K917" s="11" t="s">
        <v>456</v>
      </c>
      <c r="L917" s="17" t="s">
        <v>711</v>
      </c>
      <c r="M917" s="18" t="s">
        <v>210</v>
      </c>
      <c r="N917" s="17" t="s">
        <v>837</v>
      </c>
    </row>
    <row r="918" spans="1:14">
      <c r="A918" s="11" t="s">
        <v>807</v>
      </c>
      <c r="B918" s="11" t="s">
        <v>576</v>
      </c>
      <c r="C918" s="11" t="s">
        <v>280</v>
      </c>
      <c r="D918" s="11" t="s">
        <v>52</v>
      </c>
      <c r="E918" s="11" t="s">
        <v>38</v>
      </c>
      <c r="F918" s="11" t="s">
        <v>2316</v>
      </c>
      <c r="G918" s="11" t="s">
        <v>3186</v>
      </c>
      <c r="H918" s="11" t="s">
        <v>255</v>
      </c>
      <c r="I918" s="11" t="s">
        <v>3187</v>
      </c>
      <c r="J918" s="11" t="s">
        <v>102</v>
      </c>
      <c r="K918" s="11" t="s">
        <v>456</v>
      </c>
      <c r="L918" s="17" t="s">
        <v>711</v>
      </c>
      <c r="M918" s="18" t="s">
        <v>210</v>
      </c>
      <c r="N918" s="17" t="s">
        <v>837</v>
      </c>
    </row>
    <row r="919" spans="1:14">
      <c r="A919" s="11" t="s">
        <v>807</v>
      </c>
      <c r="B919" s="11" t="s">
        <v>665</v>
      </c>
      <c r="C919" s="11" t="s">
        <v>59</v>
      </c>
      <c r="D919" s="11" t="s">
        <v>52</v>
      </c>
      <c r="E919" s="11" t="s">
        <v>38</v>
      </c>
      <c r="F919" s="11" t="s">
        <v>2316</v>
      </c>
      <c r="G919" s="11" t="s">
        <v>3188</v>
      </c>
      <c r="H919" s="11" t="s">
        <v>255</v>
      </c>
      <c r="I919" s="11" t="s">
        <v>3189</v>
      </c>
      <c r="J919" s="11" t="s">
        <v>102</v>
      </c>
      <c r="K919" s="11" t="s">
        <v>456</v>
      </c>
      <c r="L919" s="17" t="s">
        <v>711</v>
      </c>
      <c r="M919" s="18" t="s">
        <v>210</v>
      </c>
      <c r="N919" s="17" t="s">
        <v>837</v>
      </c>
    </row>
    <row r="920" spans="1:14" ht="25.5">
      <c r="A920" s="11" t="s">
        <v>807</v>
      </c>
      <c r="B920" s="11" t="s">
        <v>577</v>
      </c>
      <c r="C920" s="11" t="s">
        <v>280</v>
      </c>
      <c r="D920" s="11" t="s">
        <v>52</v>
      </c>
      <c r="E920" s="11" t="s">
        <v>38</v>
      </c>
      <c r="F920" s="11" t="s">
        <v>2432</v>
      </c>
      <c r="G920" s="11" t="s">
        <v>3190</v>
      </c>
      <c r="H920" s="11" t="s">
        <v>255</v>
      </c>
      <c r="I920" s="11" t="s">
        <v>3191</v>
      </c>
      <c r="J920" s="11" t="s">
        <v>102</v>
      </c>
      <c r="K920" s="11" t="s">
        <v>456</v>
      </c>
      <c r="L920" s="17" t="s">
        <v>711</v>
      </c>
      <c r="M920" s="18" t="s">
        <v>189</v>
      </c>
      <c r="N920" s="17" t="s">
        <v>837</v>
      </c>
    </row>
    <row r="921" spans="1:14" ht="25.5">
      <c r="A921" s="11" t="s">
        <v>807</v>
      </c>
      <c r="B921" s="11" t="s">
        <v>578</v>
      </c>
      <c r="C921" s="11" t="s">
        <v>280</v>
      </c>
      <c r="D921" s="11" t="s">
        <v>52</v>
      </c>
      <c r="E921" s="11" t="s">
        <v>38</v>
      </c>
      <c r="F921" s="11" t="s">
        <v>2432</v>
      </c>
      <c r="G921" s="11" t="s">
        <v>3192</v>
      </c>
      <c r="H921" s="11" t="s">
        <v>255</v>
      </c>
      <c r="I921" s="11" t="s">
        <v>3193</v>
      </c>
      <c r="J921" s="11" t="s">
        <v>102</v>
      </c>
      <c r="K921" s="11" t="s">
        <v>456</v>
      </c>
      <c r="L921" s="17" t="s">
        <v>711</v>
      </c>
      <c r="M921" s="18" t="s">
        <v>189</v>
      </c>
      <c r="N921" s="17" t="s">
        <v>837</v>
      </c>
    </row>
    <row r="922" spans="1:14" ht="25.5">
      <c r="A922" s="11" t="s">
        <v>807</v>
      </c>
      <c r="B922" s="11" t="s">
        <v>579</v>
      </c>
      <c r="C922" s="11" t="s">
        <v>280</v>
      </c>
      <c r="D922" s="11" t="s">
        <v>52</v>
      </c>
      <c r="E922" s="11" t="s">
        <v>38</v>
      </c>
      <c r="F922" s="11" t="s">
        <v>2432</v>
      </c>
      <c r="G922" s="11" t="s">
        <v>3194</v>
      </c>
      <c r="H922" s="11" t="s">
        <v>255</v>
      </c>
      <c r="I922" s="11" t="s">
        <v>3195</v>
      </c>
      <c r="J922" s="11" t="s">
        <v>102</v>
      </c>
      <c r="K922" s="11" t="s">
        <v>456</v>
      </c>
      <c r="L922" s="17" t="s">
        <v>711</v>
      </c>
      <c r="M922" s="18" t="s">
        <v>189</v>
      </c>
      <c r="N922" s="17" t="s">
        <v>837</v>
      </c>
    </row>
    <row r="923" spans="1:14" ht="25.5">
      <c r="A923" s="11" t="s">
        <v>807</v>
      </c>
      <c r="B923" s="11" t="s">
        <v>580</v>
      </c>
      <c r="C923" s="11" t="s">
        <v>280</v>
      </c>
      <c r="D923" s="11" t="s">
        <v>52</v>
      </c>
      <c r="E923" s="11" t="s">
        <v>38</v>
      </c>
      <c r="F923" s="11" t="s">
        <v>2432</v>
      </c>
      <c r="G923" s="11" t="s">
        <v>3196</v>
      </c>
      <c r="H923" s="11" t="s">
        <v>255</v>
      </c>
      <c r="I923" s="11" t="s">
        <v>3197</v>
      </c>
      <c r="J923" s="11" t="s">
        <v>102</v>
      </c>
      <c r="K923" s="11" t="s">
        <v>456</v>
      </c>
      <c r="L923" s="17" t="s">
        <v>711</v>
      </c>
      <c r="M923" s="18" t="s">
        <v>189</v>
      </c>
      <c r="N923" s="17" t="s">
        <v>837</v>
      </c>
    </row>
    <row r="924" spans="1:14">
      <c r="A924" s="11" t="s">
        <v>807</v>
      </c>
      <c r="B924" s="11" t="s">
        <v>581</v>
      </c>
      <c r="C924" s="11" t="s">
        <v>59</v>
      </c>
      <c r="D924" s="11" t="s">
        <v>52</v>
      </c>
      <c r="E924" s="11" t="s">
        <v>38</v>
      </c>
      <c r="F924" s="11" t="s">
        <v>2381</v>
      </c>
      <c r="G924" s="11" t="s">
        <v>3198</v>
      </c>
      <c r="H924" s="11" t="s">
        <v>255</v>
      </c>
      <c r="I924" s="11" t="s">
        <v>3199</v>
      </c>
      <c r="J924" s="11" t="s">
        <v>102</v>
      </c>
      <c r="K924" s="11" t="s">
        <v>456</v>
      </c>
      <c r="L924" s="17" t="s">
        <v>711</v>
      </c>
      <c r="M924" s="18" t="s">
        <v>200</v>
      </c>
      <c r="N924" s="17" t="s">
        <v>837</v>
      </c>
    </row>
    <row r="925" spans="1:14" ht="25.5">
      <c r="A925" s="11" t="s">
        <v>807</v>
      </c>
      <c r="B925" s="11" t="s">
        <v>582</v>
      </c>
      <c r="C925" s="11" t="s">
        <v>59</v>
      </c>
      <c r="D925" s="11" t="s">
        <v>52</v>
      </c>
      <c r="E925" s="11" t="s">
        <v>38</v>
      </c>
      <c r="F925" s="11" t="s">
        <v>2087</v>
      </c>
      <c r="G925" s="11" t="s">
        <v>3200</v>
      </c>
      <c r="H925" s="11" t="s">
        <v>255</v>
      </c>
      <c r="I925" s="11" t="s">
        <v>3201</v>
      </c>
      <c r="J925" s="11" t="s">
        <v>102</v>
      </c>
      <c r="K925" s="11" t="s">
        <v>456</v>
      </c>
      <c r="L925" s="17" t="s">
        <v>711</v>
      </c>
      <c r="M925" s="18" t="s">
        <v>5665</v>
      </c>
      <c r="N925" s="17" t="s">
        <v>837</v>
      </c>
    </row>
    <row r="926" spans="1:14">
      <c r="A926" s="11" t="s">
        <v>807</v>
      </c>
      <c r="B926" s="11" t="s">
        <v>583</v>
      </c>
      <c r="C926" s="11" t="s">
        <v>280</v>
      </c>
      <c r="D926" s="11" t="s">
        <v>52</v>
      </c>
      <c r="E926" s="11" t="s">
        <v>38</v>
      </c>
      <c r="F926" s="11" t="s">
        <v>2432</v>
      </c>
      <c r="G926" s="11" t="s">
        <v>3202</v>
      </c>
      <c r="H926" s="11" t="s">
        <v>255</v>
      </c>
      <c r="I926" s="11" t="s">
        <v>3203</v>
      </c>
      <c r="J926" s="11" t="s">
        <v>102</v>
      </c>
      <c r="K926" s="11" t="s">
        <v>456</v>
      </c>
      <c r="L926" s="17" t="s">
        <v>711</v>
      </c>
      <c r="M926" s="18" t="s">
        <v>189</v>
      </c>
      <c r="N926" s="17" t="s">
        <v>837</v>
      </c>
    </row>
    <row r="927" spans="1:14" ht="25.5">
      <c r="A927" s="11" t="s">
        <v>807</v>
      </c>
      <c r="B927" s="11" t="s">
        <v>586</v>
      </c>
      <c r="C927" s="11" t="s">
        <v>280</v>
      </c>
      <c r="D927" s="11" t="s">
        <v>52</v>
      </c>
      <c r="E927" s="11" t="s">
        <v>38</v>
      </c>
      <c r="F927" s="11" t="s">
        <v>2061</v>
      </c>
      <c r="G927" s="11" t="s">
        <v>3204</v>
      </c>
      <c r="H927" s="11" t="s">
        <v>255</v>
      </c>
      <c r="I927" s="11" t="s">
        <v>3205</v>
      </c>
      <c r="J927" s="11" t="s">
        <v>102</v>
      </c>
      <c r="K927" s="11" t="s">
        <v>456</v>
      </c>
      <c r="L927" s="17" t="s">
        <v>711</v>
      </c>
      <c r="M927" s="18" t="s">
        <v>81</v>
      </c>
      <c r="N927" s="17" t="s">
        <v>837</v>
      </c>
    </row>
    <row r="928" spans="1:14" ht="25.5">
      <c r="A928" s="11" t="s">
        <v>807</v>
      </c>
      <c r="B928" s="11" t="s">
        <v>3206</v>
      </c>
      <c r="C928" s="11" t="s">
        <v>281</v>
      </c>
      <c r="D928" s="11" t="s">
        <v>52</v>
      </c>
      <c r="E928" s="11" t="s">
        <v>38</v>
      </c>
      <c r="F928" s="11" t="s">
        <v>2432</v>
      </c>
      <c r="G928" s="11" t="s">
        <v>3207</v>
      </c>
      <c r="H928" s="11" t="s">
        <v>255</v>
      </c>
      <c r="I928" s="11" t="s">
        <v>3208</v>
      </c>
      <c r="J928" s="11" t="s">
        <v>102</v>
      </c>
      <c r="K928" s="11" t="s">
        <v>456</v>
      </c>
      <c r="L928" s="17" t="s">
        <v>711</v>
      </c>
      <c r="M928" s="18" t="s">
        <v>189</v>
      </c>
      <c r="N928" s="17" t="s">
        <v>837</v>
      </c>
    </row>
    <row r="929" spans="1:14" ht="25.5">
      <c r="A929" s="11" t="s">
        <v>807</v>
      </c>
      <c r="B929" s="11" t="s">
        <v>1854</v>
      </c>
      <c r="C929" s="11" t="s">
        <v>280</v>
      </c>
      <c r="D929" s="11" t="s">
        <v>52</v>
      </c>
      <c r="E929" s="11" t="s">
        <v>38</v>
      </c>
      <c r="F929" s="11" t="s">
        <v>2432</v>
      </c>
      <c r="G929" s="11" t="s">
        <v>3209</v>
      </c>
      <c r="H929" s="11" t="s">
        <v>255</v>
      </c>
      <c r="I929" s="11" t="s">
        <v>3210</v>
      </c>
      <c r="J929" s="11" t="s">
        <v>102</v>
      </c>
      <c r="K929" s="11" t="s">
        <v>456</v>
      </c>
      <c r="L929" s="17" t="s">
        <v>711</v>
      </c>
      <c r="M929" s="18" t="s">
        <v>189</v>
      </c>
      <c r="N929" s="17" t="s">
        <v>837</v>
      </c>
    </row>
    <row r="930" spans="1:14" ht="25.5">
      <c r="A930" s="11" t="s">
        <v>807</v>
      </c>
      <c r="B930" s="11" t="s">
        <v>587</v>
      </c>
      <c r="C930" s="11" t="s">
        <v>280</v>
      </c>
      <c r="D930" s="11" t="s">
        <v>52</v>
      </c>
      <c r="E930" s="11" t="s">
        <v>38</v>
      </c>
      <c r="F930" s="11" t="s">
        <v>2432</v>
      </c>
      <c r="G930" s="11" t="s">
        <v>3211</v>
      </c>
      <c r="H930" s="11" t="s">
        <v>255</v>
      </c>
      <c r="I930" s="11" t="s">
        <v>3212</v>
      </c>
      <c r="J930" s="11" t="s">
        <v>102</v>
      </c>
      <c r="K930" s="11" t="s">
        <v>456</v>
      </c>
      <c r="L930" s="17" t="s">
        <v>711</v>
      </c>
      <c r="M930" s="18" t="s">
        <v>189</v>
      </c>
      <c r="N930" s="17" t="s">
        <v>837</v>
      </c>
    </row>
    <row r="931" spans="1:14" ht="25.5">
      <c r="A931" s="11" t="s">
        <v>807</v>
      </c>
      <c r="B931" s="11" t="s">
        <v>588</v>
      </c>
      <c r="C931" s="11" t="s">
        <v>280</v>
      </c>
      <c r="D931" s="11" t="s">
        <v>52</v>
      </c>
      <c r="E931" s="11" t="s">
        <v>38</v>
      </c>
      <c r="F931" s="11" t="s">
        <v>2432</v>
      </c>
      <c r="G931" s="11" t="s">
        <v>3213</v>
      </c>
      <c r="H931" s="11" t="s">
        <v>255</v>
      </c>
      <c r="I931" s="11" t="s">
        <v>3214</v>
      </c>
      <c r="J931" s="11" t="s">
        <v>102</v>
      </c>
      <c r="K931" s="11" t="s">
        <v>456</v>
      </c>
      <c r="L931" s="17" t="s">
        <v>711</v>
      </c>
      <c r="M931" s="18" t="s">
        <v>189</v>
      </c>
      <c r="N931" s="17" t="s">
        <v>837</v>
      </c>
    </row>
    <row r="932" spans="1:14" ht="25.5">
      <c r="A932" s="11" t="s">
        <v>807</v>
      </c>
      <c r="B932" s="11" t="s">
        <v>589</v>
      </c>
      <c r="C932" s="11" t="s">
        <v>280</v>
      </c>
      <c r="D932" s="11" t="s">
        <v>52</v>
      </c>
      <c r="E932" s="11" t="s">
        <v>38</v>
      </c>
      <c r="F932" s="11" t="s">
        <v>2432</v>
      </c>
      <c r="G932" s="11" t="s">
        <v>3215</v>
      </c>
      <c r="H932" s="11" t="s">
        <v>255</v>
      </c>
      <c r="I932" s="11" t="s">
        <v>3216</v>
      </c>
      <c r="J932" s="11" t="s">
        <v>102</v>
      </c>
      <c r="K932" s="11" t="s">
        <v>456</v>
      </c>
      <c r="L932" s="17" t="s">
        <v>711</v>
      </c>
      <c r="M932" s="18" t="s">
        <v>189</v>
      </c>
      <c r="N932" s="17" t="s">
        <v>837</v>
      </c>
    </row>
    <row r="933" spans="1:14" ht="25.5">
      <c r="A933" s="11" t="s">
        <v>807</v>
      </c>
      <c r="B933" s="11" t="s">
        <v>591</v>
      </c>
      <c r="C933" s="11" t="s">
        <v>280</v>
      </c>
      <c r="D933" s="11" t="s">
        <v>52</v>
      </c>
      <c r="E933" s="11" t="s">
        <v>38</v>
      </c>
      <c r="F933" s="11" t="s">
        <v>2432</v>
      </c>
      <c r="G933" s="11" t="s">
        <v>3217</v>
      </c>
      <c r="H933" s="11" t="s">
        <v>255</v>
      </c>
      <c r="I933" s="11" t="s">
        <v>3218</v>
      </c>
      <c r="J933" s="11" t="s">
        <v>102</v>
      </c>
      <c r="K933" s="11" t="s">
        <v>456</v>
      </c>
      <c r="L933" s="17" t="s">
        <v>711</v>
      </c>
      <c r="M933" s="18" t="s">
        <v>189</v>
      </c>
      <c r="N933" s="17" t="s">
        <v>837</v>
      </c>
    </row>
    <row r="934" spans="1:14" ht="25.5">
      <c r="A934" s="11" t="s">
        <v>807</v>
      </c>
      <c r="B934" s="11" t="s">
        <v>592</v>
      </c>
      <c r="C934" s="11" t="s">
        <v>280</v>
      </c>
      <c r="D934" s="11" t="s">
        <v>52</v>
      </c>
      <c r="E934" s="11" t="s">
        <v>38</v>
      </c>
      <c r="F934" s="11" t="s">
        <v>2052</v>
      </c>
      <c r="G934" s="11" t="s">
        <v>3219</v>
      </c>
      <c r="H934" s="11" t="s">
        <v>255</v>
      </c>
      <c r="I934" s="11" t="s">
        <v>3220</v>
      </c>
      <c r="J934" s="11" t="s">
        <v>102</v>
      </c>
      <c r="K934" s="11" t="s">
        <v>456</v>
      </c>
      <c r="L934" s="17" t="s">
        <v>711</v>
      </c>
      <c r="M934" s="18" t="s">
        <v>212</v>
      </c>
      <c r="N934" s="17" t="s">
        <v>837</v>
      </c>
    </row>
    <row r="935" spans="1:14" ht="25.5">
      <c r="A935" s="11" t="s">
        <v>807</v>
      </c>
      <c r="B935" s="11" t="s">
        <v>593</v>
      </c>
      <c r="C935" s="11" t="s">
        <v>280</v>
      </c>
      <c r="D935" s="11" t="s">
        <v>52</v>
      </c>
      <c r="E935" s="11" t="s">
        <v>38</v>
      </c>
      <c r="F935" s="11" t="s">
        <v>2052</v>
      </c>
      <c r="G935" s="11" t="s">
        <v>3221</v>
      </c>
      <c r="H935" s="11" t="s">
        <v>255</v>
      </c>
      <c r="I935" s="11" t="s">
        <v>3222</v>
      </c>
      <c r="J935" s="11" t="s">
        <v>102</v>
      </c>
      <c r="K935" s="11" t="s">
        <v>456</v>
      </c>
      <c r="L935" s="17" t="s">
        <v>711</v>
      </c>
      <c r="M935" s="18" t="s">
        <v>212</v>
      </c>
      <c r="N935" s="17" t="s">
        <v>837</v>
      </c>
    </row>
    <row r="936" spans="1:14" ht="25.5">
      <c r="A936" s="11" t="s">
        <v>807</v>
      </c>
      <c r="B936" s="11" t="s">
        <v>1863</v>
      </c>
      <c r="C936" s="11" t="s">
        <v>280</v>
      </c>
      <c r="D936" s="11" t="s">
        <v>52</v>
      </c>
      <c r="E936" s="11" t="s">
        <v>38</v>
      </c>
      <c r="F936" s="11" t="s">
        <v>2080</v>
      </c>
      <c r="G936" s="11" t="s">
        <v>3223</v>
      </c>
      <c r="H936" s="11" t="s">
        <v>255</v>
      </c>
      <c r="I936" s="11" t="s">
        <v>3224</v>
      </c>
      <c r="J936" s="11" t="s">
        <v>102</v>
      </c>
      <c r="K936" s="11" t="s">
        <v>456</v>
      </c>
      <c r="L936" s="17" t="s">
        <v>711</v>
      </c>
      <c r="M936" s="18" t="s">
        <v>192</v>
      </c>
      <c r="N936" s="17" t="s">
        <v>837</v>
      </c>
    </row>
    <row r="937" spans="1:14">
      <c r="A937" s="11" t="s">
        <v>807</v>
      </c>
      <c r="B937" s="11" t="s">
        <v>3225</v>
      </c>
      <c r="C937" s="11" t="s">
        <v>281</v>
      </c>
      <c r="D937" s="11" t="s">
        <v>52</v>
      </c>
      <c r="E937" s="11" t="s">
        <v>38</v>
      </c>
      <c r="F937" s="11" t="s">
        <v>2432</v>
      </c>
      <c r="G937" s="11" t="s">
        <v>3226</v>
      </c>
      <c r="H937" s="11" t="s">
        <v>255</v>
      </c>
      <c r="I937" s="11" t="s">
        <v>3227</v>
      </c>
      <c r="J937" s="11" t="s">
        <v>102</v>
      </c>
      <c r="K937" s="11" t="s">
        <v>456</v>
      </c>
      <c r="L937" s="17" t="s">
        <v>711</v>
      </c>
      <c r="M937" s="18" t="s">
        <v>189</v>
      </c>
      <c r="N937" s="17" t="s">
        <v>837</v>
      </c>
    </row>
    <row r="938" spans="1:14">
      <c r="A938" s="11" t="s">
        <v>807</v>
      </c>
      <c r="B938" s="11" t="s">
        <v>3228</v>
      </c>
      <c r="C938" s="11" t="s">
        <v>280</v>
      </c>
      <c r="D938" s="11" t="s">
        <v>52</v>
      </c>
      <c r="E938" s="11" t="s">
        <v>38</v>
      </c>
      <c r="F938" s="11" t="s">
        <v>2432</v>
      </c>
      <c r="G938" s="11" t="s">
        <v>3229</v>
      </c>
      <c r="H938" s="11" t="s">
        <v>255</v>
      </c>
      <c r="I938" s="11" t="s">
        <v>3230</v>
      </c>
      <c r="J938" s="11" t="s">
        <v>102</v>
      </c>
      <c r="K938" s="11" t="s">
        <v>456</v>
      </c>
      <c r="L938" s="17" t="s">
        <v>711</v>
      </c>
      <c r="M938" s="18" t="s">
        <v>189</v>
      </c>
      <c r="N938" s="17" t="s">
        <v>837</v>
      </c>
    </row>
    <row r="939" spans="1:14">
      <c r="A939" s="11" t="s">
        <v>807</v>
      </c>
      <c r="B939" s="11" t="s">
        <v>3231</v>
      </c>
      <c r="C939" s="11" t="s">
        <v>280</v>
      </c>
      <c r="D939" s="11" t="s">
        <v>52</v>
      </c>
      <c r="E939" s="11" t="s">
        <v>38</v>
      </c>
      <c r="F939" s="11" t="s">
        <v>2195</v>
      </c>
      <c r="G939" s="11" t="s">
        <v>3232</v>
      </c>
      <c r="H939" s="11" t="s">
        <v>255</v>
      </c>
      <c r="I939" s="11" t="s">
        <v>3233</v>
      </c>
      <c r="J939" s="11" t="s">
        <v>102</v>
      </c>
      <c r="K939" s="11" t="s">
        <v>456</v>
      </c>
      <c r="L939" s="17" t="s">
        <v>711</v>
      </c>
      <c r="M939" s="18" t="s">
        <v>319</v>
      </c>
      <c r="N939" s="17" t="s">
        <v>837</v>
      </c>
    </row>
    <row r="940" spans="1:14">
      <c r="A940" s="11" t="s">
        <v>807</v>
      </c>
      <c r="B940" s="11" t="s">
        <v>1866</v>
      </c>
      <c r="C940" s="11" t="s">
        <v>280</v>
      </c>
      <c r="D940" s="11" t="s">
        <v>52</v>
      </c>
      <c r="E940" s="11" t="s">
        <v>38</v>
      </c>
      <c r="F940" s="11" t="s">
        <v>2432</v>
      </c>
      <c r="G940" s="11" t="s">
        <v>3234</v>
      </c>
      <c r="H940" s="11" t="s">
        <v>255</v>
      </c>
      <c r="I940" s="11" t="s">
        <v>3235</v>
      </c>
      <c r="J940" s="11" t="s">
        <v>102</v>
      </c>
      <c r="K940" s="11" t="s">
        <v>456</v>
      </c>
      <c r="L940" s="17" t="s">
        <v>711</v>
      </c>
      <c r="M940" s="18" t="s">
        <v>189</v>
      </c>
      <c r="N940" s="17" t="s">
        <v>837</v>
      </c>
    </row>
    <row r="941" spans="1:14">
      <c r="A941" s="11" t="s">
        <v>807</v>
      </c>
      <c r="B941" s="11" t="s">
        <v>3236</v>
      </c>
      <c r="C941" s="11" t="s">
        <v>59</v>
      </c>
      <c r="D941" s="11" t="s">
        <v>52</v>
      </c>
      <c r="E941" s="11" t="s">
        <v>38</v>
      </c>
      <c r="F941" s="11" t="s">
        <v>2087</v>
      </c>
      <c r="G941" s="11" t="s">
        <v>3237</v>
      </c>
      <c r="H941" s="11" t="s">
        <v>255</v>
      </c>
      <c r="I941" s="11" t="s">
        <v>3238</v>
      </c>
      <c r="J941" s="11" t="s">
        <v>102</v>
      </c>
      <c r="K941" s="11" t="s">
        <v>456</v>
      </c>
      <c r="L941" s="17" t="s">
        <v>711</v>
      </c>
      <c r="M941" s="18" t="s">
        <v>5665</v>
      </c>
      <c r="N941" s="17" t="s">
        <v>837</v>
      </c>
    </row>
    <row r="942" spans="1:14" ht="25.5">
      <c r="A942" s="11" t="s">
        <v>807</v>
      </c>
      <c r="B942" s="11" t="s">
        <v>1869</v>
      </c>
      <c r="C942" s="11" t="s">
        <v>280</v>
      </c>
      <c r="D942" s="11" t="s">
        <v>52</v>
      </c>
      <c r="E942" s="11" t="s">
        <v>38</v>
      </c>
      <c r="F942" s="11" t="s">
        <v>2052</v>
      </c>
      <c r="G942" s="11" t="s">
        <v>3239</v>
      </c>
      <c r="H942" s="11" t="s">
        <v>255</v>
      </c>
      <c r="I942" s="11" t="s">
        <v>3240</v>
      </c>
      <c r="J942" s="11" t="s">
        <v>102</v>
      </c>
      <c r="K942" s="11" t="s">
        <v>456</v>
      </c>
      <c r="L942" s="17" t="s">
        <v>711</v>
      </c>
      <c r="M942" s="18" t="s">
        <v>5795</v>
      </c>
      <c r="N942" s="17" t="s">
        <v>837</v>
      </c>
    </row>
    <row r="943" spans="1:14">
      <c r="A943" s="11" t="s">
        <v>807</v>
      </c>
      <c r="B943" s="11" t="s">
        <v>3241</v>
      </c>
      <c r="C943" s="11" t="s">
        <v>280</v>
      </c>
      <c r="D943" s="11" t="s">
        <v>52</v>
      </c>
      <c r="E943" s="11" t="s">
        <v>38</v>
      </c>
      <c r="F943" s="11" t="s">
        <v>2335</v>
      </c>
      <c r="G943" s="11" t="s">
        <v>3242</v>
      </c>
      <c r="H943" s="11" t="s">
        <v>255</v>
      </c>
      <c r="I943" s="11" t="s">
        <v>3243</v>
      </c>
      <c r="J943" s="11" t="s">
        <v>102</v>
      </c>
      <c r="K943" s="11" t="s">
        <v>456</v>
      </c>
      <c r="L943" s="17" t="s">
        <v>711</v>
      </c>
      <c r="M943" s="18" t="s">
        <v>78</v>
      </c>
      <c r="N943" s="17" t="s">
        <v>837</v>
      </c>
    </row>
    <row r="944" spans="1:14" ht="25.5">
      <c r="A944" s="11" t="s">
        <v>807</v>
      </c>
      <c r="B944" s="11" t="s">
        <v>594</v>
      </c>
      <c r="C944" s="11" t="s">
        <v>280</v>
      </c>
      <c r="D944" s="11" t="s">
        <v>52</v>
      </c>
      <c r="E944" s="11" t="s">
        <v>38</v>
      </c>
      <c r="F944" s="11" t="s">
        <v>2335</v>
      </c>
      <c r="G944" s="11" t="s">
        <v>3244</v>
      </c>
      <c r="H944" s="11" t="s">
        <v>255</v>
      </c>
      <c r="I944" s="11" t="s">
        <v>3245</v>
      </c>
      <c r="J944" s="11" t="s">
        <v>102</v>
      </c>
      <c r="K944" s="11" t="s">
        <v>456</v>
      </c>
      <c r="L944" s="17" t="s">
        <v>711</v>
      </c>
      <c r="M944" s="18" t="s">
        <v>78</v>
      </c>
      <c r="N944" s="17" t="s">
        <v>837</v>
      </c>
    </row>
    <row r="945" spans="1:14" ht="38.25">
      <c r="A945" s="11" t="s">
        <v>807</v>
      </c>
      <c r="B945" s="11" t="s">
        <v>595</v>
      </c>
      <c r="C945" s="11" t="s">
        <v>280</v>
      </c>
      <c r="D945" s="11" t="s">
        <v>52</v>
      </c>
      <c r="E945" s="11" t="s">
        <v>38</v>
      </c>
      <c r="F945" s="11" t="s">
        <v>2335</v>
      </c>
      <c r="G945" s="11" t="s">
        <v>3246</v>
      </c>
      <c r="H945" s="11" t="s">
        <v>255</v>
      </c>
      <c r="I945" s="11" t="s">
        <v>3247</v>
      </c>
      <c r="J945" s="11" t="s">
        <v>102</v>
      </c>
      <c r="K945" s="11" t="s">
        <v>456</v>
      </c>
      <c r="L945" s="17" t="s">
        <v>711</v>
      </c>
      <c r="M945" s="18" t="s">
        <v>78</v>
      </c>
      <c r="N945" s="17" t="s">
        <v>837</v>
      </c>
    </row>
    <row r="946" spans="1:14" ht="51">
      <c r="A946" s="11" t="s">
        <v>807</v>
      </c>
      <c r="B946" s="11" t="s">
        <v>596</v>
      </c>
      <c r="C946" s="11" t="s">
        <v>280</v>
      </c>
      <c r="D946" s="11" t="s">
        <v>52</v>
      </c>
      <c r="E946" s="11" t="s">
        <v>38</v>
      </c>
      <c r="F946" s="11" t="s">
        <v>2320</v>
      </c>
      <c r="G946" s="11" t="s">
        <v>3248</v>
      </c>
      <c r="H946" s="11" t="s">
        <v>255</v>
      </c>
      <c r="I946" s="11" t="s">
        <v>3249</v>
      </c>
      <c r="J946" s="11" t="s">
        <v>102</v>
      </c>
      <c r="K946" s="11" t="s">
        <v>456</v>
      </c>
      <c r="L946" s="17" t="s">
        <v>711</v>
      </c>
      <c r="M946" s="18" t="s">
        <v>146</v>
      </c>
      <c r="N946" s="17" t="s">
        <v>837</v>
      </c>
    </row>
    <row r="947" spans="1:14" ht="51">
      <c r="A947" s="11" t="s">
        <v>807</v>
      </c>
      <c r="B947" s="11" t="s">
        <v>597</v>
      </c>
      <c r="C947" s="11" t="s">
        <v>280</v>
      </c>
      <c r="D947" s="11" t="s">
        <v>52</v>
      </c>
      <c r="E947" s="11" t="s">
        <v>38</v>
      </c>
      <c r="F947" s="11" t="s">
        <v>2320</v>
      </c>
      <c r="G947" s="11" t="s">
        <v>3250</v>
      </c>
      <c r="H947" s="11" t="s">
        <v>255</v>
      </c>
      <c r="I947" s="11" t="s">
        <v>3251</v>
      </c>
      <c r="J947" s="11" t="s">
        <v>102</v>
      </c>
      <c r="K947" s="11" t="s">
        <v>456</v>
      </c>
      <c r="L947" s="17" t="s">
        <v>711</v>
      </c>
      <c r="M947" s="18" t="s">
        <v>146</v>
      </c>
      <c r="N947" s="17" t="s">
        <v>837</v>
      </c>
    </row>
    <row r="948" spans="1:14" ht="25.5">
      <c r="A948" s="11" t="s">
        <v>807</v>
      </c>
      <c r="B948" s="11" t="s">
        <v>598</v>
      </c>
      <c r="C948" s="11" t="s">
        <v>280</v>
      </c>
      <c r="D948" s="11" t="s">
        <v>52</v>
      </c>
      <c r="E948" s="11" t="s">
        <v>38</v>
      </c>
      <c r="F948" s="11" t="s">
        <v>2091</v>
      </c>
      <c r="G948" s="11" t="s">
        <v>3252</v>
      </c>
      <c r="H948" s="11" t="s">
        <v>255</v>
      </c>
      <c r="I948" s="11" t="s">
        <v>3253</v>
      </c>
      <c r="J948" s="11" t="s">
        <v>102</v>
      </c>
      <c r="K948" s="11" t="s">
        <v>456</v>
      </c>
      <c r="L948" s="17" t="s">
        <v>711</v>
      </c>
      <c r="M948" s="18" t="s">
        <v>322</v>
      </c>
      <c r="N948" s="17" t="s">
        <v>837</v>
      </c>
    </row>
    <row r="949" spans="1:14" ht="38.25">
      <c r="A949" s="11" t="s">
        <v>807</v>
      </c>
      <c r="B949" s="11" t="s">
        <v>3254</v>
      </c>
      <c r="C949" s="11" t="s">
        <v>280</v>
      </c>
      <c r="D949" s="11" t="s">
        <v>52</v>
      </c>
      <c r="E949" s="11" t="s">
        <v>38</v>
      </c>
      <c r="F949" s="11" t="s">
        <v>2091</v>
      </c>
      <c r="G949" s="11" t="s">
        <v>3255</v>
      </c>
      <c r="H949" s="11" t="s">
        <v>255</v>
      </c>
      <c r="I949" s="11" t="s">
        <v>3256</v>
      </c>
      <c r="J949" s="11" t="s">
        <v>102</v>
      </c>
      <c r="K949" s="11" t="s">
        <v>456</v>
      </c>
      <c r="L949" s="17" t="s">
        <v>711</v>
      </c>
      <c r="M949" s="18" t="s">
        <v>322</v>
      </c>
      <c r="N949" s="17" t="s">
        <v>837</v>
      </c>
    </row>
    <row r="950" spans="1:14">
      <c r="A950" s="11" t="s">
        <v>807</v>
      </c>
      <c r="B950" s="11" t="s">
        <v>1877</v>
      </c>
      <c r="C950" s="11" t="s">
        <v>280</v>
      </c>
      <c r="D950" s="11" t="s">
        <v>52</v>
      </c>
      <c r="E950" s="11" t="s">
        <v>38</v>
      </c>
      <c r="F950" s="11" t="s">
        <v>2080</v>
      </c>
      <c r="G950" s="11" t="s">
        <v>3257</v>
      </c>
      <c r="H950" s="11" t="s">
        <v>255</v>
      </c>
      <c r="I950" s="11" t="s">
        <v>808</v>
      </c>
      <c r="J950" s="11" t="s">
        <v>102</v>
      </c>
      <c r="K950" s="11" t="s">
        <v>456</v>
      </c>
      <c r="L950" s="17" t="s">
        <v>711</v>
      </c>
      <c r="M950" s="18" t="s">
        <v>192</v>
      </c>
      <c r="N950" s="17" t="s">
        <v>837</v>
      </c>
    </row>
    <row r="951" spans="1:14" ht="25.5">
      <c r="A951" s="11" t="s">
        <v>807</v>
      </c>
      <c r="B951" s="11" t="s">
        <v>1880</v>
      </c>
      <c r="C951" s="11" t="s">
        <v>280</v>
      </c>
      <c r="D951" s="11" t="s">
        <v>52</v>
      </c>
      <c r="E951" s="11" t="s">
        <v>38</v>
      </c>
      <c r="F951" s="11" t="s">
        <v>2335</v>
      </c>
      <c r="G951" s="11" t="s">
        <v>3258</v>
      </c>
      <c r="H951" s="11" t="s">
        <v>255</v>
      </c>
      <c r="I951" s="11" t="s">
        <v>3259</v>
      </c>
      <c r="J951" s="11" t="s">
        <v>102</v>
      </c>
      <c r="K951" s="11" t="s">
        <v>456</v>
      </c>
      <c r="L951" s="17" t="s">
        <v>711</v>
      </c>
      <c r="M951" s="18" t="s">
        <v>78</v>
      </c>
      <c r="N951" s="17" t="s">
        <v>837</v>
      </c>
    </row>
    <row r="952" spans="1:14" ht="25.5">
      <c r="A952" s="11" t="s">
        <v>807</v>
      </c>
      <c r="B952" s="11" t="s">
        <v>599</v>
      </c>
      <c r="C952" s="11" t="s">
        <v>280</v>
      </c>
      <c r="D952" s="11" t="s">
        <v>52</v>
      </c>
      <c r="E952" s="11" t="s">
        <v>38</v>
      </c>
      <c r="F952" s="11" t="s">
        <v>2061</v>
      </c>
      <c r="G952" s="11" t="s">
        <v>3260</v>
      </c>
      <c r="H952" s="11" t="s">
        <v>255</v>
      </c>
      <c r="I952" s="11" t="s">
        <v>3261</v>
      </c>
      <c r="J952" s="11" t="s">
        <v>102</v>
      </c>
      <c r="K952" s="11" t="s">
        <v>456</v>
      </c>
      <c r="L952" s="17" t="s">
        <v>711</v>
      </c>
      <c r="M952" s="18" t="s">
        <v>81</v>
      </c>
      <c r="N952" s="17" t="s">
        <v>837</v>
      </c>
    </row>
    <row r="953" spans="1:14" ht="25.5">
      <c r="A953" s="11" t="s">
        <v>807</v>
      </c>
      <c r="B953" s="11" t="s">
        <v>601</v>
      </c>
      <c r="C953" s="11" t="s">
        <v>59</v>
      </c>
      <c r="D953" s="11" t="s">
        <v>52</v>
      </c>
      <c r="E953" s="11" t="s">
        <v>38</v>
      </c>
      <c r="F953" s="11" t="s">
        <v>2087</v>
      </c>
      <c r="G953" s="11" t="s">
        <v>3262</v>
      </c>
      <c r="H953" s="11" t="s">
        <v>255</v>
      </c>
      <c r="I953" s="11" t="s">
        <v>3263</v>
      </c>
      <c r="J953" s="11" t="s">
        <v>102</v>
      </c>
      <c r="K953" s="11" t="s">
        <v>456</v>
      </c>
      <c r="L953" s="17" t="s">
        <v>711</v>
      </c>
      <c r="M953" s="18" t="s">
        <v>5665</v>
      </c>
      <c r="N953" s="17" t="s">
        <v>837</v>
      </c>
    </row>
    <row r="954" spans="1:14">
      <c r="A954" s="11" t="s">
        <v>807</v>
      </c>
      <c r="B954" s="11" t="s">
        <v>1886</v>
      </c>
      <c r="C954" s="11" t="s">
        <v>59</v>
      </c>
      <c r="D954" s="11" t="s">
        <v>52</v>
      </c>
      <c r="E954" s="11" t="s">
        <v>38</v>
      </c>
      <c r="F954" s="11" t="s">
        <v>2087</v>
      </c>
      <c r="G954" s="11" t="s">
        <v>3264</v>
      </c>
      <c r="H954" s="11" t="s">
        <v>255</v>
      </c>
      <c r="I954" s="11" t="s">
        <v>3265</v>
      </c>
      <c r="J954" s="11" t="s">
        <v>102</v>
      </c>
      <c r="K954" s="11" t="s">
        <v>456</v>
      </c>
      <c r="L954" s="17" t="s">
        <v>711</v>
      </c>
      <c r="M954" s="18" t="s">
        <v>5665</v>
      </c>
      <c r="N954" s="17" t="s">
        <v>837</v>
      </c>
    </row>
    <row r="955" spans="1:14">
      <c r="A955" s="11" t="s">
        <v>807</v>
      </c>
      <c r="B955" s="11" t="s">
        <v>1888</v>
      </c>
      <c r="C955" s="11" t="s">
        <v>59</v>
      </c>
      <c r="D955" s="11" t="s">
        <v>52</v>
      </c>
      <c r="E955" s="11" t="s">
        <v>38</v>
      </c>
      <c r="F955" s="11" t="s">
        <v>2032</v>
      </c>
      <c r="G955" s="11" t="s">
        <v>3266</v>
      </c>
      <c r="H955" s="11" t="s">
        <v>255</v>
      </c>
      <c r="I955" s="11" t="s">
        <v>809</v>
      </c>
      <c r="J955" s="11" t="s">
        <v>102</v>
      </c>
      <c r="K955" s="11" t="s">
        <v>456</v>
      </c>
      <c r="L955" s="17" t="s">
        <v>711</v>
      </c>
      <c r="M955" s="18" t="s">
        <v>5664</v>
      </c>
      <c r="N955" s="17" t="s">
        <v>837</v>
      </c>
    </row>
    <row r="956" spans="1:14" ht="25.5">
      <c r="A956" s="11" t="s">
        <v>807</v>
      </c>
      <c r="B956" s="11" t="s">
        <v>602</v>
      </c>
      <c r="C956" s="11" t="s">
        <v>280</v>
      </c>
      <c r="D956" s="11" t="s">
        <v>52</v>
      </c>
      <c r="E956" s="11" t="s">
        <v>38</v>
      </c>
      <c r="F956" s="11" t="s">
        <v>2032</v>
      </c>
      <c r="G956" s="11" t="s">
        <v>3267</v>
      </c>
      <c r="H956" s="11" t="s">
        <v>255</v>
      </c>
      <c r="I956" s="11" t="s">
        <v>3268</v>
      </c>
      <c r="J956" s="11" t="s">
        <v>102</v>
      </c>
      <c r="K956" s="11" t="s">
        <v>456</v>
      </c>
      <c r="L956" s="17" t="s">
        <v>711</v>
      </c>
      <c r="M956" s="18" t="s">
        <v>5664</v>
      </c>
      <c r="N956" s="17" t="s">
        <v>837</v>
      </c>
    </row>
    <row r="957" spans="1:14" ht="25.5">
      <c r="A957" s="11" t="s">
        <v>807</v>
      </c>
      <c r="B957" s="11" t="s">
        <v>603</v>
      </c>
      <c r="C957" s="11" t="s">
        <v>280</v>
      </c>
      <c r="D957" s="11" t="s">
        <v>52</v>
      </c>
      <c r="E957" s="11" t="s">
        <v>38</v>
      </c>
      <c r="F957" s="11" t="s">
        <v>2432</v>
      </c>
      <c r="G957" s="11" t="s">
        <v>3269</v>
      </c>
      <c r="H957" s="11" t="s">
        <v>255</v>
      </c>
      <c r="I957" s="11" t="s">
        <v>3270</v>
      </c>
      <c r="J957" s="11" t="s">
        <v>102</v>
      </c>
      <c r="K957" s="11" t="s">
        <v>456</v>
      </c>
      <c r="L957" s="17" t="s">
        <v>711</v>
      </c>
      <c r="M957" s="18" t="s">
        <v>189</v>
      </c>
      <c r="N957" s="17" t="s">
        <v>837</v>
      </c>
    </row>
    <row r="958" spans="1:14">
      <c r="A958" s="11" t="s">
        <v>807</v>
      </c>
      <c r="B958" s="11" t="s">
        <v>604</v>
      </c>
      <c r="C958" s="11" t="s">
        <v>59</v>
      </c>
      <c r="D958" s="11" t="s">
        <v>52</v>
      </c>
      <c r="E958" s="11" t="s">
        <v>38</v>
      </c>
      <c r="F958" s="11" t="s">
        <v>2432</v>
      </c>
      <c r="G958" s="11" t="s">
        <v>3271</v>
      </c>
      <c r="H958" s="11" t="s">
        <v>255</v>
      </c>
      <c r="I958" s="11" t="s">
        <v>3272</v>
      </c>
      <c r="J958" s="11" t="s">
        <v>102</v>
      </c>
      <c r="K958" s="11" t="s">
        <v>456</v>
      </c>
      <c r="L958" s="17" t="s">
        <v>711</v>
      </c>
      <c r="M958" s="18" t="s">
        <v>189</v>
      </c>
      <c r="N958" s="17" t="s">
        <v>837</v>
      </c>
    </row>
    <row r="959" spans="1:14" ht="25.5">
      <c r="A959" s="11" t="s">
        <v>807</v>
      </c>
      <c r="B959" s="11" t="s">
        <v>605</v>
      </c>
      <c r="C959" s="11" t="s">
        <v>280</v>
      </c>
      <c r="D959" s="11" t="s">
        <v>52</v>
      </c>
      <c r="E959" s="11" t="s">
        <v>38</v>
      </c>
      <c r="F959" s="11" t="s">
        <v>2335</v>
      </c>
      <c r="G959" s="11" t="s">
        <v>3273</v>
      </c>
      <c r="H959" s="11" t="s">
        <v>255</v>
      </c>
      <c r="I959" s="11" t="s">
        <v>3274</v>
      </c>
      <c r="J959" s="11" t="s">
        <v>102</v>
      </c>
      <c r="K959" s="11" t="s">
        <v>456</v>
      </c>
      <c r="L959" s="17" t="s">
        <v>711</v>
      </c>
      <c r="M959" s="18" t="s">
        <v>78</v>
      </c>
      <c r="N959" s="17" t="s">
        <v>837</v>
      </c>
    </row>
    <row r="960" spans="1:14" ht="38.25">
      <c r="A960" s="11" t="s">
        <v>807</v>
      </c>
      <c r="B960" s="11" t="s">
        <v>606</v>
      </c>
      <c r="C960" s="11" t="s">
        <v>280</v>
      </c>
      <c r="D960" s="11" t="s">
        <v>52</v>
      </c>
      <c r="E960" s="11" t="s">
        <v>38</v>
      </c>
      <c r="F960" s="11" t="s">
        <v>2335</v>
      </c>
      <c r="G960" s="11" t="s">
        <v>3275</v>
      </c>
      <c r="H960" s="11" t="s">
        <v>255</v>
      </c>
      <c r="I960" s="11" t="s">
        <v>3276</v>
      </c>
      <c r="J960" s="11" t="s">
        <v>102</v>
      </c>
      <c r="K960" s="11" t="s">
        <v>456</v>
      </c>
      <c r="L960" s="17" t="s">
        <v>711</v>
      </c>
      <c r="M960" s="18" t="s">
        <v>78</v>
      </c>
      <c r="N960" s="17" t="s">
        <v>837</v>
      </c>
    </row>
    <row r="961" spans="1:14" ht="25.5">
      <c r="A961" s="11" t="s">
        <v>807</v>
      </c>
      <c r="B961" s="11" t="s">
        <v>607</v>
      </c>
      <c r="C961" s="11" t="s">
        <v>280</v>
      </c>
      <c r="D961" s="11" t="s">
        <v>52</v>
      </c>
      <c r="E961" s="11" t="s">
        <v>38</v>
      </c>
      <c r="F961" s="11" t="s">
        <v>2061</v>
      </c>
      <c r="G961" s="11" t="s">
        <v>3277</v>
      </c>
      <c r="H961" s="11" t="s">
        <v>255</v>
      </c>
      <c r="I961" s="11" t="s">
        <v>3278</v>
      </c>
      <c r="J961" s="11" t="s">
        <v>102</v>
      </c>
      <c r="K961" s="11" t="s">
        <v>456</v>
      </c>
      <c r="L961" s="17" t="s">
        <v>711</v>
      </c>
      <c r="M961" s="18" t="s">
        <v>81</v>
      </c>
      <c r="N961" s="17" t="s">
        <v>837</v>
      </c>
    </row>
    <row r="962" spans="1:14" ht="25.5">
      <c r="A962" s="11" t="s">
        <v>807</v>
      </c>
      <c r="B962" s="11" t="s">
        <v>608</v>
      </c>
      <c r="C962" s="11" t="s">
        <v>280</v>
      </c>
      <c r="D962" s="11" t="s">
        <v>52</v>
      </c>
      <c r="E962" s="11" t="s">
        <v>38</v>
      </c>
      <c r="F962" s="11" t="s">
        <v>2061</v>
      </c>
      <c r="G962" s="11" t="s">
        <v>3279</v>
      </c>
      <c r="H962" s="11" t="s">
        <v>255</v>
      </c>
      <c r="I962" s="11" t="s">
        <v>3280</v>
      </c>
      <c r="J962" s="11" t="s">
        <v>102</v>
      </c>
      <c r="K962" s="11" t="s">
        <v>456</v>
      </c>
      <c r="L962" s="17" t="s">
        <v>711</v>
      </c>
      <c r="M962" s="18" t="s">
        <v>81</v>
      </c>
      <c r="N962" s="17" t="s">
        <v>837</v>
      </c>
    </row>
    <row r="963" spans="1:14" ht="25.5">
      <c r="A963" s="11" t="s">
        <v>807</v>
      </c>
      <c r="B963" s="11" t="s">
        <v>609</v>
      </c>
      <c r="C963" s="11" t="s">
        <v>280</v>
      </c>
      <c r="D963" s="11" t="s">
        <v>52</v>
      </c>
      <c r="E963" s="11" t="s">
        <v>38</v>
      </c>
      <c r="F963" s="11" t="s">
        <v>2432</v>
      </c>
      <c r="G963" s="11" t="s">
        <v>3281</v>
      </c>
      <c r="H963" s="11" t="s">
        <v>255</v>
      </c>
      <c r="I963" s="11" t="s">
        <v>3282</v>
      </c>
      <c r="J963" s="11" t="s">
        <v>102</v>
      </c>
      <c r="K963" s="11" t="s">
        <v>456</v>
      </c>
      <c r="L963" s="17" t="s">
        <v>711</v>
      </c>
      <c r="M963" s="18" t="s">
        <v>189</v>
      </c>
      <c r="N963" s="17" t="s">
        <v>837</v>
      </c>
    </row>
    <row r="964" spans="1:14" ht="38.25">
      <c r="A964" s="11" t="s">
        <v>807</v>
      </c>
      <c r="B964" s="11" t="s">
        <v>610</v>
      </c>
      <c r="C964" s="11" t="s">
        <v>59</v>
      </c>
      <c r="D964" s="11" t="s">
        <v>52</v>
      </c>
      <c r="E964" s="11" t="s">
        <v>38</v>
      </c>
      <c r="F964" s="11" t="s">
        <v>2320</v>
      </c>
      <c r="G964" s="11" t="s">
        <v>3283</v>
      </c>
      <c r="H964" s="11" t="s">
        <v>255</v>
      </c>
      <c r="I964" s="11" t="s">
        <v>3284</v>
      </c>
      <c r="J964" s="11" t="s">
        <v>102</v>
      </c>
      <c r="K964" s="11" t="s">
        <v>456</v>
      </c>
      <c r="L964" s="17" t="s">
        <v>711</v>
      </c>
      <c r="M964" s="18" t="s">
        <v>146</v>
      </c>
      <c r="N964" s="17" t="s">
        <v>837</v>
      </c>
    </row>
    <row r="965" spans="1:14" ht="38.25">
      <c r="A965" s="11" t="s">
        <v>807</v>
      </c>
      <c r="B965" s="11" t="s">
        <v>611</v>
      </c>
      <c r="C965" s="11" t="s">
        <v>280</v>
      </c>
      <c r="D965" s="11" t="s">
        <v>52</v>
      </c>
      <c r="E965" s="11" t="s">
        <v>38</v>
      </c>
      <c r="F965" s="11" t="s">
        <v>2320</v>
      </c>
      <c r="G965" s="11" t="s">
        <v>3285</v>
      </c>
      <c r="H965" s="11" t="s">
        <v>255</v>
      </c>
      <c r="I965" s="11" t="s">
        <v>3284</v>
      </c>
      <c r="J965" s="11" t="s">
        <v>102</v>
      </c>
      <c r="K965" s="11" t="s">
        <v>456</v>
      </c>
      <c r="L965" s="17" t="s">
        <v>711</v>
      </c>
      <c r="M965" s="18" t="s">
        <v>146</v>
      </c>
      <c r="N965" s="17" t="s">
        <v>837</v>
      </c>
    </row>
    <row r="966" spans="1:14" ht="38.25">
      <c r="A966" s="11" t="s">
        <v>807</v>
      </c>
      <c r="B966" s="11" t="s">
        <v>3286</v>
      </c>
      <c r="C966" s="11" t="s">
        <v>280</v>
      </c>
      <c r="D966" s="11" t="s">
        <v>52</v>
      </c>
      <c r="E966" s="11" t="s">
        <v>38</v>
      </c>
      <c r="F966" s="11" t="s">
        <v>2320</v>
      </c>
      <c r="G966" s="11" t="s">
        <v>3287</v>
      </c>
      <c r="H966" s="11" t="s">
        <v>255</v>
      </c>
      <c r="I966" s="11" t="s">
        <v>3288</v>
      </c>
      <c r="J966" s="11" t="s">
        <v>102</v>
      </c>
      <c r="K966" s="11" t="s">
        <v>456</v>
      </c>
      <c r="L966" s="17" t="s">
        <v>711</v>
      </c>
      <c r="M966" s="18" t="s">
        <v>146</v>
      </c>
      <c r="N966" s="17" t="s">
        <v>837</v>
      </c>
    </row>
    <row r="967" spans="1:14" ht="38.25">
      <c r="A967" s="11" t="s">
        <v>807</v>
      </c>
      <c r="B967" s="11" t="s">
        <v>3289</v>
      </c>
      <c r="C967" s="11" t="s">
        <v>280</v>
      </c>
      <c r="D967" s="11" t="s">
        <v>52</v>
      </c>
      <c r="E967" s="11" t="s">
        <v>38</v>
      </c>
      <c r="F967" s="11" t="s">
        <v>2320</v>
      </c>
      <c r="G967" s="11" t="s">
        <v>3290</v>
      </c>
      <c r="H967" s="11" t="s">
        <v>255</v>
      </c>
      <c r="I967" s="11" t="s">
        <v>3291</v>
      </c>
      <c r="J967" s="11" t="s">
        <v>102</v>
      </c>
      <c r="K967" s="11" t="s">
        <v>456</v>
      </c>
      <c r="L967" s="17" t="s">
        <v>711</v>
      </c>
      <c r="M967" s="18" t="s">
        <v>146</v>
      </c>
      <c r="N967" s="17" t="s">
        <v>837</v>
      </c>
    </row>
    <row r="968" spans="1:14" ht="38.25">
      <c r="A968" s="11" t="s">
        <v>807</v>
      </c>
      <c r="B968" s="11" t="s">
        <v>3292</v>
      </c>
      <c r="C968" s="11" t="s">
        <v>280</v>
      </c>
      <c r="D968" s="11" t="s">
        <v>52</v>
      </c>
      <c r="E968" s="11" t="s">
        <v>38</v>
      </c>
      <c r="F968" s="11" t="s">
        <v>2320</v>
      </c>
      <c r="G968" s="11" t="s">
        <v>3293</v>
      </c>
      <c r="H968" s="11" t="s">
        <v>255</v>
      </c>
      <c r="I968" s="11" t="s">
        <v>3294</v>
      </c>
      <c r="J968" s="11" t="s">
        <v>102</v>
      </c>
      <c r="K968" s="11" t="s">
        <v>456</v>
      </c>
      <c r="L968" s="17" t="s">
        <v>711</v>
      </c>
      <c r="M968" s="18" t="s">
        <v>146</v>
      </c>
      <c r="N968" s="17" t="s">
        <v>837</v>
      </c>
    </row>
    <row r="969" spans="1:14" ht="25.5">
      <c r="A969" s="11" t="s">
        <v>807</v>
      </c>
      <c r="B969" s="11" t="s">
        <v>612</v>
      </c>
      <c r="C969" s="11" t="s">
        <v>280</v>
      </c>
      <c r="D969" s="11" t="s">
        <v>52</v>
      </c>
      <c r="E969" s="11" t="s">
        <v>38</v>
      </c>
      <c r="F969" s="11" t="s">
        <v>2320</v>
      </c>
      <c r="G969" s="11" t="s">
        <v>3295</v>
      </c>
      <c r="H969" s="11" t="s">
        <v>255</v>
      </c>
      <c r="I969" s="11" t="s">
        <v>3296</v>
      </c>
      <c r="J969" s="11" t="s">
        <v>102</v>
      </c>
      <c r="K969" s="11" t="s">
        <v>456</v>
      </c>
      <c r="L969" s="17" t="s">
        <v>711</v>
      </c>
      <c r="M969" s="18" t="s">
        <v>146</v>
      </c>
      <c r="N969" s="17" t="s">
        <v>837</v>
      </c>
    </row>
    <row r="970" spans="1:14" ht="25.5">
      <c r="A970" s="11" t="s">
        <v>807</v>
      </c>
      <c r="B970" s="11" t="s">
        <v>613</v>
      </c>
      <c r="C970" s="11" t="s">
        <v>280</v>
      </c>
      <c r="D970" s="11" t="s">
        <v>52</v>
      </c>
      <c r="E970" s="11" t="s">
        <v>38</v>
      </c>
      <c r="F970" s="11" t="s">
        <v>2320</v>
      </c>
      <c r="G970" s="11" t="s">
        <v>3297</v>
      </c>
      <c r="H970" s="11" t="s">
        <v>255</v>
      </c>
      <c r="I970" s="11" t="s">
        <v>3298</v>
      </c>
      <c r="J970" s="11" t="s">
        <v>102</v>
      </c>
      <c r="K970" s="11" t="s">
        <v>456</v>
      </c>
      <c r="L970" s="17" t="s">
        <v>711</v>
      </c>
      <c r="M970" s="18" t="s">
        <v>146</v>
      </c>
      <c r="N970" s="17" t="s">
        <v>837</v>
      </c>
    </row>
    <row r="971" spans="1:14" ht="25.5">
      <c r="A971" s="11" t="s">
        <v>807</v>
      </c>
      <c r="B971" s="11" t="s">
        <v>614</v>
      </c>
      <c r="C971" s="11" t="s">
        <v>280</v>
      </c>
      <c r="D971" s="11" t="s">
        <v>52</v>
      </c>
      <c r="E971" s="11" t="s">
        <v>38</v>
      </c>
      <c r="F971" s="11" t="s">
        <v>2320</v>
      </c>
      <c r="G971" s="11" t="s">
        <v>3299</v>
      </c>
      <c r="H971" s="11" t="s">
        <v>255</v>
      </c>
      <c r="I971" s="11" t="s">
        <v>3300</v>
      </c>
      <c r="J971" s="11" t="s">
        <v>102</v>
      </c>
      <c r="K971" s="11" t="s">
        <v>456</v>
      </c>
      <c r="L971" s="17" t="s">
        <v>711</v>
      </c>
      <c r="M971" s="18" t="s">
        <v>146</v>
      </c>
      <c r="N971" s="17" t="s">
        <v>837</v>
      </c>
    </row>
    <row r="972" spans="1:14">
      <c r="A972" s="11" t="s">
        <v>807</v>
      </c>
      <c r="B972" s="11" t="s">
        <v>615</v>
      </c>
      <c r="C972" s="11" t="s">
        <v>280</v>
      </c>
      <c r="D972" s="11" t="s">
        <v>52</v>
      </c>
      <c r="E972" s="11" t="s">
        <v>38</v>
      </c>
      <c r="F972" s="11" t="s">
        <v>2320</v>
      </c>
      <c r="G972" s="11" t="s">
        <v>3301</v>
      </c>
      <c r="H972" s="11" t="s">
        <v>255</v>
      </c>
      <c r="I972" s="11" t="s">
        <v>3302</v>
      </c>
      <c r="J972" s="11" t="s">
        <v>102</v>
      </c>
      <c r="K972" s="11" t="s">
        <v>456</v>
      </c>
      <c r="L972" s="17" t="s">
        <v>711</v>
      </c>
      <c r="M972" s="18" t="s">
        <v>146</v>
      </c>
      <c r="N972" s="17" t="s">
        <v>837</v>
      </c>
    </row>
    <row r="973" spans="1:14">
      <c r="A973" s="11" t="s">
        <v>807</v>
      </c>
      <c r="B973" s="11" t="s">
        <v>1908</v>
      </c>
      <c r="C973" s="11" t="s">
        <v>281</v>
      </c>
      <c r="D973" s="11" t="s">
        <v>52</v>
      </c>
      <c r="E973" s="11" t="s">
        <v>38</v>
      </c>
      <c r="F973" s="11" t="s">
        <v>2320</v>
      </c>
      <c r="G973" s="11" t="s">
        <v>3303</v>
      </c>
      <c r="H973" s="11" t="s">
        <v>255</v>
      </c>
      <c r="I973" s="11" t="s">
        <v>3304</v>
      </c>
      <c r="J973" s="11" t="s">
        <v>102</v>
      </c>
      <c r="K973" s="11" t="s">
        <v>456</v>
      </c>
      <c r="L973" s="17" t="s">
        <v>711</v>
      </c>
      <c r="M973" s="18" t="s">
        <v>146</v>
      </c>
      <c r="N973" s="17" t="s">
        <v>837</v>
      </c>
    </row>
    <row r="974" spans="1:14" ht="25.5">
      <c r="A974" s="11" t="s">
        <v>807</v>
      </c>
      <c r="B974" s="11" t="s">
        <v>616</v>
      </c>
      <c r="C974" s="11" t="s">
        <v>280</v>
      </c>
      <c r="D974" s="11" t="s">
        <v>52</v>
      </c>
      <c r="E974" s="11" t="s">
        <v>38</v>
      </c>
      <c r="F974" s="11" t="s">
        <v>2335</v>
      </c>
      <c r="G974" s="11" t="s">
        <v>3305</v>
      </c>
      <c r="H974" s="11" t="s">
        <v>255</v>
      </c>
      <c r="I974" s="11" t="s">
        <v>3306</v>
      </c>
      <c r="J974" s="11" t="s">
        <v>102</v>
      </c>
      <c r="K974" s="11" t="s">
        <v>456</v>
      </c>
      <c r="L974" s="17" t="s">
        <v>711</v>
      </c>
      <c r="M974" s="18" t="s">
        <v>78</v>
      </c>
      <c r="N974" s="17" t="s">
        <v>837</v>
      </c>
    </row>
    <row r="975" spans="1:14">
      <c r="A975" s="11" t="s">
        <v>807</v>
      </c>
      <c r="B975" s="11" t="s">
        <v>617</v>
      </c>
      <c r="C975" s="11" t="s">
        <v>59</v>
      </c>
      <c r="D975" s="11" t="s">
        <v>52</v>
      </c>
      <c r="E975" s="11" t="s">
        <v>38</v>
      </c>
      <c r="F975" s="11" t="s">
        <v>2497</v>
      </c>
      <c r="G975" s="11" t="s">
        <v>3307</v>
      </c>
      <c r="H975" s="11" t="s">
        <v>255</v>
      </c>
      <c r="I975" s="11" t="s">
        <v>3308</v>
      </c>
      <c r="J975" s="11" t="s">
        <v>102</v>
      </c>
      <c r="K975" s="11" t="s">
        <v>456</v>
      </c>
      <c r="L975" s="17" t="s">
        <v>711</v>
      </c>
      <c r="M975" s="18" t="s">
        <v>75</v>
      </c>
      <c r="N975" s="17" t="s">
        <v>837</v>
      </c>
    </row>
    <row r="976" spans="1:14" ht="25.5">
      <c r="A976" s="11" t="s">
        <v>807</v>
      </c>
      <c r="B976" s="11" t="s">
        <v>618</v>
      </c>
      <c r="C976" s="11" t="s">
        <v>280</v>
      </c>
      <c r="D976" s="11" t="s">
        <v>52</v>
      </c>
      <c r="E976" s="11" t="s">
        <v>38</v>
      </c>
      <c r="F976" s="11" t="s">
        <v>2432</v>
      </c>
      <c r="G976" s="11" t="s">
        <v>3309</v>
      </c>
      <c r="H976" s="11" t="s">
        <v>255</v>
      </c>
      <c r="I976" s="11" t="s">
        <v>3310</v>
      </c>
      <c r="J976" s="11" t="s">
        <v>102</v>
      </c>
      <c r="K976" s="11" t="s">
        <v>456</v>
      </c>
      <c r="L976" s="17" t="s">
        <v>711</v>
      </c>
      <c r="M976" s="18" t="s">
        <v>189</v>
      </c>
      <c r="N976" s="17" t="s">
        <v>837</v>
      </c>
    </row>
    <row r="977" spans="1:14">
      <c r="A977" s="11" t="s">
        <v>807</v>
      </c>
      <c r="B977" s="11" t="s">
        <v>1915</v>
      </c>
      <c r="C977" s="11" t="s">
        <v>280</v>
      </c>
      <c r="D977" s="11" t="s">
        <v>52</v>
      </c>
      <c r="E977" s="11" t="s">
        <v>38</v>
      </c>
      <c r="F977" s="11" t="s">
        <v>2432</v>
      </c>
      <c r="G977" s="11" t="s">
        <v>3311</v>
      </c>
      <c r="H977" s="11" t="s">
        <v>255</v>
      </c>
      <c r="I977" s="11" t="s">
        <v>3312</v>
      </c>
      <c r="J977" s="11" t="s">
        <v>102</v>
      </c>
      <c r="K977" s="11" t="s">
        <v>456</v>
      </c>
      <c r="L977" s="17" t="s">
        <v>711</v>
      </c>
      <c r="M977" s="18" t="s">
        <v>189</v>
      </c>
      <c r="N977" s="17" t="s">
        <v>837</v>
      </c>
    </row>
    <row r="978" spans="1:14">
      <c r="A978" s="11" t="s">
        <v>807</v>
      </c>
      <c r="B978" s="11" t="s">
        <v>620</v>
      </c>
      <c r="C978" s="11" t="s">
        <v>59</v>
      </c>
      <c r="D978" s="11" t="s">
        <v>52</v>
      </c>
      <c r="E978" s="11" t="s">
        <v>38</v>
      </c>
      <c r="F978" s="11" t="s">
        <v>2432</v>
      </c>
      <c r="G978" s="11" t="s">
        <v>3313</v>
      </c>
      <c r="H978" s="11" t="s">
        <v>255</v>
      </c>
      <c r="I978" s="11" t="s">
        <v>3314</v>
      </c>
      <c r="J978" s="11" t="s">
        <v>102</v>
      </c>
      <c r="K978" s="11" t="s">
        <v>456</v>
      </c>
      <c r="L978" s="17" t="s">
        <v>711</v>
      </c>
      <c r="M978" s="18" t="s">
        <v>189</v>
      </c>
      <c r="N978" s="17" t="s">
        <v>837</v>
      </c>
    </row>
    <row r="979" spans="1:14" ht="25.5">
      <c r="A979" s="11" t="s">
        <v>807</v>
      </c>
      <c r="B979" s="11" t="s">
        <v>1922</v>
      </c>
      <c r="C979" s="11" t="s">
        <v>280</v>
      </c>
      <c r="D979" s="11" t="s">
        <v>52</v>
      </c>
      <c r="E979" s="11" t="s">
        <v>38</v>
      </c>
      <c r="F979" s="11" t="s">
        <v>2061</v>
      </c>
      <c r="G979" s="11" t="s">
        <v>3315</v>
      </c>
      <c r="H979" s="11" t="s">
        <v>255</v>
      </c>
      <c r="I979" s="11" t="s">
        <v>3316</v>
      </c>
      <c r="J979" s="11" t="s">
        <v>102</v>
      </c>
      <c r="K979" s="11" t="s">
        <v>456</v>
      </c>
      <c r="L979" s="17" t="s">
        <v>711</v>
      </c>
      <c r="M979" s="18" t="s">
        <v>81</v>
      </c>
      <c r="N979" s="17" t="s">
        <v>837</v>
      </c>
    </row>
    <row r="980" spans="1:14">
      <c r="A980" s="11" t="s">
        <v>807</v>
      </c>
      <c r="B980" s="11" t="s">
        <v>3317</v>
      </c>
      <c r="C980" s="11" t="s">
        <v>280</v>
      </c>
      <c r="D980" s="11" t="s">
        <v>51</v>
      </c>
      <c r="E980" s="11" t="s">
        <v>38</v>
      </c>
      <c r="F980" s="11" t="s">
        <v>2032</v>
      </c>
      <c r="G980" s="11" t="s">
        <v>3318</v>
      </c>
      <c r="H980" s="11" t="s">
        <v>255</v>
      </c>
      <c r="I980" s="11" t="s">
        <v>3319</v>
      </c>
      <c r="J980" s="11" t="s">
        <v>102</v>
      </c>
      <c r="K980" s="11" t="s">
        <v>456</v>
      </c>
      <c r="L980" s="17" t="s">
        <v>711</v>
      </c>
      <c r="M980" s="18" t="s">
        <v>5664</v>
      </c>
      <c r="N980" s="17" t="s">
        <v>837</v>
      </c>
    </row>
    <row r="981" spans="1:14">
      <c r="A981" s="11" t="s">
        <v>807</v>
      </c>
      <c r="B981" s="11" t="s">
        <v>1937</v>
      </c>
      <c r="C981" s="11" t="s">
        <v>59</v>
      </c>
      <c r="D981" s="11" t="s">
        <v>52</v>
      </c>
      <c r="E981" s="11" t="s">
        <v>38</v>
      </c>
      <c r="F981" s="11" t="s">
        <v>2497</v>
      </c>
      <c r="G981" s="11" t="s">
        <v>3320</v>
      </c>
      <c r="H981" s="11" t="s">
        <v>255</v>
      </c>
      <c r="I981" s="11" t="s">
        <v>3321</v>
      </c>
      <c r="J981" s="11" t="s">
        <v>102</v>
      </c>
      <c r="K981" s="11" t="s">
        <v>456</v>
      </c>
      <c r="L981" s="17" t="s">
        <v>711</v>
      </c>
      <c r="M981" s="18" t="s">
        <v>75</v>
      </c>
      <c r="N981" s="17" t="s">
        <v>837</v>
      </c>
    </row>
    <row r="982" spans="1:14" ht="25.5">
      <c r="A982" s="11" t="s">
        <v>807</v>
      </c>
      <c r="B982" s="11" t="s">
        <v>623</v>
      </c>
      <c r="C982" s="11" t="s">
        <v>59</v>
      </c>
      <c r="D982" s="11" t="s">
        <v>52</v>
      </c>
      <c r="E982" s="11" t="s">
        <v>38</v>
      </c>
      <c r="F982" s="11" t="s">
        <v>2032</v>
      </c>
      <c r="G982" s="11" t="s">
        <v>3322</v>
      </c>
      <c r="H982" s="11" t="s">
        <v>255</v>
      </c>
      <c r="I982" s="11" t="s">
        <v>3323</v>
      </c>
      <c r="J982" s="11" t="s">
        <v>102</v>
      </c>
      <c r="K982" s="11" t="s">
        <v>456</v>
      </c>
      <c r="L982" s="17" t="s">
        <v>711</v>
      </c>
      <c r="M982" s="18" t="s">
        <v>5664</v>
      </c>
      <c r="N982" s="17" t="s">
        <v>837</v>
      </c>
    </row>
    <row r="983" spans="1:14">
      <c r="A983" s="11" t="s">
        <v>807</v>
      </c>
      <c r="B983" s="11" t="s">
        <v>430</v>
      </c>
      <c r="C983" s="11" t="s">
        <v>280</v>
      </c>
      <c r="D983" s="11" t="s">
        <v>52</v>
      </c>
      <c r="E983" s="11" t="s">
        <v>38</v>
      </c>
      <c r="F983" s="11" t="s">
        <v>2087</v>
      </c>
      <c r="G983" s="11" t="s">
        <v>3324</v>
      </c>
      <c r="H983" s="11" t="s">
        <v>255</v>
      </c>
      <c r="I983" s="11" t="s">
        <v>3325</v>
      </c>
      <c r="J983" s="11" t="s">
        <v>102</v>
      </c>
      <c r="K983" s="11" t="s">
        <v>456</v>
      </c>
      <c r="L983" s="17" t="s">
        <v>711</v>
      </c>
      <c r="M983" s="18" t="s">
        <v>5665</v>
      </c>
      <c r="N983" s="17" t="s">
        <v>837</v>
      </c>
    </row>
    <row r="984" spans="1:14">
      <c r="A984" s="11" t="s">
        <v>807</v>
      </c>
      <c r="B984" s="11" t="s">
        <v>624</v>
      </c>
      <c r="C984" s="11" t="s">
        <v>59</v>
      </c>
      <c r="D984" s="11" t="s">
        <v>52</v>
      </c>
      <c r="E984" s="11" t="s">
        <v>38</v>
      </c>
      <c r="F984" s="11" t="s">
        <v>2080</v>
      </c>
      <c r="G984" s="11" t="s">
        <v>3326</v>
      </c>
      <c r="H984" s="11" t="s">
        <v>255</v>
      </c>
      <c r="I984" s="11" t="s">
        <v>3327</v>
      </c>
      <c r="J984" s="11" t="s">
        <v>102</v>
      </c>
      <c r="K984" s="11" t="s">
        <v>456</v>
      </c>
      <c r="L984" s="17" t="s">
        <v>711</v>
      </c>
      <c r="M984" s="18" t="s">
        <v>192</v>
      </c>
      <c r="N984" s="17" t="s">
        <v>837</v>
      </c>
    </row>
    <row r="985" spans="1:14">
      <c r="A985" s="11" t="s">
        <v>807</v>
      </c>
      <c r="B985" s="11" t="s">
        <v>625</v>
      </c>
      <c r="C985" s="11" t="s">
        <v>59</v>
      </c>
      <c r="D985" s="11" t="s">
        <v>52</v>
      </c>
      <c r="E985" s="11" t="s">
        <v>38</v>
      </c>
      <c r="F985" s="11" t="s">
        <v>2052</v>
      </c>
      <c r="G985" s="11" t="s">
        <v>3328</v>
      </c>
      <c r="H985" s="11" t="s">
        <v>255</v>
      </c>
      <c r="I985" s="11" t="s">
        <v>3329</v>
      </c>
      <c r="J985" s="11" t="s">
        <v>102</v>
      </c>
      <c r="K985" s="11" t="s">
        <v>456</v>
      </c>
      <c r="L985" s="17" t="s">
        <v>711</v>
      </c>
      <c r="M985" s="18" t="s">
        <v>212</v>
      </c>
      <c r="N985" s="17" t="s">
        <v>837</v>
      </c>
    </row>
    <row r="986" spans="1:14" ht="25.5">
      <c r="A986" s="11" t="s">
        <v>807</v>
      </c>
      <c r="B986" s="11" t="s">
        <v>626</v>
      </c>
      <c r="C986" s="11" t="s">
        <v>59</v>
      </c>
      <c r="D986" s="11" t="s">
        <v>52</v>
      </c>
      <c r="E986" s="11" t="s">
        <v>38</v>
      </c>
      <c r="F986" s="11" t="s">
        <v>2432</v>
      </c>
      <c r="G986" s="11" t="s">
        <v>3330</v>
      </c>
      <c r="H986" s="11" t="s">
        <v>255</v>
      </c>
      <c r="I986" s="11" t="s">
        <v>3331</v>
      </c>
      <c r="J986" s="11" t="s">
        <v>102</v>
      </c>
      <c r="K986" s="11" t="s">
        <v>456</v>
      </c>
      <c r="L986" s="17" t="s">
        <v>711</v>
      </c>
      <c r="M986" s="18" t="s">
        <v>189</v>
      </c>
      <c r="N986" s="17" t="s">
        <v>837</v>
      </c>
    </row>
    <row r="987" spans="1:14" ht="25.5">
      <c r="A987" s="11" t="s">
        <v>807</v>
      </c>
      <c r="B987" s="11" t="s">
        <v>627</v>
      </c>
      <c r="C987" s="11" t="s">
        <v>280</v>
      </c>
      <c r="D987" s="11" t="s">
        <v>52</v>
      </c>
      <c r="E987" s="11" t="s">
        <v>38</v>
      </c>
      <c r="F987" s="11" t="s">
        <v>2432</v>
      </c>
      <c r="G987" s="11" t="s">
        <v>3332</v>
      </c>
      <c r="H987" s="11" t="s">
        <v>255</v>
      </c>
      <c r="I987" s="11" t="s">
        <v>3333</v>
      </c>
      <c r="J987" s="11" t="s">
        <v>102</v>
      </c>
      <c r="K987" s="11" t="s">
        <v>456</v>
      </c>
      <c r="L987" s="17" t="s">
        <v>711</v>
      </c>
      <c r="M987" s="18" t="s">
        <v>189</v>
      </c>
      <c r="N987" s="17" t="s">
        <v>837</v>
      </c>
    </row>
    <row r="988" spans="1:14" ht="51">
      <c r="A988" s="11" t="s">
        <v>807</v>
      </c>
      <c r="B988" s="11" t="s">
        <v>628</v>
      </c>
      <c r="C988" s="11" t="s">
        <v>59</v>
      </c>
      <c r="D988" s="11" t="s">
        <v>52</v>
      </c>
      <c r="E988" s="11" t="s">
        <v>38</v>
      </c>
      <c r="F988" s="11" t="s">
        <v>2335</v>
      </c>
      <c r="G988" s="11" t="s">
        <v>3334</v>
      </c>
      <c r="H988" s="11" t="s">
        <v>255</v>
      </c>
      <c r="I988" s="11" t="s">
        <v>3335</v>
      </c>
      <c r="J988" s="11" t="s">
        <v>102</v>
      </c>
      <c r="K988" s="11" t="s">
        <v>456</v>
      </c>
      <c r="L988" s="17" t="s">
        <v>711</v>
      </c>
      <c r="M988" s="18" t="s">
        <v>78</v>
      </c>
      <c r="N988" s="17" t="s">
        <v>837</v>
      </c>
    </row>
    <row r="989" spans="1:14" ht="25.5">
      <c r="A989" s="11" t="s">
        <v>807</v>
      </c>
      <c r="B989" s="11" t="s">
        <v>3336</v>
      </c>
      <c r="C989" s="11" t="s">
        <v>280</v>
      </c>
      <c r="D989" s="11" t="s">
        <v>52</v>
      </c>
      <c r="E989" s="11" t="s">
        <v>38</v>
      </c>
      <c r="F989" s="11" t="s">
        <v>2432</v>
      </c>
      <c r="G989" s="11" t="s">
        <v>3337</v>
      </c>
      <c r="H989" s="11" t="s">
        <v>255</v>
      </c>
      <c r="I989" s="11" t="s">
        <v>3338</v>
      </c>
      <c r="J989" s="11" t="s">
        <v>102</v>
      </c>
      <c r="K989" s="11" t="s">
        <v>456</v>
      </c>
      <c r="L989" s="17" t="s">
        <v>711</v>
      </c>
      <c r="M989" s="18" t="s">
        <v>189</v>
      </c>
      <c r="N989" s="17" t="s">
        <v>837</v>
      </c>
    </row>
    <row r="990" spans="1:14" ht="25.5">
      <c r="A990" s="11" t="s">
        <v>807</v>
      </c>
      <c r="B990" s="11" t="s">
        <v>3339</v>
      </c>
      <c r="C990" s="11" t="s">
        <v>280</v>
      </c>
      <c r="D990" s="11" t="s">
        <v>52</v>
      </c>
      <c r="E990" s="11" t="s">
        <v>38</v>
      </c>
      <c r="F990" s="11" t="s">
        <v>2061</v>
      </c>
      <c r="G990" s="11" t="s">
        <v>3340</v>
      </c>
      <c r="H990" s="11" t="s">
        <v>255</v>
      </c>
      <c r="I990" s="11" t="s">
        <v>3341</v>
      </c>
      <c r="J990" s="11" t="s">
        <v>102</v>
      </c>
      <c r="K990" s="11" t="s">
        <v>456</v>
      </c>
      <c r="L990" s="17" t="s">
        <v>711</v>
      </c>
      <c r="M990" s="18" t="s">
        <v>81</v>
      </c>
      <c r="N990" s="17" t="s">
        <v>837</v>
      </c>
    </row>
    <row r="991" spans="1:14" ht="38.25">
      <c r="A991" s="11" t="s">
        <v>807</v>
      </c>
      <c r="B991" s="11" t="s">
        <v>1947</v>
      </c>
      <c r="C991" s="11" t="s">
        <v>280</v>
      </c>
      <c r="D991" s="11" t="s">
        <v>52</v>
      </c>
      <c r="E991" s="11" t="s">
        <v>38</v>
      </c>
      <c r="F991" s="11" t="s">
        <v>2061</v>
      </c>
      <c r="G991" s="11" t="s">
        <v>3342</v>
      </c>
      <c r="H991" s="11" t="s">
        <v>255</v>
      </c>
      <c r="I991" s="11" t="s">
        <v>3343</v>
      </c>
      <c r="J991" s="11" t="s">
        <v>102</v>
      </c>
      <c r="K991" s="11" t="s">
        <v>456</v>
      </c>
      <c r="L991" s="17" t="s">
        <v>711</v>
      </c>
      <c r="M991" s="18" t="s">
        <v>81</v>
      </c>
      <c r="N991" s="17" t="s">
        <v>837</v>
      </c>
    </row>
    <row r="992" spans="1:14">
      <c r="A992" s="11" t="s">
        <v>807</v>
      </c>
      <c r="B992" s="11" t="s">
        <v>629</v>
      </c>
      <c r="C992" s="11" t="s">
        <v>59</v>
      </c>
      <c r="D992" s="11" t="s">
        <v>52</v>
      </c>
      <c r="E992" s="11" t="s">
        <v>38</v>
      </c>
      <c r="F992" s="11" t="s">
        <v>2087</v>
      </c>
      <c r="G992" s="11" t="s">
        <v>3344</v>
      </c>
      <c r="H992" s="11" t="s">
        <v>255</v>
      </c>
      <c r="I992" s="11" t="s">
        <v>3345</v>
      </c>
      <c r="J992" s="11" t="s">
        <v>102</v>
      </c>
      <c r="K992" s="11" t="s">
        <v>456</v>
      </c>
      <c r="L992" s="17" t="s">
        <v>711</v>
      </c>
      <c r="M992" s="18" t="s">
        <v>5665</v>
      </c>
      <c r="N992" s="17" t="s">
        <v>837</v>
      </c>
    </row>
    <row r="993" spans="1:14">
      <c r="A993" s="11" t="s">
        <v>811</v>
      </c>
      <c r="B993" s="11" t="s">
        <v>671</v>
      </c>
      <c r="C993" s="11" t="s">
        <v>280</v>
      </c>
      <c r="D993" s="11" t="s">
        <v>52</v>
      </c>
      <c r="E993" s="11" t="s">
        <v>38</v>
      </c>
      <c r="F993" s="11" t="s">
        <v>2316</v>
      </c>
      <c r="G993" s="11" t="s">
        <v>3346</v>
      </c>
      <c r="H993" s="11" t="s">
        <v>255</v>
      </c>
      <c r="I993" s="11" t="s">
        <v>3347</v>
      </c>
      <c r="J993" s="11" t="s">
        <v>102</v>
      </c>
      <c r="K993" s="11" t="s">
        <v>456</v>
      </c>
      <c r="L993" s="17" t="s">
        <v>711</v>
      </c>
      <c r="M993" s="18" t="s">
        <v>210</v>
      </c>
      <c r="N993" s="17" t="s">
        <v>837</v>
      </c>
    </row>
    <row r="994" spans="1:14">
      <c r="A994" s="11" t="s">
        <v>811</v>
      </c>
      <c r="B994" s="11" t="s">
        <v>483</v>
      </c>
      <c r="C994" s="11" t="s">
        <v>280</v>
      </c>
      <c r="D994" s="11" t="s">
        <v>52</v>
      </c>
      <c r="E994" s="11" t="s">
        <v>38</v>
      </c>
      <c r="F994" s="11" t="s">
        <v>2432</v>
      </c>
      <c r="G994" s="11" t="s">
        <v>3348</v>
      </c>
      <c r="H994" s="11" t="s">
        <v>255</v>
      </c>
      <c r="I994" s="11" t="s">
        <v>3349</v>
      </c>
      <c r="J994" s="11" t="s">
        <v>102</v>
      </c>
      <c r="K994" s="11" t="s">
        <v>456</v>
      </c>
      <c r="L994" s="17" t="s">
        <v>711</v>
      </c>
      <c r="M994" s="18" t="s">
        <v>189</v>
      </c>
      <c r="N994" s="17" t="s">
        <v>837</v>
      </c>
    </row>
    <row r="995" spans="1:14">
      <c r="A995" s="11" t="s">
        <v>811</v>
      </c>
      <c r="B995" s="11" t="s">
        <v>484</v>
      </c>
      <c r="C995" s="11" t="s">
        <v>280</v>
      </c>
      <c r="D995" s="11" t="s">
        <v>52</v>
      </c>
      <c r="E995" s="11" t="s">
        <v>38</v>
      </c>
      <c r="F995" s="11" t="s">
        <v>2432</v>
      </c>
      <c r="G995" s="11" t="s">
        <v>3350</v>
      </c>
      <c r="H995" s="11" t="s">
        <v>255</v>
      </c>
      <c r="I995" s="11" t="s">
        <v>3351</v>
      </c>
      <c r="J995" s="11" t="s">
        <v>102</v>
      </c>
      <c r="K995" s="11" t="s">
        <v>456</v>
      </c>
      <c r="L995" s="17" t="s">
        <v>711</v>
      </c>
      <c r="M995" s="18" t="s">
        <v>189</v>
      </c>
      <c r="N995" s="17" t="s">
        <v>837</v>
      </c>
    </row>
    <row r="996" spans="1:14" ht="25.5">
      <c r="A996" s="11" t="s">
        <v>811</v>
      </c>
      <c r="B996" s="11" t="s">
        <v>500</v>
      </c>
      <c r="C996" s="11" t="s">
        <v>280</v>
      </c>
      <c r="D996" s="11" t="s">
        <v>52</v>
      </c>
      <c r="E996" s="11" t="s">
        <v>38</v>
      </c>
      <c r="F996" s="11" t="s">
        <v>2087</v>
      </c>
      <c r="G996" s="11" t="s">
        <v>3352</v>
      </c>
      <c r="H996" s="11" t="s">
        <v>255</v>
      </c>
      <c r="I996" s="11" t="s">
        <v>3353</v>
      </c>
      <c r="J996" s="11" t="s">
        <v>102</v>
      </c>
      <c r="K996" s="11" t="s">
        <v>456</v>
      </c>
      <c r="L996" s="17" t="s">
        <v>711</v>
      </c>
      <c r="M996" s="18" t="s">
        <v>5665</v>
      </c>
      <c r="N996" s="17" t="s">
        <v>837</v>
      </c>
    </row>
    <row r="997" spans="1:14" ht="25.5">
      <c r="A997" s="11" t="s">
        <v>811</v>
      </c>
      <c r="B997" s="11" t="s">
        <v>501</v>
      </c>
      <c r="C997" s="11" t="s">
        <v>59</v>
      </c>
      <c r="D997" s="11" t="s">
        <v>52</v>
      </c>
      <c r="E997" s="11" t="s">
        <v>38</v>
      </c>
      <c r="F997" s="11" t="s">
        <v>2432</v>
      </c>
      <c r="G997" s="11" t="s">
        <v>3354</v>
      </c>
      <c r="H997" s="11" t="s">
        <v>255</v>
      </c>
      <c r="I997" s="11" t="s">
        <v>3355</v>
      </c>
      <c r="J997" s="11" t="s">
        <v>102</v>
      </c>
      <c r="K997" s="11" t="s">
        <v>456</v>
      </c>
      <c r="L997" s="17" t="s">
        <v>711</v>
      </c>
      <c r="M997" s="18" t="s">
        <v>189</v>
      </c>
      <c r="N997" s="17" t="s">
        <v>837</v>
      </c>
    </row>
    <row r="998" spans="1:14" ht="25.5">
      <c r="A998" s="11" t="s">
        <v>811</v>
      </c>
      <c r="B998" s="11" t="s">
        <v>502</v>
      </c>
      <c r="C998" s="11" t="s">
        <v>59</v>
      </c>
      <c r="D998" s="11" t="s">
        <v>52</v>
      </c>
      <c r="E998" s="11" t="s">
        <v>38</v>
      </c>
      <c r="F998" s="11" t="s">
        <v>2052</v>
      </c>
      <c r="G998" s="11" t="s">
        <v>3356</v>
      </c>
      <c r="H998" s="11" t="s">
        <v>255</v>
      </c>
      <c r="I998" s="11" t="s">
        <v>3357</v>
      </c>
      <c r="J998" s="11" t="s">
        <v>102</v>
      </c>
      <c r="K998" s="11" t="s">
        <v>456</v>
      </c>
      <c r="L998" s="17" t="s">
        <v>711</v>
      </c>
      <c r="M998" s="18" t="s">
        <v>212</v>
      </c>
      <c r="N998" s="17" t="s">
        <v>837</v>
      </c>
    </row>
    <row r="999" spans="1:14">
      <c r="A999" s="11" t="s">
        <v>811</v>
      </c>
      <c r="B999" s="11" t="s">
        <v>503</v>
      </c>
      <c r="C999" s="11" t="s">
        <v>280</v>
      </c>
      <c r="D999" s="11" t="s">
        <v>52</v>
      </c>
      <c r="E999" s="11" t="s">
        <v>38</v>
      </c>
      <c r="F999" s="11" t="s">
        <v>2052</v>
      </c>
      <c r="G999" s="11" t="s">
        <v>3358</v>
      </c>
      <c r="H999" s="11" t="s">
        <v>255</v>
      </c>
      <c r="I999" s="11" t="s">
        <v>3359</v>
      </c>
      <c r="J999" s="11" t="s">
        <v>102</v>
      </c>
      <c r="K999" s="11" t="s">
        <v>456</v>
      </c>
      <c r="L999" s="17" t="s">
        <v>711</v>
      </c>
      <c r="M999" s="18" t="s">
        <v>212</v>
      </c>
      <c r="N999" s="17" t="s">
        <v>837</v>
      </c>
    </row>
    <row r="1000" spans="1:14">
      <c r="A1000" s="11" t="s">
        <v>811</v>
      </c>
      <c r="B1000" s="11" t="s">
        <v>433</v>
      </c>
      <c r="C1000" s="11" t="s">
        <v>280</v>
      </c>
      <c r="D1000" s="11" t="s">
        <v>52</v>
      </c>
      <c r="E1000" s="11" t="s">
        <v>38</v>
      </c>
      <c r="F1000" s="11" t="s">
        <v>2195</v>
      </c>
      <c r="G1000" s="11" t="s">
        <v>3360</v>
      </c>
      <c r="H1000" s="11" t="s">
        <v>255</v>
      </c>
      <c r="I1000" s="11" t="s">
        <v>3361</v>
      </c>
      <c r="J1000" s="11" t="s">
        <v>102</v>
      </c>
      <c r="K1000" s="11" t="s">
        <v>456</v>
      </c>
      <c r="L1000" s="17" t="s">
        <v>711</v>
      </c>
      <c r="M1000" s="18" t="s">
        <v>319</v>
      </c>
      <c r="N1000" s="17" t="s">
        <v>837</v>
      </c>
    </row>
    <row r="1001" spans="1:14">
      <c r="A1001" s="11" t="s">
        <v>811</v>
      </c>
      <c r="B1001" s="11" t="s">
        <v>1967</v>
      </c>
      <c r="C1001" s="11" t="s">
        <v>280</v>
      </c>
      <c r="D1001" s="11" t="s">
        <v>52</v>
      </c>
      <c r="E1001" s="11" t="s">
        <v>38</v>
      </c>
      <c r="F1001" s="11" t="s">
        <v>2087</v>
      </c>
      <c r="G1001" s="11" t="s">
        <v>3362</v>
      </c>
      <c r="H1001" s="11" t="s">
        <v>255</v>
      </c>
      <c r="I1001" s="11" t="s">
        <v>3363</v>
      </c>
      <c r="J1001" s="11" t="s">
        <v>102</v>
      </c>
      <c r="K1001" s="11" t="s">
        <v>456</v>
      </c>
      <c r="L1001" s="17" t="s">
        <v>711</v>
      </c>
      <c r="M1001" s="18" t="s">
        <v>5665</v>
      </c>
      <c r="N1001" s="17" t="s">
        <v>837</v>
      </c>
    </row>
    <row r="1002" spans="1:14">
      <c r="A1002" s="11" t="s">
        <v>811</v>
      </c>
      <c r="B1002" s="11" t="s">
        <v>1110</v>
      </c>
      <c r="C1002" s="11" t="s">
        <v>59</v>
      </c>
      <c r="D1002" s="11" t="s">
        <v>52</v>
      </c>
      <c r="E1002" s="11" t="s">
        <v>38</v>
      </c>
      <c r="F1002" s="11" t="s">
        <v>2080</v>
      </c>
      <c r="G1002" s="11" t="s">
        <v>3364</v>
      </c>
      <c r="H1002" s="11" t="s">
        <v>255</v>
      </c>
      <c r="I1002" s="11" t="s">
        <v>3365</v>
      </c>
      <c r="J1002" s="11" t="s">
        <v>102</v>
      </c>
      <c r="K1002" s="11" t="s">
        <v>456</v>
      </c>
      <c r="L1002" s="17" t="s">
        <v>711</v>
      </c>
      <c r="M1002" s="18" t="s">
        <v>192</v>
      </c>
      <c r="N1002" s="17" t="s">
        <v>837</v>
      </c>
    </row>
    <row r="1003" spans="1:14">
      <c r="A1003" s="11" t="s">
        <v>811</v>
      </c>
      <c r="B1003" s="11" t="s">
        <v>1113</v>
      </c>
      <c r="C1003" s="11" t="s">
        <v>280</v>
      </c>
      <c r="D1003" s="11" t="s">
        <v>52</v>
      </c>
      <c r="E1003" s="11" t="s">
        <v>38</v>
      </c>
      <c r="F1003" s="11" t="s">
        <v>2497</v>
      </c>
      <c r="G1003" s="11" t="s">
        <v>3366</v>
      </c>
      <c r="H1003" s="11" t="s">
        <v>255</v>
      </c>
      <c r="I1003" s="11" t="s">
        <v>3367</v>
      </c>
      <c r="J1003" s="11" t="s">
        <v>102</v>
      </c>
      <c r="K1003" s="11" t="s">
        <v>456</v>
      </c>
      <c r="L1003" s="17" t="s">
        <v>711</v>
      </c>
      <c r="M1003" s="18" t="s">
        <v>75</v>
      </c>
      <c r="N1003" s="17" t="s">
        <v>837</v>
      </c>
    </row>
    <row r="1004" spans="1:14">
      <c r="A1004" s="11" t="s">
        <v>811</v>
      </c>
      <c r="B1004" s="11" t="s">
        <v>1116</v>
      </c>
      <c r="C1004" s="11" t="s">
        <v>280</v>
      </c>
      <c r="D1004" s="11" t="s">
        <v>52</v>
      </c>
      <c r="E1004" s="11" t="s">
        <v>38</v>
      </c>
      <c r="F1004" s="11" t="s">
        <v>2335</v>
      </c>
      <c r="G1004" s="11" t="s">
        <v>3368</v>
      </c>
      <c r="H1004" s="11" t="s">
        <v>255</v>
      </c>
      <c r="I1004" s="11" t="s">
        <v>3369</v>
      </c>
      <c r="J1004" s="11" t="s">
        <v>102</v>
      </c>
      <c r="K1004" s="11" t="s">
        <v>456</v>
      </c>
      <c r="L1004" s="17" t="s">
        <v>711</v>
      </c>
      <c r="M1004" s="18" t="s">
        <v>78</v>
      </c>
      <c r="N1004" s="17" t="s">
        <v>837</v>
      </c>
    </row>
    <row r="1005" spans="1:14" ht="25.5">
      <c r="A1005" s="11" t="s">
        <v>811</v>
      </c>
      <c r="B1005" s="11" t="s">
        <v>1118</v>
      </c>
      <c r="C1005" s="11" t="s">
        <v>59</v>
      </c>
      <c r="D1005" s="11" t="s">
        <v>52</v>
      </c>
      <c r="E1005" s="11" t="s">
        <v>38</v>
      </c>
      <c r="F1005" s="11" t="s">
        <v>2327</v>
      </c>
      <c r="G1005" s="11" t="s">
        <v>3370</v>
      </c>
      <c r="H1005" s="11" t="s">
        <v>255</v>
      </c>
      <c r="I1005" s="11" t="s">
        <v>2923</v>
      </c>
      <c r="J1005" s="11" t="s">
        <v>102</v>
      </c>
      <c r="K1005" s="11" t="s">
        <v>456</v>
      </c>
      <c r="L1005" s="17" t="s">
        <v>711</v>
      </c>
      <c r="M1005" s="18" t="s">
        <v>2330</v>
      </c>
      <c r="N1005" s="17" t="s">
        <v>837</v>
      </c>
    </row>
    <row r="1006" spans="1:14" ht="25.5">
      <c r="A1006" s="11" t="s">
        <v>811</v>
      </c>
      <c r="B1006" s="11" t="s">
        <v>1121</v>
      </c>
      <c r="C1006" s="11" t="s">
        <v>59</v>
      </c>
      <c r="D1006" s="11" t="s">
        <v>52</v>
      </c>
      <c r="E1006" s="11" t="s">
        <v>38</v>
      </c>
      <c r="F1006" s="11" t="s">
        <v>2091</v>
      </c>
      <c r="G1006" s="11" t="s">
        <v>3371</v>
      </c>
      <c r="H1006" s="11" t="s">
        <v>255</v>
      </c>
      <c r="I1006" s="11" t="s">
        <v>2127</v>
      </c>
      <c r="J1006" s="11" t="s">
        <v>102</v>
      </c>
      <c r="K1006" s="11" t="s">
        <v>456</v>
      </c>
      <c r="L1006" s="17" t="s">
        <v>711</v>
      </c>
      <c r="M1006" s="18" t="s">
        <v>322</v>
      </c>
      <c r="N1006" s="17" t="s">
        <v>837</v>
      </c>
    </row>
    <row r="1007" spans="1:14" ht="25.5">
      <c r="A1007" s="11" t="s">
        <v>811</v>
      </c>
      <c r="B1007" s="11" t="s">
        <v>3372</v>
      </c>
      <c r="C1007" s="11" t="s">
        <v>59</v>
      </c>
      <c r="D1007" s="11" t="s">
        <v>52</v>
      </c>
      <c r="E1007" s="11" t="s">
        <v>38</v>
      </c>
      <c r="F1007" s="11" t="s">
        <v>2061</v>
      </c>
      <c r="G1007" s="11" t="s">
        <v>3373</v>
      </c>
      <c r="H1007" s="11" t="s">
        <v>255</v>
      </c>
      <c r="I1007" s="11" t="s">
        <v>3374</v>
      </c>
      <c r="J1007" s="11" t="s">
        <v>102</v>
      </c>
      <c r="K1007" s="11" t="s">
        <v>456</v>
      </c>
      <c r="L1007" s="17" t="s">
        <v>711</v>
      </c>
      <c r="M1007" s="18" t="s">
        <v>81</v>
      </c>
      <c r="N1007" s="17" t="s">
        <v>837</v>
      </c>
    </row>
    <row r="1008" spans="1:14" ht="25.5">
      <c r="A1008" s="11" t="s">
        <v>811</v>
      </c>
      <c r="B1008" s="11" t="s">
        <v>3375</v>
      </c>
      <c r="C1008" s="11" t="s">
        <v>59</v>
      </c>
      <c r="D1008" s="11" t="s">
        <v>52</v>
      </c>
      <c r="E1008" s="11" t="s">
        <v>38</v>
      </c>
      <c r="F1008" s="11" t="s">
        <v>2087</v>
      </c>
      <c r="G1008" s="11" t="s">
        <v>3376</v>
      </c>
      <c r="H1008" s="11" t="s">
        <v>255</v>
      </c>
      <c r="I1008" s="11" t="s">
        <v>3377</v>
      </c>
      <c r="J1008" s="11" t="s">
        <v>102</v>
      </c>
      <c r="K1008" s="11" t="s">
        <v>456</v>
      </c>
      <c r="L1008" s="17" t="s">
        <v>711</v>
      </c>
      <c r="M1008" s="18" t="s">
        <v>5665</v>
      </c>
      <c r="N1008" s="17" t="s">
        <v>837</v>
      </c>
    </row>
    <row r="1009" spans="1:14" ht="38.25">
      <c r="A1009" s="11" t="s">
        <v>811</v>
      </c>
      <c r="B1009" s="11" t="s">
        <v>3378</v>
      </c>
      <c r="C1009" s="11" t="s">
        <v>59</v>
      </c>
      <c r="D1009" s="11" t="s">
        <v>62</v>
      </c>
      <c r="E1009" s="11" t="s">
        <v>38</v>
      </c>
      <c r="F1009" s="11" t="s">
        <v>2327</v>
      </c>
      <c r="G1009" s="11" t="s">
        <v>3379</v>
      </c>
      <c r="H1009" s="11" t="s">
        <v>255</v>
      </c>
      <c r="I1009" s="11" t="s">
        <v>2935</v>
      </c>
      <c r="J1009" s="11" t="s">
        <v>102</v>
      </c>
      <c r="K1009" s="11" t="s">
        <v>456</v>
      </c>
      <c r="L1009" s="17" t="s">
        <v>711</v>
      </c>
      <c r="M1009" s="18" t="s">
        <v>2330</v>
      </c>
      <c r="N1009" s="17" t="s">
        <v>837</v>
      </c>
    </row>
    <row r="1010" spans="1:14" ht="25.5">
      <c r="A1010" s="11" t="s">
        <v>811</v>
      </c>
      <c r="B1010" s="11" t="s">
        <v>3380</v>
      </c>
      <c r="C1010" s="11" t="s">
        <v>59</v>
      </c>
      <c r="D1010" s="11" t="s">
        <v>52</v>
      </c>
      <c r="E1010" s="11" t="s">
        <v>38</v>
      </c>
      <c r="F1010" s="11" t="s">
        <v>2195</v>
      </c>
      <c r="G1010" s="11" t="s">
        <v>3381</v>
      </c>
      <c r="H1010" s="11" t="s">
        <v>255</v>
      </c>
      <c r="I1010" s="11" t="s">
        <v>3382</v>
      </c>
      <c r="J1010" s="11" t="s">
        <v>102</v>
      </c>
      <c r="K1010" s="11" t="s">
        <v>456</v>
      </c>
      <c r="L1010" s="17" t="s">
        <v>711</v>
      </c>
      <c r="M1010" s="18" t="s">
        <v>319</v>
      </c>
      <c r="N1010" s="17" t="s">
        <v>837</v>
      </c>
    </row>
    <row r="1011" spans="1:14">
      <c r="A1011" s="11" t="s">
        <v>811</v>
      </c>
      <c r="B1011" s="11" t="s">
        <v>3383</v>
      </c>
      <c r="C1011" s="11" t="s">
        <v>280</v>
      </c>
      <c r="D1011" s="11" t="s">
        <v>52</v>
      </c>
      <c r="E1011" s="11" t="s">
        <v>38</v>
      </c>
      <c r="F1011" s="11" t="s">
        <v>2320</v>
      </c>
      <c r="G1011" s="11" t="s">
        <v>3384</v>
      </c>
      <c r="H1011" s="11" t="s">
        <v>255</v>
      </c>
      <c r="I1011" s="11" t="s">
        <v>3385</v>
      </c>
      <c r="J1011" s="11" t="s">
        <v>102</v>
      </c>
      <c r="K1011" s="11" t="s">
        <v>456</v>
      </c>
      <c r="L1011" s="17" t="s">
        <v>711</v>
      </c>
      <c r="M1011" s="18" t="s">
        <v>146</v>
      </c>
      <c r="N1011" s="17" t="s">
        <v>837</v>
      </c>
    </row>
    <row r="1012" spans="1:14" ht="25.5">
      <c r="A1012" s="11" t="s">
        <v>811</v>
      </c>
      <c r="B1012" s="11" t="s">
        <v>1253</v>
      </c>
      <c r="C1012" s="11" t="s">
        <v>59</v>
      </c>
      <c r="D1012" s="11" t="s">
        <v>52</v>
      </c>
      <c r="E1012" s="11" t="s">
        <v>38</v>
      </c>
      <c r="F1012" s="11" t="s">
        <v>2432</v>
      </c>
      <c r="G1012" s="11" t="s">
        <v>3386</v>
      </c>
      <c r="H1012" s="11" t="s">
        <v>255</v>
      </c>
      <c r="I1012" s="11" t="s">
        <v>3387</v>
      </c>
      <c r="J1012" s="11" t="s">
        <v>102</v>
      </c>
      <c r="K1012" s="11" t="s">
        <v>456</v>
      </c>
      <c r="L1012" s="17" t="s">
        <v>711</v>
      </c>
      <c r="M1012" s="18" t="s">
        <v>189</v>
      </c>
      <c r="N1012" s="17" t="s">
        <v>837</v>
      </c>
    </row>
    <row r="1013" spans="1:14">
      <c r="A1013" s="11" t="s">
        <v>811</v>
      </c>
      <c r="B1013" s="11" t="s">
        <v>3388</v>
      </c>
      <c r="C1013" s="11" t="s">
        <v>59</v>
      </c>
      <c r="D1013" s="11" t="s">
        <v>52</v>
      </c>
      <c r="E1013" s="11" t="s">
        <v>38</v>
      </c>
      <c r="F1013" s="11" t="s">
        <v>2195</v>
      </c>
      <c r="G1013" s="11" t="s">
        <v>3389</v>
      </c>
      <c r="H1013" s="11" t="s">
        <v>255</v>
      </c>
      <c r="I1013" s="11" t="s">
        <v>3390</v>
      </c>
      <c r="J1013" s="11" t="s">
        <v>102</v>
      </c>
      <c r="K1013" s="11" t="s">
        <v>456</v>
      </c>
      <c r="L1013" s="17" t="s">
        <v>711</v>
      </c>
      <c r="M1013" s="18" t="s">
        <v>319</v>
      </c>
      <c r="N1013" s="17" t="s">
        <v>837</v>
      </c>
    </row>
    <row r="1014" spans="1:14" ht="25.5">
      <c r="A1014" s="11" t="s">
        <v>58</v>
      </c>
      <c r="B1014" s="11" t="s">
        <v>3391</v>
      </c>
      <c r="C1014" s="11" t="s">
        <v>59</v>
      </c>
      <c r="D1014" s="11" t="s">
        <v>52</v>
      </c>
      <c r="E1014" s="11" t="s">
        <v>38</v>
      </c>
      <c r="F1014" s="11" t="s">
        <v>3392</v>
      </c>
      <c r="G1014" s="11" t="s">
        <v>3393</v>
      </c>
      <c r="H1014" s="11" t="s">
        <v>255</v>
      </c>
      <c r="I1014" s="11" t="s">
        <v>3394</v>
      </c>
      <c r="J1014" s="11" t="s">
        <v>285</v>
      </c>
      <c r="K1014" s="11" t="s">
        <v>456</v>
      </c>
      <c r="L1014" s="17" t="s">
        <v>711</v>
      </c>
      <c r="M1014" s="18" t="s">
        <v>189</v>
      </c>
      <c r="N1014" s="17" t="s">
        <v>837</v>
      </c>
    </row>
    <row r="1015" spans="1:14" ht="25.5">
      <c r="A1015" s="11" t="s">
        <v>58</v>
      </c>
      <c r="B1015" s="11" t="s">
        <v>3395</v>
      </c>
      <c r="C1015" s="11" t="s">
        <v>59</v>
      </c>
      <c r="D1015" s="11" t="s">
        <v>52</v>
      </c>
      <c r="E1015" s="11" t="s">
        <v>38</v>
      </c>
      <c r="F1015" s="11" t="s">
        <v>3392</v>
      </c>
      <c r="G1015" s="11" t="s">
        <v>3396</v>
      </c>
      <c r="H1015" s="11" t="s">
        <v>255</v>
      </c>
      <c r="I1015" s="11" t="s">
        <v>3397</v>
      </c>
      <c r="J1015" s="11" t="s">
        <v>285</v>
      </c>
      <c r="K1015" s="11" t="s">
        <v>456</v>
      </c>
      <c r="L1015" s="17" t="s">
        <v>711</v>
      </c>
      <c r="M1015" s="18" t="s">
        <v>189</v>
      </c>
      <c r="N1015" s="17" t="s">
        <v>837</v>
      </c>
    </row>
    <row r="1016" spans="1:14">
      <c r="A1016" s="11" t="s">
        <v>58</v>
      </c>
      <c r="B1016" s="11" t="s">
        <v>3398</v>
      </c>
      <c r="C1016" s="11" t="s">
        <v>59</v>
      </c>
      <c r="D1016" s="11" t="s">
        <v>52</v>
      </c>
      <c r="E1016" s="11" t="s">
        <v>49</v>
      </c>
      <c r="F1016" s="11" t="s">
        <v>3392</v>
      </c>
      <c r="G1016" s="11" t="s">
        <v>3399</v>
      </c>
      <c r="H1016" s="11" t="s">
        <v>255</v>
      </c>
      <c r="I1016" s="11" t="s">
        <v>3400</v>
      </c>
      <c r="J1016" s="11" t="s">
        <v>285</v>
      </c>
      <c r="K1016" s="11" t="s">
        <v>456</v>
      </c>
      <c r="L1016" s="17" t="s">
        <v>711</v>
      </c>
      <c r="M1016" s="18" t="s">
        <v>192</v>
      </c>
      <c r="N1016" s="17" t="s">
        <v>837</v>
      </c>
    </row>
    <row r="1017" spans="1:14">
      <c r="A1017" s="11" t="s">
        <v>58</v>
      </c>
      <c r="B1017" s="11" t="s">
        <v>3401</v>
      </c>
      <c r="C1017" s="11" t="s">
        <v>59</v>
      </c>
      <c r="D1017" s="11" t="s">
        <v>52</v>
      </c>
      <c r="E1017" s="11" t="s">
        <v>38</v>
      </c>
      <c r="F1017" s="11" t="s">
        <v>3392</v>
      </c>
      <c r="G1017" s="11" t="s">
        <v>3402</v>
      </c>
      <c r="H1017" s="11" t="s">
        <v>255</v>
      </c>
      <c r="I1017" s="11" t="s">
        <v>3403</v>
      </c>
      <c r="J1017" s="11" t="s">
        <v>285</v>
      </c>
      <c r="K1017" s="11" t="s">
        <v>456</v>
      </c>
      <c r="L1017" s="17" t="s">
        <v>711</v>
      </c>
      <c r="M1017" s="18" t="s">
        <v>189</v>
      </c>
      <c r="N1017" s="17" t="s">
        <v>837</v>
      </c>
    </row>
    <row r="1018" spans="1:14">
      <c r="A1018" s="11" t="s">
        <v>58</v>
      </c>
      <c r="B1018" s="11" t="s">
        <v>3404</v>
      </c>
      <c r="C1018" s="11" t="s">
        <v>59</v>
      </c>
      <c r="D1018" s="11" t="s">
        <v>52</v>
      </c>
      <c r="E1018" s="11" t="s">
        <v>38</v>
      </c>
      <c r="F1018" s="11" t="s">
        <v>3392</v>
      </c>
      <c r="G1018" s="11" t="s">
        <v>3405</v>
      </c>
      <c r="H1018" s="11" t="s">
        <v>255</v>
      </c>
      <c r="I1018" s="11" t="s">
        <v>3406</v>
      </c>
      <c r="J1018" s="11" t="s">
        <v>285</v>
      </c>
      <c r="K1018" s="11" t="s">
        <v>456</v>
      </c>
      <c r="L1018" s="17" t="s">
        <v>711</v>
      </c>
      <c r="M1018" s="18" t="s">
        <v>5665</v>
      </c>
      <c r="N1018" s="17" t="s">
        <v>837</v>
      </c>
    </row>
    <row r="1019" spans="1:14">
      <c r="A1019" s="11" t="s">
        <v>58</v>
      </c>
      <c r="B1019" s="11" t="s">
        <v>3407</v>
      </c>
      <c r="C1019" s="11" t="s">
        <v>59</v>
      </c>
      <c r="D1019" s="11" t="s">
        <v>52</v>
      </c>
      <c r="E1019" s="11" t="s">
        <v>38</v>
      </c>
      <c r="F1019" s="11" t="s">
        <v>3392</v>
      </c>
      <c r="G1019" s="11" t="s">
        <v>3408</v>
      </c>
      <c r="H1019" s="11" t="s">
        <v>255</v>
      </c>
      <c r="I1019" s="11" t="s">
        <v>3409</v>
      </c>
      <c r="J1019" s="11" t="s">
        <v>285</v>
      </c>
      <c r="K1019" s="11" t="s">
        <v>456</v>
      </c>
      <c r="L1019" s="17" t="s">
        <v>711</v>
      </c>
      <c r="M1019" s="18" t="s">
        <v>189</v>
      </c>
      <c r="N1019" s="17" t="s">
        <v>837</v>
      </c>
    </row>
    <row r="1020" spans="1:14">
      <c r="A1020" s="11" t="s">
        <v>58</v>
      </c>
      <c r="B1020" s="11" t="s">
        <v>3410</v>
      </c>
      <c r="C1020" s="11" t="s">
        <v>59</v>
      </c>
      <c r="D1020" s="11" t="s">
        <v>52</v>
      </c>
      <c r="E1020" s="11" t="s">
        <v>38</v>
      </c>
      <c r="F1020" s="11" t="s">
        <v>3392</v>
      </c>
      <c r="G1020" s="11" t="s">
        <v>3411</v>
      </c>
      <c r="H1020" s="11" t="s">
        <v>255</v>
      </c>
      <c r="I1020" s="11" t="s">
        <v>3412</v>
      </c>
      <c r="J1020" s="11" t="s">
        <v>285</v>
      </c>
      <c r="K1020" s="11" t="s">
        <v>456</v>
      </c>
      <c r="L1020" s="17" t="s">
        <v>711</v>
      </c>
      <c r="M1020" s="18" t="s">
        <v>192</v>
      </c>
      <c r="N1020" s="17" t="s">
        <v>837</v>
      </c>
    </row>
    <row r="1021" spans="1:14" ht="25.5">
      <c r="A1021" s="11" t="s">
        <v>58</v>
      </c>
      <c r="B1021" s="11" t="s">
        <v>3413</v>
      </c>
      <c r="C1021" s="11" t="s">
        <v>59</v>
      </c>
      <c r="D1021" s="11" t="s">
        <v>52</v>
      </c>
      <c r="E1021" s="11" t="s">
        <v>38</v>
      </c>
      <c r="F1021" s="11" t="s">
        <v>3392</v>
      </c>
      <c r="G1021" s="11" t="s">
        <v>3414</v>
      </c>
      <c r="H1021" s="11" t="s">
        <v>255</v>
      </c>
      <c r="I1021" s="11" t="s">
        <v>3415</v>
      </c>
      <c r="J1021" s="11" t="s">
        <v>285</v>
      </c>
      <c r="K1021" s="11" t="s">
        <v>456</v>
      </c>
      <c r="L1021" s="17" t="s">
        <v>711</v>
      </c>
      <c r="M1021" s="18" t="s">
        <v>5664</v>
      </c>
      <c r="N1021" s="17" t="s">
        <v>837</v>
      </c>
    </row>
    <row r="1022" spans="1:14">
      <c r="A1022" s="11" t="s">
        <v>58</v>
      </c>
      <c r="B1022" s="11" t="s">
        <v>232</v>
      </c>
      <c r="C1022" s="11" t="s">
        <v>59</v>
      </c>
      <c r="D1022" s="11" t="s">
        <v>52</v>
      </c>
      <c r="E1022" s="11" t="s">
        <v>38</v>
      </c>
      <c r="F1022" s="11" t="s">
        <v>3392</v>
      </c>
      <c r="G1022" s="11" t="s">
        <v>3416</v>
      </c>
      <c r="H1022" s="11" t="s">
        <v>255</v>
      </c>
      <c r="I1022" s="11" t="s">
        <v>3417</v>
      </c>
      <c r="J1022" s="11" t="s">
        <v>285</v>
      </c>
      <c r="K1022" s="11" t="s">
        <v>456</v>
      </c>
      <c r="L1022" s="17" t="s">
        <v>711</v>
      </c>
      <c r="M1022" s="18" t="s">
        <v>189</v>
      </c>
      <c r="N1022" s="17" t="s">
        <v>837</v>
      </c>
    </row>
    <row r="1023" spans="1:14">
      <c r="A1023" s="11" t="s">
        <v>58</v>
      </c>
      <c r="B1023" s="11" t="s">
        <v>3418</v>
      </c>
      <c r="C1023" s="11" t="s">
        <v>59</v>
      </c>
      <c r="D1023" s="11" t="s">
        <v>52</v>
      </c>
      <c r="E1023" s="11" t="s">
        <v>38</v>
      </c>
      <c r="F1023" s="11" t="s">
        <v>3392</v>
      </c>
      <c r="G1023" s="11" t="s">
        <v>3419</v>
      </c>
      <c r="H1023" s="11" t="s">
        <v>255</v>
      </c>
      <c r="I1023" s="11" t="s">
        <v>3420</v>
      </c>
      <c r="J1023" s="11" t="s">
        <v>285</v>
      </c>
      <c r="K1023" s="11" t="s">
        <v>456</v>
      </c>
      <c r="L1023" s="17" t="s">
        <v>711</v>
      </c>
      <c r="M1023" s="18" t="s">
        <v>189</v>
      </c>
      <c r="N1023" s="17" t="s">
        <v>837</v>
      </c>
    </row>
    <row r="1024" spans="1:14">
      <c r="A1024" s="11" t="s">
        <v>58</v>
      </c>
      <c r="B1024" s="11" t="s">
        <v>3421</v>
      </c>
      <c r="C1024" s="11" t="s">
        <v>59</v>
      </c>
      <c r="D1024" s="11" t="s">
        <v>52</v>
      </c>
      <c r="E1024" s="11" t="s">
        <v>38</v>
      </c>
      <c r="F1024" s="11" t="s">
        <v>3392</v>
      </c>
      <c r="G1024" s="11" t="s">
        <v>3422</v>
      </c>
      <c r="H1024" s="11" t="s">
        <v>255</v>
      </c>
      <c r="I1024" s="11" t="s">
        <v>3423</v>
      </c>
      <c r="J1024" s="11" t="s">
        <v>285</v>
      </c>
      <c r="K1024" s="11" t="s">
        <v>456</v>
      </c>
      <c r="L1024" s="17" t="s">
        <v>711</v>
      </c>
      <c r="M1024" s="18" t="s">
        <v>189</v>
      </c>
      <c r="N1024" s="17" t="s">
        <v>837</v>
      </c>
    </row>
    <row r="1025" spans="1:14">
      <c r="A1025" s="11" t="s">
        <v>58</v>
      </c>
      <c r="B1025" s="11" t="s">
        <v>3424</v>
      </c>
      <c r="C1025" s="11" t="s">
        <v>59</v>
      </c>
      <c r="D1025" s="11" t="s">
        <v>52</v>
      </c>
      <c r="E1025" s="11" t="s">
        <v>38</v>
      </c>
      <c r="F1025" s="11" t="s">
        <v>3392</v>
      </c>
      <c r="G1025" s="11" t="s">
        <v>3425</v>
      </c>
      <c r="H1025" s="11" t="s">
        <v>255</v>
      </c>
      <c r="I1025" s="11" t="s">
        <v>3426</v>
      </c>
      <c r="J1025" s="11" t="s">
        <v>285</v>
      </c>
      <c r="K1025" s="11" t="s">
        <v>456</v>
      </c>
      <c r="L1025" s="17" t="s">
        <v>711</v>
      </c>
      <c r="M1025" s="18" t="s">
        <v>189</v>
      </c>
      <c r="N1025" s="17" t="s">
        <v>837</v>
      </c>
    </row>
    <row r="1026" spans="1:14" ht="25.5">
      <c r="A1026" s="11" t="s">
        <v>58</v>
      </c>
      <c r="B1026" s="11" t="s">
        <v>3427</v>
      </c>
      <c r="C1026" s="11" t="s">
        <v>59</v>
      </c>
      <c r="D1026" s="11" t="s">
        <v>52</v>
      </c>
      <c r="E1026" s="11" t="s">
        <v>49</v>
      </c>
      <c r="F1026" s="11" t="s">
        <v>3392</v>
      </c>
      <c r="G1026" s="11" t="s">
        <v>3428</v>
      </c>
      <c r="H1026" s="11" t="s">
        <v>255</v>
      </c>
      <c r="I1026" s="11" t="s">
        <v>3429</v>
      </c>
      <c r="J1026" s="11" t="s">
        <v>285</v>
      </c>
      <c r="K1026" s="11" t="s">
        <v>456</v>
      </c>
      <c r="L1026" s="17" t="s">
        <v>711</v>
      </c>
      <c r="M1026" s="18" t="s">
        <v>192</v>
      </c>
      <c r="N1026" s="17" t="s">
        <v>837</v>
      </c>
    </row>
    <row r="1027" spans="1:14" ht="25.5">
      <c r="A1027" s="11" t="s">
        <v>58</v>
      </c>
      <c r="B1027" s="11" t="s">
        <v>3430</v>
      </c>
      <c r="C1027" s="11" t="s">
        <v>59</v>
      </c>
      <c r="D1027" s="11" t="s">
        <v>52</v>
      </c>
      <c r="E1027" s="11" t="s">
        <v>49</v>
      </c>
      <c r="F1027" s="11" t="s">
        <v>3392</v>
      </c>
      <c r="G1027" s="11" t="s">
        <v>3431</v>
      </c>
      <c r="H1027" s="11" t="s">
        <v>255</v>
      </c>
      <c r="I1027" s="11" t="s">
        <v>3432</v>
      </c>
      <c r="J1027" s="11" t="s">
        <v>285</v>
      </c>
      <c r="K1027" s="11" t="s">
        <v>456</v>
      </c>
      <c r="L1027" s="17" t="s">
        <v>711</v>
      </c>
      <c r="M1027" s="18" t="s">
        <v>192</v>
      </c>
      <c r="N1027" s="17" t="s">
        <v>837</v>
      </c>
    </row>
    <row r="1028" spans="1:14" ht="25.5">
      <c r="A1028" s="11" t="s">
        <v>58</v>
      </c>
      <c r="B1028" s="11" t="s">
        <v>3433</v>
      </c>
      <c r="C1028" s="11" t="s">
        <v>59</v>
      </c>
      <c r="D1028" s="11" t="s">
        <v>52</v>
      </c>
      <c r="E1028" s="11" t="s">
        <v>49</v>
      </c>
      <c r="F1028" s="11" t="s">
        <v>3392</v>
      </c>
      <c r="G1028" s="11" t="s">
        <v>3434</v>
      </c>
      <c r="H1028" s="11" t="s">
        <v>255</v>
      </c>
      <c r="I1028" s="11" t="s">
        <v>3435</v>
      </c>
      <c r="J1028" s="11" t="s">
        <v>285</v>
      </c>
      <c r="K1028" s="11" t="s">
        <v>456</v>
      </c>
      <c r="L1028" s="17" t="s">
        <v>711</v>
      </c>
      <c r="M1028" s="18" t="s">
        <v>192</v>
      </c>
      <c r="N1028" s="17" t="s">
        <v>837</v>
      </c>
    </row>
    <row r="1029" spans="1:14" ht="25.5">
      <c r="A1029" s="11" t="s">
        <v>58</v>
      </c>
      <c r="B1029" s="11" t="s">
        <v>3436</v>
      </c>
      <c r="C1029" s="11" t="s">
        <v>59</v>
      </c>
      <c r="D1029" s="11" t="s">
        <v>52</v>
      </c>
      <c r="E1029" s="11" t="s">
        <v>49</v>
      </c>
      <c r="F1029" s="11" t="s">
        <v>3392</v>
      </c>
      <c r="G1029" s="11" t="s">
        <v>3437</v>
      </c>
      <c r="H1029" s="11" t="s">
        <v>255</v>
      </c>
      <c r="I1029" s="11" t="s">
        <v>3438</v>
      </c>
      <c r="J1029" s="11" t="s">
        <v>285</v>
      </c>
      <c r="K1029" s="11" t="s">
        <v>456</v>
      </c>
      <c r="L1029" s="17" t="s">
        <v>711</v>
      </c>
      <c r="M1029" s="18" t="s">
        <v>192</v>
      </c>
      <c r="N1029" s="17" t="s">
        <v>837</v>
      </c>
    </row>
    <row r="1030" spans="1:14" ht="25.5">
      <c r="A1030" s="11" t="s">
        <v>58</v>
      </c>
      <c r="B1030" s="11" t="s">
        <v>3439</v>
      </c>
      <c r="C1030" s="11" t="s">
        <v>59</v>
      </c>
      <c r="D1030" s="11" t="s">
        <v>52</v>
      </c>
      <c r="E1030" s="11" t="s">
        <v>38</v>
      </c>
      <c r="F1030" s="11" t="s">
        <v>3392</v>
      </c>
      <c r="G1030" s="11" t="s">
        <v>3440</v>
      </c>
      <c r="H1030" s="11" t="s">
        <v>255</v>
      </c>
      <c r="I1030" s="11" t="s">
        <v>3441</v>
      </c>
      <c r="J1030" s="11" t="s">
        <v>285</v>
      </c>
      <c r="K1030" s="11" t="s">
        <v>456</v>
      </c>
      <c r="L1030" s="17" t="s">
        <v>711</v>
      </c>
      <c r="M1030" s="18" t="s">
        <v>192</v>
      </c>
      <c r="N1030" s="17" t="s">
        <v>837</v>
      </c>
    </row>
    <row r="1031" spans="1:14">
      <c r="A1031" s="11" t="s">
        <v>58</v>
      </c>
      <c r="B1031" s="11" t="s">
        <v>3442</v>
      </c>
      <c r="C1031" s="11" t="s">
        <v>59</v>
      </c>
      <c r="D1031" s="11" t="s">
        <v>52</v>
      </c>
      <c r="E1031" s="11" t="s">
        <v>38</v>
      </c>
      <c r="F1031" s="11" t="s">
        <v>3392</v>
      </c>
      <c r="G1031" s="11" t="s">
        <v>3443</v>
      </c>
      <c r="H1031" s="11" t="s">
        <v>255</v>
      </c>
      <c r="I1031" s="11" t="s">
        <v>3444</v>
      </c>
      <c r="J1031" s="11" t="s">
        <v>285</v>
      </c>
      <c r="K1031" s="11" t="s">
        <v>456</v>
      </c>
      <c r="L1031" s="17" t="s">
        <v>711</v>
      </c>
      <c r="M1031" s="18" t="s">
        <v>192</v>
      </c>
      <c r="N1031" s="17" t="s">
        <v>837</v>
      </c>
    </row>
    <row r="1032" spans="1:14" ht="25.5">
      <c r="A1032" s="11" t="s">
        <v>58</v>
      </c>
      <c r="B1032" s="11" t="s">
        <v>3445</v>
      </c>
      <c r="C1032" s="11" t="s">
        <v>59</v>
      </c>
      <c r="D1032" s="11" t="s">
        <v>52</v>
      </c>
      <c r="E1032" s="11" t="s">
        <v>38</v>
      </c>
      <c r="F1032" s="11" t="s">
        <v>3392</v>
      </c>
      <c r="G1032" s="11" t="s">
        <v>3446</v>
      </c>
      <c r="H1032" s="11" t="s">
        <v>255</v>
      </c>
      <c r="I1032" s="11" t="s">
        <v>3447</v>
      </c>
      <c r="J1032" s="11" t="s">
        <v>285</v>
      </c>
      <c r="K1032" s="11" t="s">
        <v>456</v>
      </c>
      <c r="L1032" s="17" t="s">
        <v>711</v>
      </c>
      <c r="M1032" s="18" t="s">
        <v>5665</v>
      </c>
      <c r="N1032" s="17" t="s">
        <v>837</v>
      </c>
    </row>
    <row r="1033" spans="1:14">
      <c r="A1033" s="11" t="s">
        <v>58</v>
      </c>
      <c r="B1033" s="11" t="s">
        <v>3448</v>
      </c>
      <c r="C1033" s="11" t="s">
        <v>59</v>
      </c>
      <c r="D1033" s="11" t="s">
        <v>52</v>
      </c>
      <c r="E1033" s="11" t="s">
        <v>49</v>
      </c>
      <c r="F1033" s="11" t="s">
        <v>3392</v>
      </c>
      <c r="G1033" s="11" t="s">
        <v>3449</v>
      </c>
      <c r="H1033" s="11" t="s">
        <v>255</v>
      </c>
      <c r="I1033" s="11" t="s">
        <v>3450</v>
      </c>
      <c r="J1033" s="11" t="s">
        <v>285</v>
      </c>
      <c r="K1033" s="11" t="s">
        <v>456</v>
      </c>
      <c r="L1033" s="17" t="s">
        <v>711</v>
      </c>
      <c r="M1033" s="18" t="s">
        <v>5664</v>
      </c>
      <c r="N1033" s="17" t="s">
        <v>837</v>
      </c>
    </row>
    <row r="1034" spans="1:14" ht="25.5">
      <c r="A1034" s="11" t="s">
        <v>58</v>
      </c>
      <c r="B1034" s="11" t="s">
        <v>3451</v>
      </c>
      <c r="C1034" s="11" t="s">
        <v>59</v>
      </c>
      <c r="D1034" s="11" t="s">
        <v>52</v>
      </c>
      <c r="E1034" s="11" t="s">
        <v>49</v>
      </c>
      <c r="F1034" s="11" t="s">
        <v>3392</v>
      </c>
      <c r="G1034" s="11" t="s">
        <v>3452</v>
      </c>
      <c r="H1034" s="11" t="s">
        <v>255</v>
      </c>
      <c r="I1034" s="11" t="s">
        <v>3453</v>
      </c>
      <c r="J1034" s="11" t="s">
        <v>285</v>
      </c>
      <c r="K1034" s="11" t="s">
        <v>456</v>
      </c>
      <c r="L1034" s="17" t="s">
        <v>711</v>
      </c>
      <c r="M1034" s="18" t="s">
        <v>5664</v>
      </c>
      <c r="N1034" s="17" t="s">
        <v>837</v>
      </c>
    </row>
    <row r="1035" spans="1:14">
      <c r="A1035" s="11" t="s">
        <v>58</v>
      </c>
      <c r="B1035" s="11" t="s">
        <v>3454</v>
      </c>
      <c r="C1035" s="11" t="s">
        <v>59</v>
      </c>
      <c r="D1035" s="11" t="s">
        <v>52</v>
      </c>
      <c r="E1035" s="11" t="s">
        <v>38</v>
      </c>
      <c r="F1035" s="11" t="s">
        <v>3392</v>
      </c>
      <c r="G1035" s="11" t="s">
        <v>3455</v>
      </c>
      <c r="H1035" s="11" t="s">
        <v>255</v>
      </c>
      <c r="I1035" s="11" t="s">
        <v>3456</v>
      </c>
      <c r="J1035" s="11" t="s">
        <v>285</v>
      </c>
      <c r="K1035" s="11" t="s">
        <v>456</v>
      </c>
      <c r="L1035" s="17" t="s">
        <v>711</v>
      </c>
      <c r="M1035" s="18" t="s">
        <v>77</v>
      </c>
      <c r="N1035" s="17" t="s">
        <v>837</v>
      </c>
    </row>
    <row r="1036" spans="1:14">
      <c r="A1036" s="11" t="s">
        <v>58</v>
      </c>
      <c r="B1036" s="11" t="s">
        <v>3457</v>
      </c>
      <c r="C1036" s="11" t="s">
        <v>59</v>
      </c>
      <c r="D1036" s="11" t="s">
        <v>52</v>
      </c>
      <c r="E1036" s="11" t="s">
        <v>38</v>
      </c>
      <c r="F1036" s="11" t="s">
        <v>3392</v>
      </c>
      <c r="G1036" s="11" t="s">
        <v>3458</v>
      </c>
      <c r="H1036" s="11" t="s">
        <v>255</v>
      </c>
      <c r="I1036" s="11" t="s">
        <v>3459</v>
      </c>
      <c r="J1036" s="11" t="s">
        <v>285</v>
      </c>
      <c r="K1036" s="11" t="s">
        <v>456</v>
      </c>
      <c r="L1036" s="17" t="s">
        <v>711</v>
      </c>
      <c r="M1036" s="18" t="s">
        <v>189</v>
      </c>
      <c r="N1036" s="17" t="s">
        <v>837</v>
      </c>
    </row>
    <row r="1037" spans="1:14">
      <c r="A1037" s="11" t="s">
        <v>58</v>
      </c>
      <c r="B1037" s="11" t="s">
        <v>3460</v>
      </c>
      <c r="C1037" s="11" t="s">
        <v>59</v>
      </c>
      <c r="D1037" s="11" t="s">
        <v>52</v>
      </c>
      <c r="E1037" s="11" t="s">
        <v>38</v>
      </c>
      <c r="F1037" s="11" t="s">
        <v>3392</v>
      </c>
      <c r="G1037" s="11" t="s">
        <v>3461</v>
      </c>
      <c r="H1037" s="11" t="s">
        <v>255</v>
      </c>
      <c r="I1037" s="11" t="s">
        <v>3462</v>
      </c>
      <c r="J1037" s="11" t="s">
        <v>285</v>
      </c>
      <c r="K1037" s="11" t="s">
        <v>456</v>
      </c>
      <c r="L1037" s="17" t="s">
        <v>711</v>
      </c>
      <c r="M1037" s="18" t="s">
        <v>189</v>
      </c>
      <c r="N1037" s="17" t="s">
        <v>837</v>
      </c>
    </row>
    <row r="1038" spans="1:14" ht="25.5">
      <c r="A1038" s="11" t="s">
        <v>58</v>
      </c>
      <c r="B1038" s="11" t="s">
        <v>3463</v>
      </c>
      <c r="C1038" s="11" t="s">
        <v>59</v>
      </c>
      <c r="D1038" s="11" t="s">
        <v>52</v>
      </c>
      <c r="E1038" s="11" t="s">
        <v>38</v>
      </c>
      <c r="F1038" s="11" t="s">
        <v>3392</v>
      </c>
      <c r="G1038" s="11" t="s">
        <v>3464</v>
      </c>
      <c r="H1038" s="11" t="s">
        <v>255</v>
      </c>
      <c r="I1038" s="11" t="s">
        <v>3465</v>
      </c>
      <c r="J1038" s="11" t="s">
        <v>285</v>
      </c>
      <c r="K1038" s="11" t="s">
        <v>456</v>
      </c>
      <c r="L1038" s="17" t="s">
        <v>711</v>
      </c>
      <c r="M1038" s="18" t="s">
        <v>189</v>
      </c>
      <c r="N1038" s="17" t="s">
        <v>837</v>
      </c>
    </row>
    <row r="1039" spans="1:14">
      <c r="A1039" s="11" t="s">
        <v>58</v>
      </c>
      <c r="B1039" s="11" t="s">
        <v>3466</v>
      </c>
      <c r="C1039" s="11" t="s">
        <v>59</v>
      </c>
      <c r="D1039" s="11" t="s">
        <v>52</v>
      </c>
      <c r="E1039" s="11" t="s">
        <v>38</v>
      </c>
      <c r="F1039" s="11" t="s">
        <v>3392</v>
      </c>
      <c r="G1039" s="11" t="s">
        <v>3467</v>
      </c>
      <c r="H1039" s="11" t="s">
        <v>255</v>
      </c>
      <c r="I1039" s="11" t="s">
        <v>3468</v>
      </c>
      <c r="J1039" s="11" t="s">
        <v>285</v>
      </c>
      <c r="K1039" s="11" t="s">
        <v>456</v>
      </c>
      <c r="L1039" s="17" t="s">
        <v>711</v>
      </c>
      <c r="M1039" s="18" t="s">
        <v>189</v>
      </c>
      <c r="N1039" s="17" t="s">
        <v>837</v>
      </c>
    </row>
    <row r="1040" spans="1:14" ht="25.5">
      <c r="A1040" s="11" t="s">
        <v>58</v>
      </c>
      <c r="B1040" s="11" t="s">
        <v>3469</v>
      </c>
      <c r="C1040" s="11" t="s">
        <v>59</v>
      </c>
      <c r="D1040" s="11" t="s">
        <v>52</v>
      </c>
      <c r="E1040" s="11" t="s">
        <v>38</v>
      </c>
      <c r="F1040" s="11" t="s">
        <v>3392</v>
      </c>
      <c r="G1040" s="11" t="s">
        <v>3470</v>
      </c>
      <c r="H1040" s="11" t="s">
        <v>255</v>
      </c>
      <c r="I1040" s="11" t="s">
        <v>3471</v>
      </c>
      <c r="J1040" s="11" t="s">
        <v>285</v>
      </c>
      <c r="K1040" s="11" t="s">
        <v>456</v>
      </c>
      <c r="L1040" s="17" t="s">
        <v>711</v>
      </c>
      <c r="M1040" s="18" t="s">
        <v>189</v>
      </c>
      <c r="N1040" s="17" t="s">
        <v>837</v>
      </c>
    </row>
    <row r="1041" spans="1:14" ht="25.5">
      <c r="A1041" s="11" t="s">
        <v>58</v>
      </c>
      <c r="B1041" s="11" t="s">
        <v>3472</v>
      </c>
      <c r="C1041" s="11" t="s">
        <v>59</v>
      </c>
      <c r="D1041" s="11" t="s">
        <v>52</v>
      </c>
      <c r="E1041" s="11" t="s">
        <v>38</v>
      </c>
      <c r="F1041" s="11" t="s">
        <v>3392</v>
      </c>
      <c r="G1041" s="11" t="s">
        <v>3473</v>
      </c>
      <c r="H1041" s="11" t="s">
        <v>255</v>
      </c>
      <c r="I1041" s="11" t="s">
        <v>3474</v>
      </c>
      <c r="J1041" s="11" t="s">
        <v>285</v>
      </c>
      <c r="K1041" s="11" t="s">
        <v>456</v>
      </c>
      <c r="L1041" s="17" t="s">
        <v>711</v>
      </c>
      <c r="M1041" s="18" t="s">
        <v>189</v>
      </c>
      <c r="N1041" s="17" t="s">
        <v>837</v>
      </c>
    </row>
    <row r="1042" spans="1:14">
      <c r="A1042" s="11" t="s">
        <v>58</v>
      </c>
      <c r="B1042" s="11" t="s">
        <v>3475</v>
      </c>
      <c r="C1042" s="11" t="s">
        <v>59</v>
      </c>
      <c r="D1042" s="11" t="s">
        <v>52</v>
      </c>
      <c r="E1042" s="11" t="s">
        <v>38</v>
      </c>
      <c r="F1042" s="11" t="s">
        <v>3392</v>
      </c>
      <c r="G1042" s="11" t="s">
        <v>3476</v>
      </c>
      <c r="H1042" s="11" t="s">
        <v>255</v>
      </c>
      <c r="I1042" s="11" t="s">
        <v>3477</v>
      </c>
      <c r="J1042" s="11" t="s">
        <v>285</v>
      </c>
      <c r="K1042" s="11" t="s">
        <v>456</v>
      </c>
      <c r="L1042" s="17" t="s">
        <v>711</v>
      </c>
      <c r="M1042" s="18" t="s">
        <v>192</v>
      </c>
      <c r="N1042" s="17" t="s">
        <v>837</v>
      </c>
    </row>
    <row r="1043" spans="1:14" ht="25.5">
      <c r="A1043" s="11" t="s">
        <v>58</v>
      </c>
      <c r="B1043" s="11" t="s">
        <v>3478</v>
      </c>
      <c r="C1043" s="11" t="s">
        <v>59</v>
      </c>
      <c r="D1043" s="11" t="s">
        <v>52</v>
      </c>
      <c r="E1043" s="11" t="s">
        <v>38</v>
      </c>
      <c r="F1043" s="11" t="s">
        <v>3392</v>
      </c>
      <c r="G1043" s="11" t="s">
        <v>3479</v>
      </c>
      <c r="H1043" s="11" t="s">
        <v>255</v>
      </c>
      <c r="I1043" s="11" t="s">
        <v>3480</v>
      </c>
      <c r="J1043" s="11" t="s">
        <v>285</v>
      </c>
      <c r="K1043" s="11" t="s">
        <v>456</v>
      </c>
      <c r="L1043" s="17" t="s">
        <v>711</v>
      </c>
      <c r="M1043" s="18" t="s">
        <v>189</v>
      </c>
      <c r="N1043" s="17" t="s">
        <v>837</v>
      </c>
    </row>
    <row r="1044" spans="1:14">
      <c r="A1044" s="11" t="s">
        <v>58</v>
      </c>
      <c r="B1044" s="11" t="s">
        <v>3481</v>
      </c>
      <c r="C1044" s="11" t="s">
        <v>59</v>
      </c>
      <c r="D1044" s="11" t="s">
        <v>52</v>
      </c>
      <c r="E1044" s="11" t="s">
        <v>38</v>
      </c>
      <c r="F1044" s="11" t="s">
        <v>3392</v>
      </c>
      <c r="G1044" s="11" t="s">
        <v>3482</v>
      </c>
      <c r="H1044" s="11" t="s">
        <v>255</v>
      </c>
      <c r="I1044" s="11" t="s">
        <v>3483</v>
      </c>
      <c r="J1044" s="11" t="s">
        <v>285</v>
      </c>
      <c r="K1044" s="11" t="s">
        <v>456</v>
      </c>
      <c r="L1044" s="17" t="s">
        <v>711</v>
      </c>
      <c r="M1044" s="18" t="s">
        <v>189</v>
      </c>
      <c r="N1044" s="17" t="s">
        <v>837</v>
      </c>
    </row>
    <row r="1045" spans="1:14">
      <c r="A1045" s="11" t="s">
        <v>58</v>
      </c>
      <c r="B1045" s="11" t="s">
        <v>3484</v>
      </c>
      <c r="C1045" s="11" t="s">
        <v>59</v>
      </c>
      <c r="D1045" s="11" t="s">
        <v>52</v>
      </c>
      <c r="E1045" s="11" t="s">
        <v>38</v>
      </c>
      <c r="F1045" s="11" t="s">
        <v>3392</v>
      </c>
      <c r="G1045" s="11" t="s">
        <v>3485</v>
      </c>
      <c r="H1045" s="11" t="s">
        <v>255</v>
      </c>
      <c r="I1045" s="11" t="s">
        <v>3486</v>
      </c>
      <c r="J1045" s="11" t="s">
        <v>285</v>
      </c>
      <c r="K1045" s="11" t="s">
        <v>456</v>
      </c>
      <c r="L1045" s="17" t="s">
        <v>711</v>
      </c>
      <c r="M1045" s="18" t="s">
        <v>189</v>
      </c>
      <c r="N1045" s="17" t="s">
        <v>837</v>
      </c>
    </row>
    <row r="1046" spans="1:14" ht="25.5">
      <c r="A1046" s="11" t="s">
        <v>58</v>
      </c>
      <c r="B1046" s="11" t="s">
        <v>3487</v>
      </c>
      <c r="C1046" s="11" t="s">
        <v>59</v>
      </c>
      <c r="D1046" s="11" t="s">
        <v>52</v>
      </c>
      <c r="E1046" s="11" t="s">
        <v>38</v>
      </c>
      <c r="F1046" s="11" t="s">
        <v>3392</v>
      </c>
      <c r="G1046" s="11" t="s">
        <v>3488</v>
      </c>
      <c r="H1046" s="11" t="s">
        <v>255</v>
      </c>
      <c r="I1046" s="11" t="s">
        <v>3489</v>
      </c>
      <c r="J1046" s="11" t="s">
        <v>285</v>
      </c>
      <c r="K1046" s="11" t="s">
        <v>456</v>
      </c>
      <c r="L1046" s="17" t="s">
        <v>711</v>
      </c>
      <c r="M1046" s="18" t="s">
        <v>189</v>
      </c>
      <c r="N1046" s="17" t="s">
        <v>837</v>
      </c>
    </row>
    <row r="1047" spans="1:14" ht="25.5">
      <c r="A1047" s="11" t="s">
        <v>58</v>
      </c>
      <c r="B1047" s="11" t="s">
        <v>3490</v>
      </c>
      <c r="C1047" s="11" t="s">
        <v>59</v>
      </c>
      <c r="D1047" s="11" t="s">
        <v>52</v>
      </c>
      <c r="E1047" s="11" t="s">
        <v>38</v>
      </c>
      <c r="F1047" s="11" t="s">
        <v>3392</v>
      </c>
      <c r="G1047" s="11" t="s">
        <v>3491</v>
      </c>
      <c r="H1047" s="11" t="s">
        <v>255</v>
      </c>
      <c r="I1047" s="11" t="s">
        <v>3492</v>
      </c>
      <c r="J1047" s="11" t="s">
        <v>285</v>
      </c>
      <c r="K1047" s="11" t="s">
        <v>456</v>
      </c>
      <c r="L1047" s="17" t="s">
        <v>711</v>
      </c>
      <c r="M1047" s="18" t="s">
        <v>5664</v>
      </c>
      <c r="N1047" s="17" t="s">
        <v>837</v>
      </c>
    </row>
    <row r="1048" spans="1:14" ht="25.5">
      <c r="A1048" s="11" t="s">
        <v>58</v>
      </c>
      <c r="B1048" s="11" t="s">
        <v>3493</v>
      </c>
      <c r="C1048" s="11" t="s">
        <v>59</v>
      </c>
      <c r="D1048" s="11" t="s">
        <v>52</v>
      </c>
      <c r="E1048" s="11" t="s">
        <v>38</v>
      </c>
      <c r="F1048" s="11" t="s">
        <v>3392</v>
      </c>
      <c r="G1048" s="11" t="s">
        <v>3494</v>
      </c>
      <c r="H1048" s="11" t="s">
        <v>255</v>
      </c>
      <c r="I1048" s="11" t="s">
        <v>3495</v>
      </c>
      <c r="J1048" s="11" t="s">
        <v>285</v>
      </c>
      <c r="K1048" s="11" t="s">
        <v>456</v>
      </c>
      <c r="L1048" s="17" t="s">
        <v>711</v>
      </c>
      <c r="M1048" s="18" t="s">
        <v>192</v>
      </c>
      <c r="N1048" s="17" t="s">
        <v>837</v>
      </c>
    </row>
    <row r="1049" spans="1:14">
      <c r="A1049" s="11" t="s">
        <v>58</v>
      </c>
      <c r="B1049" s="11" t="s">
        <v>3496</v>
      </c>
      <c r="C1049" s="11" t="s">
        <v>59</v>
      </c>
      <c r="D1049" s="11" t="s">
        <v>52</v>
      </c>
      <c r="E1049" s="11" t="s">
        <v>38</v>
      </c>
      <c r="F1049" s="11" t="s">
        <v>3392</v>
      </c>
      <c r="G1049" s="11" t="s">
        <v>3497</v>
      </c>
      <c r="H1049" s="11" t="s">
        <v>255</v>
      </c>
      <c r="I1049" s="11" t="s">
        <v>3498</v>
      </c>
      <c r="J1049" s="11" t="s">
        <v>285</v>
      </c>
      <c r="K1049" s="11" t="s">
        <v>456</v>
      </c>
      <c r="L1049" s="17" t="s">
        <v>711</v>
      </c>
      <c r="M1049" s="18" t="s">
        <v>189</v>
      </c>
      <c r="N1049" s="17" t="s">
        <v>837</v>
      </c>
    </row>
    <row r="1050" spans="1:14">
      <c r="A1050" s="11" t="s">
        <v>58</v>
      </c>
      <c r="B1050" s="11" t="s">
        <v>3499</v>
      </c>
      <c r="C1050" s="11" t="s">
        <v>59</v>
      </c>
      <c r="D1050" s="11" t="s">
        <v>52</v>
      </c>
      <c r="E1050" s="11" t="s">
        <v>38</v>
      </c>
      <c r="F1050" s="11" t="s">
        <v>3392</v>
      </c>
      <c r="G1050" s="11" t="s">
        <v>3500</v>
      </c>
      <c r="H1050" s="11" t="s">
        <v>255</v>
      </c>
      <c r="I1050" s="11" t="s">
        <v>3501</v>
      </c>
      <c r="J1050" s="11" t="s">
        <v>285</v>
      </c>
      <c r="K1050" s="11" t="s">
        <v>456</v>
      </c>
      <c r="L1050" s="17" t="s">
        <v>711</v>
      </c>
      <c r="M1050" s="18" t="s">
        <v>192</v>
      </c>
      <c r="N1050" s="17" t="s">
        <v>837</v>
      </c>
    </row>
    <row r="1051" spans="1:14">
      <c r="A1051" s="11" t="s">
        <v>58</v>
      </c>
      <c r="B1051" s="11" t="s">
        <v>3502</v>
      </c>
      <c r="C1051" s="11" t="s">
        <v>59</v>
      </c>
      <c r="D1051" s="11" t="s">
        <v>52</v>
      </c>
      <c r="E1051" s="11" t="s">
        <v>38</v>
      </c>
      <c r="F1051" s="11" t="s">
        <v>3392</v>
      </c>
      <c r="G1051" s="11" t="s">
        <v>3503</v>
      </c>
      <c r="H1051" s="11" t="s">
        <v>255</v>
      </c>
      <c r="I1051" s="11" t="s">
        <v>3504</v>
      </c>
      <c r="J1051" s="11" t="s">
        <v>285</v>
      </c>
      <c r="K1051" s="11" t="s">
        <v>456</v>
      </c>
      <c r="L1051" s="17" t="s">
        <v>711</v>
      </c>
      <c r="M1051" s="18" t="s">
        <v>189</v>
      </c>
      <c r="N1051" s="17" t="s">
        <v>837</v>
      </c>
    </row>
    <row r="1052" spans="1:14">
      <c r="A1052" s="11" t="s">
        <v>58</v>
      </c>
      <c r="B1052" s="11" t="s">
        <v>3505</v>
      </c>
      <c r="C1052" s="11" t="s">
        <v>59</v>
      </c>
      <c r="D1052" s="11" t="s">
        <v>52</v>
      </c>
      <c r="E1052" s="11" t="s">
        <v>38</v>
      </c>
      <c r="F1052" s="11" t="s">
        <v>3392</v>
      </c>
      <c r="G1052" s="11" t="s">
        <v>3506</v>
      </c>
      <c r="H1052" s="11" t="s">
        <v>255</v>
      </c>
      <c r="I1052" s="11" t="s">
        <v>3507</v>
      </c>
      <c r="J1052" s="11" t="s">
        <v>285</v>
      </c>
      <c r="K1052" s="11" t="s">
        <v>456</v>
      </c>
      <c r="L1052" s="17" t="s">
        <v>711</v>
      </c>
      <c r="M1052" s="18" t="s">
        <v>189</v>
      </c>
      <c r="N1052" s="17" t="s">
        <v>837</v>
      </c>
    </row>
    <row r="1053" spans="1:14">
      <c r="A1053" s="11" t="s">
        <v>58</v>
      </c>
      <c r="B1053" s="11" t="s">
        <v>3508</v>
      </c>
      <c r="C1053" s="11" t="s">
        <v>59</v>
      </c>
      <c r="D1053" s="11" t="s">
        <v>52</v>
      </c>
      <c r="E1053" s="11" t="s">
        <v>38</v>
      </c>
      <c r="F1053" s="11" t="s">
        <v>3392</v>
      </c>
      <c r="G1053" s="11" t="s">
        <v>3509</v>
      </c>
      <c r="H1053" s="11" t="s">
        <v>255</v>
      </c>
      <c r="I1053" s="11" t="s">
        <v>3510</v>
      </c>
      <c r="J1053" s="11" t="s">
        <v>285</v>
      </c>
      <c r="K1053" s="11" t="s">
        <v>456</v>
      </c>
      <c r="L1053" s="17" t="s">
        <v>711</v>
      </c>
      <c r="M1053" s="18" t="s">
        <v>189</v>
      </c>
      <c r="N1053" s="17" t="s">
        <v>837</v>
      </c>
    </row>
    <row r="1054" spans="1:14">
      <c r="A1054" s="11" t="s">
        <v>58</v>
      </c>
      <c r="B1054" s="11" t="s">
        <v>3511</v>
      </c>
      <c r="C1054" s="11" t="s">
        <v>59</v>
      </c>
      <c r="D1054" s="11" t="s">
        <v>52</v>
      </c>
      <c r="E1054" s="11" t="s">
        <v>38</v>
      </c>
      <c r="F1054" s="11" t="s">
        <v>3392</v>
      </c>
      <c r="G1054" s="11" t="s">
        <v>3512</v>
      </c>
      <c r="H1054" s="11" t="s">
        <v>255</v>
      </c>
      <c r="I1054" s="11" t="s">
        <v>3513</v>
      </c>
      <c r="J1054" s="11" t="s">
        <v>285</v>
      </c>
      <c r="K1054" s="11" t="s">
        <v>456</v>
      </c>
      <c r="L1054" s="17" t="s">
        <v>711</v>
      </c>
      <c r="M1054" s="18" t="s">
        <v>189</v>
      </c>
      <c r="N1054" s="17" t="s">
        <v>837</v>
      </c>
    </row>
    <row r="1055" spans="1:14" ht="25.5">
      <c r="A1055" s="11" t="s">
        <v>58</v>
      </c>
      <c r="B1055" s="11" t="s">
        <v>3514</v>
      </c>
      <c r="C1055" s="11" t="s">
        <v>59</v>
      </c>
      <c r="D1055" s="11" t="s">
        <v>52</v>
      </c>
      <c r="E1055" s="11" t="s">
        <v>49</v>
      </c>
      <c r="F1055" s="11" t="s">
        <v>3392</v>
      </c>
      <c r="G1055" s="11" t="s">
        <v>3515</v>
      </c>
      <c r="H1055" s="11" t="s">
        <v>255</v>
      </c>
      <c r="I1055" s="11" t="s">
        <v>3516</v>
      </c>
      <c r="J1055" s="11" t="s">
        <v>285</v>
      </c>
      <c r="K1055" s="11" t="s">
        <v>456</v>
      </c>
      <c r="L1055" s="17" t="s">
        <v>711</v>
      </c>
      <c r="M1055" s="18" t="s">
        <v>5665</v>
      </c>
      <c r="N1055" s="17" t="s">
        <v>837</v>
      </c>
    </row>
    <row r="1056" spans="1:14" ht="25.5">
      <c r="A1056" s="11" t="s">
        <v>58</v>
      </c>
      <c r="B1056" s="11" t="s">
        <v>3517</v>
      </c>
      <c r="C1056" s="11" t="s">
        <v>59</v>
      </c>
      <c r="D1056" s="11" t="s">
        <v>52</v>
      </c>
      <c r="E1056" s="11" t="s">
        <v>49</v>
      </c>
      <c r="F1056" s="11" t="s">
        <v>3392</v>
      </c>
      <c r="G1056" s="11" t="s">
        <v>3518</v>
      </c>
      <c r="H1056" s="11" t="s">
        <v>255</v>
      </c>
      <c r="I1056" s="11" t="s">
        <v>3519</v>
      </c>
      <c r="J1056" s="11" t="s">
        <v>285</v>
      </c>
      <c r="K1056" s="11" t="s">
        <v>456</v>
      </c>
      <c r="L1056" s="17" t="s">
        <v>711</v>
      </c>
      <c r="M1056" s="18" t="s">
        <v>5665</v>
      </c>
      <c r="N1056" s="17" t="s">
        <v>837</v>
      </c>
    </row>
    <row r="1057" spans="1:14">
      <c r="A1057" s="11" t="s">
        <v>58</v>
      </c>
      <c r="B1057" s="11" t="s">
        <v>3520</v>
      </c>
      <c r="C1057" s="11" t="s">
        <v>59</v>
      </c>
      <c r="D1057" s="11" t="s">
        <v>52</v>
      </c>
      <c r="E1057" s="11" t="s">
        <v>38</v>
      </c>
      <c r="F1057" s="11" t="s">
        <v>3392</v>
      </c>
      <c r="G1057" s="11" t="s">
        <v>3521</v>
      </c>
      <c r="H1057" s="11" t="s">
        <v>255</v>
      </c>
      <c r="I1057" s="11" t="s">
        <v>3522</v>
      </c>
      <c r="J1057" s="11" t="s">
        <v>285</v>
      </c>
      <c r="K1057" s="11" t="s">
        <v>456</v>
      </c>
      <c r="L1057" s="17" t="s">
        <v>711</v>
      </c>
      <c r="M1057" s="18" t="s">
        <v>189</v>
      </c>
      <c r="N1057" s="17" t="s">
        <v>837</v>
      </c>
    </row>
    <row r="1058" spans="1:14" ht="25.5">
      <c r="A1058" s="11" t="s">
        <v>58</v>
      </c>
      <c r="B1058" s="11" t="s">
        <v>3523</v>
      </c>
      <c r="C1058" s="11" t="s">
        <v>59</v>
      </c>
      <c r="D1058" s="11" t="s">
        <v>52</v>
      </c>
      <c r="E1058" s="11" t="s">
        <v>49</v>
      </c>
      <c r="F1058" s="11" t="s">
        <v>3392</v>
      </c>
      <c r="G1058" s="11" t="s">
        <v>3524</v>
      </c>
      <c r="H1058" s="11" t="s">
        <v>255</v>
      </c>
      <c r="I1058" s="11" t="s">
        <v>3525</v>
      </c>
      <c r="J1058" s="11" t="s">
        <v>285</v>
      </c>
      <c r="K1058" s="11" t="s">
        <v>456</v>
      </c>
      <c r="L1058" s="17" t="s">
        <v>711</v>
      </c>
      <c r="M1058" s="18" t="s">
        <v>212</v>
      </c>
      <c r="N1058" s="17" t="s">
        <v>837</v>
      </c>
    </row>
    <row r="1059" spans="1:14">
      <c r="A1059" s="11" t="s">
        <v>58</v>
      </c>
      <c r="B1059" s="11" t="s">
        <v>233</v>
      </c>
      <c r="C1059" s="11" t="s">
        <v>59</v>
      </c>
      <c r="D1059" s="11" t="s">
        <v>52</v>
      </c>
      <c r="E1059" s="11" t="s">
        <v>38</v>
      </c>
      <c r="F1059" s="11" t="s">
        <v>3392</v>
      </c>
      <c r="G1059" s="11" t="s">
        <v>3526</v>
      </c>
      <c r="H1059" s="11" t="s">
        <v>255</v>
      </c>
      <c r="I1059" s="11" t="s">
        <v>3527</v>
      </c>
      <c r="J1059" s="11" t="s">
        <v>285</v>
      </c>
      <c r="K1059" s="11" t="s">
        <v>456</v>
      </c>
      <c r="L1059" s="17" t="s">
        <v>711</v>
      </c>
      <c r="M1059" s="18" t="s">
        <v>189</v>
      </c>
      <c r="N1059" s="17" t="s">
        <v>837</v>
      </c>
    </row>
    <row r="1060" spans="1:14">
      <c r="A1060" s="11" t="s">
        <v>58</v>
      </c>
      <c r="B1060" s="11" t="s">
        <v>234</v>
      </c>
      <c r="C1060" s="11" t="s">
        <v>59</v>
      </c>
      <c r="D1060" s="11" t="s">
        <v>52</v>
      </c>
      <c r="E1060" s="11" t="s">
        <v>38</v>
      </c>
      <c r="F1060" s="11" t="s">
        <v>3392</v>
      </c>
      <c r="G1060" s="11" t="s">
        <v>3528</v>
      </c>
      <c r="H1060" s="11" t="s">
        <v>255</v>
      </c>
      <c r="I1060" s="11" t="s">
        <v>3529</v>
      </c>
      <c r="J1060" s="11" t="s">
        <v>285</v>
      </c>
      <c r="K1060" s="11" t="s">
        <v>456</v>
      </c>
      <c r="L1060" s="17" t="s">
        <v>711</v>
      </c>
      <c r="M1060" s="18" t="s">
        <v>192</v>
      </c>
      <c r="N1060" s="17" t="s">
        <v>837</v>
      </c>
    </row>
    <row r="1061" spans="1:14" ht="25.5">
      <c r="A1061" s="11" t="s">
        <v>58</v>
      </c>
      <c r="B1061" s="11" t="s">
        <v>3530</v>
      </c>
      <c r="C1061" s="11" t="s">
        <v>59</v>
      </c>
      <c r="D1061" s="11" t="s">
        <v>52</v>
      </c>
      <c r="E1061" s="11" t="s">
        <v>38</v>
      </c>
      <c r="F1061" s="11" t="s">
        <v>3392</v>
      </c>
      <c r="G1061" s="11" t="s">
        <v>3531</v>
      </c>
      <c r="H1061" s="11" t="s">
        <v>255</v>
      </c>
      <c r="I1061" s="11" t="s">
        <v>3532</v>
      </c>
      <c r="J1061" s="11" t="s">
        <v>285</v>
      </c>
      <c r="K1061" s="11" t="s">
        <v>456</v>
      </c>
      <c r="L1061" s="17" t="s">
        <v>711</v>
      </c>
      <c r="M1061" s="18" t="s">
        <v>189</v>
      </c>
      <c r="N1061" s="17" t="s">
        <v>837</v>
      </c>
    </row>
    <row r="1062" spans="1:14" ht="25.5">
      <c r="A1062" s="11" t="s">
        <v>58</v>
      </c>
      <c r="B1062" s="11" t="s">
        <v>3533</v>
      </c>
      <c r="C1062" s="11" t="s">
        <v>59</v>
      </c>
      <c r="D1062" s="11" t="s">
        <v>52</v>
      </c>
      <c r="E1062" s="11" t="s">
        <v>38</v>
      </c>
      <c r="F1062" s="11" t="s">
        <v>3392</v>
      </c>
      <c r="G1062" s="11" t="s">
        <v>3534</v>
      </c>
      <c r="H1062" s="11" t="s">
        <v>255</v>
      </c>
      <c r="I1062" s="11" t="s">
        <v>3535</v>
      </c>
      <c r="J1062" s="11" t="s">
        <v>285</v>
      </c>
      <c r="K1062" s="11" t="s">
        <v>456</v>
      </c>
      <c r="L1062" s="17" t="s">
        <v>711</v>
      </c>
      <c r="M1062" s="18" t="s">
        <v>189</v>
      </c>
      <c r="N1062" s="17" t="s">
        <v>837</v>
      </c>
    </row>
    <row r="1063" spans="1:14">
      <c r="A1063" s="11" t="s">
        <v>58</v>
      </c>
      <c r="B1063" s="11" t="s">
        <v>3536</v>
      </c>
      <c r="C1063" s="11" t="s">
        <v>280</v>
      </c>
      <c r="D1063" s="11" t="s">
        <v>52</v>
      </c>
      <c r="E1063" s="11" t="s">
        <v>38</v>
      </c>
      <c r="F1063" s="11" t="s">
        <v>2432</v>
      </c>
      <c r="G1063" s="11" t="s">
        <v>3537</v>
      </c>
      <c r="H1063" s="11" t="s">
        <v>255</v>
      </c>
      <c r="I1063" s="11" t="s">
        <v>814</v>
      </c>
      <c r="J1063" s="11" t="s">
        <v>285</v>
      </c>
      <c r="K1063" s="11" t="s">
        <v>456</v>
      </c>
      <c r="L1063" s="17" t="s">
        <v>711</v>
      </c>
      <c r="M1063" s="18" t="s">
        <v>189</v>
      </c>
      <c r="N1063" s="17" t="s">
        <v>837</v>
      </c>
    </row>
    <row r="1064" spans="1:14" ht="25.5">
      <c r="A1064" s="11" t="s">
        <v>58</v>
      </c>
      <c r="B1064" s="11" t="s">
        <v>3538</v>
      </c>
      <c r="C1064" s="11" t="s">
        <v>59</v>
      </c>
      <c r="D1064" s="11" t="s">
        <v>52</v>
      </c>
      <c r="E1064" s="11" t="s">
        <v>38</v>
      </c>
      <c r="F1064" s="11" t="s">
        <v>2061</v>
      </c>
      <c r="G1064" s="11" t="s">
        <v>3539</v>
      </c>
      <c r="H1064" s="11" t="s">
        <v>255</v>
      </c>
      <c r="I1064" s="11" t="s">
        <v>3540</v>
      </c>
      <c r="J1064" s="11" t="s">
        <v>285</v>
      </c>
      <c r="K1064" s="11" t="s">
        <v>456</v>
      </c>
      <c r="L1064" s="17" t="s">
        <v>711</v>
      </c>
      <c r="M1064" s="18" t="s">
        <v>81</v>
      </c>
      <c r="N1064" s="17" t="s">
        <v>837</v>
      </c>
    </row>
    <row r="1065" spans="1:14">
      <c r="A1065" s="11" t="s">
        <v>58</v>
      </c>
      <c r="B1065" s="11" t="s">
        <v>3541</v>
      </c>
      <c r="C1065" s="11" t="s">
        <v>280</v>
      </c>
      <c r="D1065" s="11" t="s">
        <v>52</v>
      </c>
      <c r="E1065" s="11" t="s">
        <v>38</v>
      </c>
      <c r="F1065" s="11" t="s">
        <v>2320</v>
      </c>
      <c r="G1065" s="11" t="s">
        <v>3542</v>
      </c>
      <c r="H1065" s="11" t="s">
        <v>255</v>
      </c>
      <c r="I1065" s="11" t="s">
        <v>3543</v>
      </c>
      <c r="J1065" s="11" t="s">
        <v>285</v>
      </c>
      <c r="K1065" s="11" t="s">
        <v>456</v>
      </c>
      <c r="L1065" s="17" t="s">
        <v>711</v>
      </c>
      <c r="M1065" s="18" t="s">
        <v>146</v>
      </c>
      <c r="N1065" s="17" t="s">
        <v>837</v>
      </c>
    </row>
    <row r="1066" spans="1:14">
      <c r="A1066" s="11" t="s">
        <v>58</v>
      </c>
      <c r="B1066" s="11" t="s">
        <v>3544</v>
      </c>
      <c r="C1066" s="11" t="s">
        <v>59</v>
      </c>
      <c r="D1066" s="11" t="s">
        <v>52</v>
      </c>
      <c r="E1066" s="11" t="s">
        <v>49</v>
      </c>
      <c r="F1066" s="11" t="s">
        <v>3392</v>
      </c>
      <c r="G1066" s="11" t="s">
        <v>3545</v>
      </c>
      <c r="H1066" s="11" t="s">
        <v>255</v>
      </c>
      <c r="I1066" s="11" t="s">
        <v>3546</v>
      </c>
      <c r="J1066" s="11" t="s">
        <v>285</v>
      </c>
      <c r="K1066" s="11" t="s">
        <v>456</v>
      </c>
      <c r="L1066" s="17" t="s">
        <v>711</v>
      </c>
      <c r="M1066" s="18" t="s">
        <v>212</v>
      </c>
      <c r="N1066" s="17" t="s">
        <v>837</v>
      </c>
    </row>
    <row r="1067" spans="1:14" ht="25.5">
      <c r="A1067" s="11" t="s">
        <v>58</v>
      </c>
      <c r="B1067" s="11" t="s">
        <v>3547</v>
      </c>
      <c r="C1067" s="11" t="s">
        <v>59</v>
      </c>
      <c r="D1067" s="11" t="s">
        <v>52</v>
      </c>
      <c r="E1067" s="11" t="s">
        <v>49</v>
      </c>
      <c r="F1067" s="11" t="s">
        <v>3392</v>
      </c>
      <c r="G1067" s="11" t="s">
        <v>3548</v>
      </c>
      <c r="H1067" s="11" t="s">
        <v>255</v>
      </c>
      <c r="I1067" s="11" t="s">
        <v>3549</v>
      </c>
      <c r="J1067" s="11" t="s">
        <v>285</v>
      </c>
      <c r="K1067" s="11" t="s">
        <v>456</v>
      </c>
      <c r="L1067" s="17" t="s">
        <v>711</v>
      </c>
      <c r="M1067" s="18" t="s">
        <v>212</v>
      </c>
      <c r="N1067" s="17" t="s">
        <v>837</v>
      </c>
    </row>
    <row r="1068" spans="1:14">
      <c r="A1068" s="11" t="s">
        <v>58</v>
      </c>
      <c r="B1068" s="11" t="s">
        <v>637</v>
      </c>
      <c r="C1068" s="11" t="s">
        <v>59</v>
      </c>
      <c r="D1068" s="11" t="s">
        <v>52</v>
      </c>
      <c r="E1068" s="11" t="s">
        <v>49</v>
      </c>
      <c r="F1068" s="11" t="s">
        <v>3392</v>
      </c>
      <c r="G1068" s="11" t="s">
        <v>3550</v>
      </c>
      <c r="H1068" s="11" t="s">
        <v>255</v>
      </c>
      <c r="I1068" s="11" t="s">
        <v>3551</v>
      </c>
      <c r="J1068" s="11" t="s">
        <v>285</v>
      </c>
      <c r="K1068" s="11" t="s">
        <v>456</v>
      </c>
      <c r="L1068" s="17" t="s">
        <v>711</v>
      </c>
      <c r="M1068" s="18" t="s">
        <v>212</v>
      </c>
      <c r="N1068" s="17" t="s">
        <v>837</v>
      </c>
    </row>
    <row r="1069" spans="1:14" ht="25.5">
      <c r="A1069" s="11" t="s">
        <v>58</v>
      </c>
      <c r="B1069" s="11" t="s">
        <v>638</v>
      </c>
      <c r="C1069" s="11" t="s">
        <v>59</v>
      </c>
      <c r="D1069" s="11" t="s">
        <v>52</v>
      </c>
      <c r="E1069" s="11" t="s">
        <v>49</v>
      </c>
      <c r="F1069" s="11" t="s">
        <v>3392</v>
      </c>
      <c r="G1069" s="11" t="s">
        <v>3552</v>
      </c>
      <c r="H1069" s="11" t="s">
        <v>255</v>
      </c>
      <c r="I1069" s="11" t="s">
        <v>3553</v>
      </c>
      <c r="J1069" s="11" t="s">
        <v>285</v>
      </c>
      <c r="K1069" s="11" t="s">
        <v>456</v>
      </c>
      <c r="L1069" s="17" t="s">
        <v>711</v>
      </c>
      <c r="M1069" s="18" t="s">
        <v>212</v>
      </c>
      <c r="N1069" s="17" t="s">
        <v>837</v>
      </c>
    </row>
    <row r="1070" spans="1:14">
      <c r="A1070" s="11" t="s">
        <v>58</v>
      </c>
      <c r="B1070" s="11" t="s">
        <v>639</v>
      </c>
      <c r="C1070" s="11" t="s">
        <v>59</v>
      </c>
      <c r="D1070" s="11" t="s">
        <v>52</v>
      </c>
      <c r="E1070" s="11" t="s">
        <v>49</v>
      </c>
      <c r="F1070" s="11" t="s">
        <v>3392</v>
      </c>
      <c r="G1070" s="11" t="s">
        <v>3554</v>
      </c>
      <c r="H1070" s="11" t="s">
        <v>255</v>
      </c>
      <c r="I1070" s="11" t="s">
        <v>3555</v>
      </c>
      <c r="J1070" s="11" t="s">
        <v>285</v>
      </c>
      <c r="K1070" s="11" t="s">
        <v>456</v>
      </c>
      <c r="L1070" s="17" t="s">
        <v>711</v>
      </c>
      <c r="M1070" s="18" t="s">
        <v>212</v>
      </c>
      <c r="N1070" s="17" t="s">
        <v>837</v>
      </c>
    </row>
    <row r="1071" spans="1:14" ht="25.5">
      <c r="A1071" s="11" t="s">
        <v>58</v>
      </c>
      <c r="B1071" s="11" t="s">
        <v>640</v>
      </c>
      <c r="C1071" s="11" t="s">
        <v>59</v>
      </c>
      <c r="D1071" s="11" t="s">
        <v>52</v>
      </c>
      <c r="E1071" s="11" t="s">
        <v>49</v>
      </c>
      <c r="F1071" s="11" t="s">
        <v>3392</v>
      </c>
      <c r="G1071" s="11" t="s">
        <v>3556</v>
      </c>
      <c r="H1071" s="11" t="s">
        <v>255</v>
      </c>
      <c r="I1071" s="11" t="s">
        <v>3557</v>
      </c>
      <c r="J1071" s="11" t="s">
        <v>285</v>
      </c>
      <c r="K1071" s="11" t="s">
        <v>456</v>
      </c>
      <c r="L1071" s="17" t="s">
        <v>711</v>
      </c>
      <c r="M1071" s="18" t="s">
        <v>212</v>
      </c>
      <c r="N1071" s="17" t="s">
        <v>837</v>
      </c>
    </row>
    <row r="1072" spans="1:14">
      <c r="A1072" s="11" t="s">
        <v>58</v>
      </c>
      <c r="B1072" s="11" t="s">
        <v>641</v>
      </c>
      <c r="C1072" s="11" t="s">
        <v>280</v>
      </c>
      <c r="D1072" s="11" t="s">
        <v>52</v>
      </c>
      <c r="E1072" s="11" t="s">
        <v>38</v>
      </c>
      <c r="F1072" s="11" t="s">
        <v>2335</v>
      </c>
      <c r="G1072" s="11" t="s">
        <v>3558</v>
      </c>
      <c r="H1072" s="11" t="s">
        <v>255</v>
      </c>
      <c r="I1072" s="11" t="s">
        <v>3559</v>
      </c>
      <c r="J1072" s="11" t="s">
        <v>285</v>
      </c>
      <c r="K1072" s="11" t="s">
        <v>456</v>
      </c>
      <c r="L1072" s="17" t="s">
        <v>711</v>
      </c>
      <c r="M1072" s="18" t="s">
        <v>78</v>
      </c>
      <c r="N1072" s="17" t="s">
        <v>837</v>
      </c>
    </row>
    <row r="1073" spans="1:14">
      <c r="A1073" s="11" t="s">
        <v>58</v>
      </c>
      <c r="B1073" s="11" t="s">
        <v>642</v>
      </c>
      <c r="C1073" s="11" t="s">
        <v>59</v>
      </c>
      <c r="D1073" s="11" t="s">
        <v>52</v>
      </c>
      <c r="E1073" s="11" t="s">
        <v>38</v>
      </c>
      <c r="F1073" s="11" t="s">
        <v>3392</v>
      </c>
      <c r="G1073" s="11" t="s">
        <v>3560</v>
      </c>
      <c r="H1073" s="11" t="s">
        <v>255</v>
      </c>
      <c r="I1073" s="11" t="s">
        <v>3561</v>
      </c>
      <c r="J1073" s="11" t="s">
        <v>285</v>
      </c>
      <c r="K1073" s="11" t="s">
        <v>456</v>
      </c>
      <c r="L1073" s="17" t="s">
        <v>711</v>
      </c>
      <c r="M1073" s="18" t="s">
        <v>5665</v>
      </c>
      <c r="N1073" s="17" t="s">
        <v>837</v>
      </c>
    </row>
    <row r="1074" spans="1:14" ht="25.5">
      <c r="A1074" s="11" t="s">
        <v>58</v>
      </c>
      <c r="B1074" s="11" t="s">
        <v>643</v>
      </c>
      <c r="C1074" s="11" t="s">
        <v>59</v>
      </c>
      <c r="D1074" s="11" t="s">
        <v>52</v>
      </c>
      <c r="E1074" s="11" t="s">
        <v>38</v>
      </c>
      <c r="F1074" s="11" t="s">
        <v>3392</v>
      </c>
      <c r="G1074" s="11" t="s">
        <v>3562</v>
      </c>
      <c r="H1074" s="11" t="s">
        <v>255</v>
      </c>
      <c r="I1074" s="11" t="s">
        <v>3563</v>
      </c>
      <c r="J1074" s="11" t="s">
        <v>285</v>
      </c>
      <c r="K1074" s="11" t="s">
        <v>456</v>
      </c>
      <c r="L1074" s="17" t="s">
        <v>711</v>
      </c>
      <c r="M1074" s="18" t="s">
        <v>192</v>
      </c>
      <c r="N1074" s="17" t="s">
        <v>837</v>
      </c>
    </row>
    <row r="1075" spans="1:14">
      <c r="A1075" s="11" t="s">
        <v>58</v>
      </c>
      <c r="B1075" s="11" t="s">
        <v>3564</v>
      </c>
      <c r="C1075" s="11" t="s">
        <v>59</v>
      </c>
      <c r="D1075" s="11" t="s">
        <v>52</v>
      </c>
      <c r="E1075" s="11" t="s">
        <v>38</v>
      </c>
      <c r="F1075" s="11" t="s">
        <v>3392</v>
      </c>
      <c r="G1075" s="11" t="s">
        <v>3565</v>
      </c>
      <c r="H1075" s="11" t="s">
        <v>255</v>
      </c>
      <c r="I1075" s="11" t="s">
        <v>3566</v>
      </c>
      <c r="J1075" s="11" t="s">
        <v>285</v>
      </c>
      <c r="K1075" s="11" t="s">
        <v>456</v>
      </c>
      <c r="L1075" s="17" t="s">
        <v>711</v>
      </c>
      <c r="M1075" s="18" t="s">
        <v>189</v>
      </c>
      <c r="N1075" s="17" t="s">
        <v>837</v>
      </c>
    </row>
    <row r="1076" spans="1:14" ht="25.5">
      <c r="A1076" s="11" t="s">
        <v>58</v>
      </c>
      <c r="B1076" s="11" t="s">
        <v>644</v>
      </c>
      <c r="C1076" s="11" t="s">
        <v>59</v>
      </c>
      <c r="D1076" s="11" t="s">
        <v>52</v>
      </c>
      <c r="E1076" s="11" t="s">
        <v>38</v>
      </c>
      <c r="F1076" s="11" t="s">
        <v>3392</v>
      </c>
      <c r="G1076" s="11" t="s">
        <v>3567</v>
      </c>
      <c r="H1076" s="11" t="s">
        <v>255</v>
      </c>
      <c r="I1076" s="11" t="s">
        <v>3568</v>
      </c>
      <c r="J1076" s="11" t="s">
        <v>285</v>
      </c>
      <c r="K1076" s="11" t="s">
        <v>456</v>
      </c>
      <c r="L1076" s="17" t="s">
        <v>711</v>
      </c>
      <c r="M1076" s="18" t="s">
        <v>189</v>
      </c>
      <c r="N1076" s="17" t="s">
        <v>837</v>
      </c>
    </row>
    <row r="1077" spans="1:14" ht="25.5">
      <c r="A1077" s="11" t="s">
        <v>58</v>
      </c>
      <c r="B1077" s="11" t="s">
        <v>645</v>
      </c>
      <c r="C1077" s="11" t="s">
        <v>59</v>
      </c>
      <c r="D1077" s="11" t="s">
        <v>52</v>
      </c>
      <c r="E1077" s="11" t="s">
        <v>49</v>
      </c>
      <c r="F1077" s="11" t="s">
        <v>3392</v>
      </c>
      <c r="G1077" s="11" t="s">
        <v>3569</v>
      </c>
      <c r="H1077" s="11" t="s">
        <v>255</v>
      </c>
      <c r="I1077" s="11" t="s">
        <v>3570</v>
      </c>
      <c r="J1077" s="11" t="s">
        <v>285</v>
      </c>
      <c r="K1077" s="11" t="s">
        <v>456</v>
      </c>
      <c r="L1077" s="17" t="s">
        <v>711</v>
      </c>
      <c r="M1077" s="18" t="s">
        <v>212</v>
      </c>
      <c r="N1077" s="17" t="s">
        <v>837</v>
      </c>
    </row>
    <row r="1078" spans="1:14">
      <c r="A1078" s="11" t="s">
        <v>58</v>
      </c>
      <c r="B1078" s="11" t="s">
        <v>646</v>
      </c>
      <c r="C1078" s="11" t="s">
        <v>59</v>
      </c>
      <c r="D1078" s="11" t="s">
        <v>52</v>
      </c>
      <c r="E1078" s="11" t="s">
        <v>38</v>
      </c>
      <c r="F1078" s="11" t="s">
        <v>3392</v>
      </c>
      <c r="G1078" s="11" t="s">
        <v>3571</v>
      </c>
      <c r="H1078" s="11" t="s">
        <v>255</v>
      </c>
      <c r="I1078" s="11" t="s">
        <v>3572</v>
      </c>
      <c r="J1078" s="11" t="s">
        <v>285</v>
      </c>
      <c r="K1078" s="11" t="s">
        <v>456</v>
      </c>
      <c r="L1078" s="17" t="s">
        <v>711</v>
      </c>
      <c r="M1078" s="18" t="s">
        <v>189</v>
      </c>
      <c r="N1078" s="17" t="s">
        <v>837</v>
      </c>
    </row>
    <row r="1079" spans="1:14">
      <c r="A1079" s="11" t="s">
        <v>58</v>
      </c>
      <c r="B1079" s="11" t="s">
        <v>647</v>
      </c>
      <c r="C1079" s="11" t="s">
        <v>59</v>
      </c>
      <c r="D1079" s="11" t="s">
        <v>52</v>
      </c>
      <c r="E1079" s="11" t="s">
        <v>38</v>
      </c>
      <c r="F1079" s="11" t="s">
        <v>3392</v>
      </c>
      <c r="G1079" s="11" t="s">
        <v>3573</v>
      </c>
      <c r="H1079" s="11" t="s">
        <v>255</v>
      </c>
      <c r="I1079" s="11" t="s">
        <v>3574</v>
      </c>
      <c r="J1079" s="11" t="s">
        <v>285</v>
      </c>
      <c r="K1079" s="11" t="s">
        <v>456</v>
      </c>
      <c r="L1079" s="17" t="s">
        <v>711</v>
      </c>
      <c r="M1079" s="18" t="s">
        <v>189</v>
      </c>
      <c r="N1079" s="17" t="s">
        <v>837</v>
      </c>
    </row>
    <row r="1080" spans="1:14">
      <c r="A1080" s="11" t="s">
        <v>58</v>
      </c>
      <c r="B1080" s="11" t="s">
        <v>648</v>
      </c>
      <c r="C1080" s="11" t="s">
        <v>280</v>
      </c>
      <c r="D1080" s="11" t="s">
        <v>52</v>
      </c>
      <c r="E1080" s="11" t="s">
        <v>38</v>
      </c>
      <c r="F1080" s="11" t="s">
        <v>2080</v>
      </c>
      <c r="G1080" s="11" t="s">
        <v>3575</v>
      </c>
      <c r="H1080" s="11" t="s">
        <v>255</v>
      </c>
      <c r="I1080" s="11" t="s">
        <v>3576</v>
      </c>
      <c r="J1080" s="11" t="s">
        <v>285</v>
      </c>
      <c r="K1080" s="11" t="s">
        <v>456</v>
      </c>
      <c r="L1080" s="17" t="s">
        <v>711</v>
      </c>
      <c r="M1080" s="18" t="s">
        <v>192</v>
      </c>
      <c r="N1080" s="17" t="s">
        <v>837</v>
      </c>
    </row>
    <row r="1081" spans="1:14">
      <c r="A1081" s="11" t="s">
        <v>58</v>
      </c>
      <c r="B1081" s="11" t="s">
        <v>649</v>
      </c>
      <c r="C1081" s="11" t="s">
        <v>59</v>
      </c>
      <c r="D1081" s="11" t="s">
        <v>52</v>
      </c>
      <c r="E1081" s="11" t="s">
        <v>38</v>
      </c>
      <c r="F1081" s="11" t="s">
        <v>2320</v>
      </c>
      <c r="G1081" s="11" t="s">
        <v>3577</v>
      </c>
      <c r="H1081" s="11" t="s">
        <v>255</v>
      </c>
      <c r="I1081" s="11" t="s">
        <v>3578</v>
      </c>
      <c r="J1081" s="11" t="s">
        <v>285</v>
      </c>
      <c r="K1081" s="11" t="s">
        <v>456</v>
      </c>
      <c r="L1081" s="17" t="s">
        <v>711</v>
      </c>
      <c r="M1081" s="18" t="s">
        <v>146</v>
      </c>
      <c r="N1081" s="17" t="s">
        <v>837</v>
      </c>
    </row>
    <row r="1082" spans="1:14">
      <c r="A1082" s="11" t="s">
        <v>58</v>
      </c>
      <c r="B1082" s="11" t="s">
        <v>650</v>
      </c>
      <c r="C1082" s="11" t="s">
        <v>59</v>
      </c>
      <c r="D1082" s="11" t="s">
        <v>52</v>
      </c>
      <c r="E1082" s="11" t="s">
        <v>38</v>
      </c>
      <c r="F1082" s="11" t="s">
        <v>3392</v>
      </c>
      <c r="G1082" s="11" t="s">
        <v>3579</v>
      </c>
      <c r="H1082" s="11" t="s">
        <v>255</v>
      </c>
      <c r="I1082" s="11" t="s">
        <v>3580</v>
      </c>
      <c r="J1082" s="11" t="s">
        <v>285</v>
      </c>
      <c r="K1082" s="11" t="s">
        <v>456</v>
      </c>
      <c r="L1082" s="17" t="s">
        <v>711</v>
      </c>
      <c r="M1082" s="18" t="s">
        <v>5664</v>
      </c>
      <c r="N1082" s="17" t="s">
        <v>837</v>
      </c>
    </row>
    <row r="1083" spans="1:14">
      <c r="A1083" s="11" t="s">
        <v>58</v>
      </c>
      <c r="B1083" s="11" t="s">
        <v>651</v>
      </c>
      <c r="C1083" s="11" t="s">
        <v>59</v>
      </c>
      <c r="D1083" s="11" t="s">
        <v>52</v>
      </c>
      <c r="E1083" s="11" t="s">
        <v>38</v>
      </c>
      <c r="F1083" s="11" t="s">
        <v>3392</v>
      </c>
      <c r="G1083" s="11" t="s">
        <v>3581</v>
      </c>
      <c r="H1083" s="11" t="s">
        <v>255</v>
      </c>
      <c r="I1083" s="11" t="s">
        <v>3582</v>
      </c>
      <c r="J1083" s="11" t="s">
        <v>285</v>
      </c>
      <c r="K1083" s="11" t="s">
        <v>456</v>
      </c>
      <c r="L1083" s="17" t="s">
        <v>711</v>
      </c>
      <c r="M1083" s="18" t="s">
        <v>5664</v>
      </c>
      <c r="N1083" s="17" t="s">
        <v>837</v>
      </c>
    </row>
    <row r="1084" spans="1:14">
      <c r="A1084" s="11" t="s">
        <v>58</v>
      </c>
      <c r="B1084" s="11" t="s">
        <v>652</v>
      </c>
      <c r="C1084" s="11" t="s">
        <v>59</v>
      </c>
      <c r="D1084" s="11" t="s">
        <v>52</v>
      </c>
      <c r="E1084" s="11" t="s">
        <v>38</v>
      </c>
      <c r="F1084" s="11" t="s">
        <v>3392</v>
      </c>
      <c r="G1084" s="11" t="s">
        <v>3583</v>
      </c>
      <c r="H1084" s="11" t="s">
        <v>255</v>
      </c>
      <c r="I1084" s="11" t="s">
        <v>810</v>
      </c>
      <c r="J1084" s="11" t="s">
        <v>285</v>
      </c>
      <c r="K1084" s="11" t="s">
        <v>456</v>
      </c>
      <c r="L1084" s="17" t="s">
        <v>711</v>
      </c>
      <c r="M1084" s="18" t="s">
        <v>5665</v>
      </c>
      <c r="N1084" s="17" t="s">
        <v>837</v>
      </c>
    </row>
    <row r="1085" spans="1:14" ht="38.25">
      <c r="A1085" s="11" t="s">
        <v>58</v>
      </c>
      <c r="B1085" s="11" t="s">
        <v>653</v>
      </c>
      <c r="C1085" s="11" t="s">
        <v>59</v>
      </c>
      <c r="D1085" s="11" t="s">
        <v>52</v>
      </c>
      <c r="E1085" s="11" t="s">
        <v>38</v>
      </c>
      <c r="F1085" s="11" t="s">
        <v>3392</v>
      </c>
      <c r="G1085" s="11" t="s">
        <v>3584</v>
      </c>
      <c r="H1085" s="11" t="s">
        <v>255</v>
      </c>
      <c r="I1085" s="11" t="s">
        <v>3585</v>
      </c>
      <c r="J1085" s="11" t="s">
        <v>285</v>
      </c>
      <c r="K1085" s="11" t="s">
        <v>456</v>
      </c>
      <c r="L1085" s="17" t="s">
        <v>711</v>
      </c>
      <c r="M1085" s="18" t="s">
        <v>5664</v>
      </c>
      <c r="N1085" s="17" t="s">
        <v>837</v>
      </c>
    </row>
    <row r="1086" spans="1:14" ht="25.5">
      <c r="A1086" s="11" t="s">
        <v>58</v>
      </c>
      <c r="B1086" s="11" t="s">
        <v>654</v>
      </c>
      <c r="C1086" s="11" t="s">
        <v>59</v>
      </c>
      <c r="D1086" s="11" t="s">
        <v>52</v>
      </c>
      <c r="E1086" s="11" t="s">
        <v>38</v>
      </c>
      <c r="F1086" s="11" t="s">
        <v>3392</v>
      </c>
      <c r="G1086" s="11" t="s">
        <v>3586</v>
      </c>
      <c r="H1086" s="11" t="s">
        <v>255</v>
      </c>
      <c r="I1086" s="11" t="s">
        <v>3587</v>
      </c>
      <c r="J1086" s="11" t="s">
        <v>285</v>
      </c>
      <c r="K1086" s="11" t="s">
        <v>456</v>
      </c>
      <c r="L1086" s="17" t="s">
        <v>711</v>
      </c>
      <c r="M1086" s="18" t="s">
        <v>5665</v>
      </c>
      <c r="N1086" s="17" t="s">
        <v>837</v>
      </c>
    </row>
    <row r="1087" spans="1:14" ht="25.5">
      <c r="A1087" s="11" t="s">
        <v>58</v>
      </c>
      <c r="B1087" s="11" t="s">
        <v>655</v>
      </c>
      <c r="C1087" s="11" t="s">
        <v>59</v>
      </c>
      <c r="D1087" s="11" t="s">
        <v>52</v>
      </c>
      <c r="E1087" s="11" t="s">
        <v>38</v>
      </c>
      <c r="F1087" s="11" t="s">
        <v>3392</v>
      </c>
      <c r="G1087" s="11" t="s">
        <v>3588</v>
      </c>
      <c r="H1087" s="11" t="s">
        <v>255</v>
      </c>
      <c r="I1087" s="11" t="s">
        <v>3589</v>
      </c>
      <c r="J1087" s="11" t="s">
        <v>285</v>
      </c>
      <c r="K1087" s="11" t="s">
        <v>456</v>
      </c>
      <c r="L1087" s="17" t="s">
        <v>711</v>
      </c>
      <c r="M1087" s="18" t="s">
        <v>189</v>
      </c>
      <c r="N1087" s="17" t="s">
        <v>837</v>
      </c>
    </row>
    <row r="1088" spans="1:14" ht="25.5">
      <c r="A1088" s="11" t="s">
        <v>58</v>
      </c>
      <c r="B1088" s="11" t="s">
        <v>656</v>
      </c>
      <c r="C1088" s="11" t="s">
        <v>59</v>
      </c>
      <c r="D1088" s="11" t="s">
        <v>52</v>
      </c>
      <c r="E1088" s="11" t="s">
        <v>38</v>
      </c>
      <c r="F1088" s="11" t="s">
        <v>3392</v>
      </c>
      <c r="G1088" s="11" t="s">
        <v>3590</v>
      </c>
      <c r="H1088" s="11" t="s">
        <v>255</v>
      </c>
      <c r="I1088" s="11" t="s">
        <v>3591</v>
      </c>
      <c r="J1088" s="11" t="s">
        <v>285</v>
      </c>
      <c r="K1088" s="11" t="s">
        <v>456</v>
      </c>
      <c r="L1088" s="17" t="s">
        <v>711</v>
      </c>
      <c r="M1088" s="18" t="s">
        <v>192</v>
      </c>
      <c r="N1088" s="17" t="s">
        <v>837</v>
      </c>
    </row>
    <row r="1089" spans="1:14">
      <c r="A1089" s="11" t="s">
        <v>58</v>
      </c>
      <c r="B1089" s="11" t="s">
        <v>657</v>
      </c>
      <c r="C1089" s="11" t="s">
        <v>59</v>
      </c>
      <c r="D1089" s="11" t="s">
        <v>52</v>
      </c>
      <c r="E1089" s="11" t="s">
        <v>38</v>
      </c>
      <c r="F1089" s="11" t="s">
        <v>3392</v>
      </c>
      <c r="G1089" s="11" t="s">
        <v>3592</v>
      </c>
      <c r="H1089" s="11" t="s">
        <v>255</v>
      </c>
      <c r="I1089" s="11" t="s">
        <v>3593</v>
      </c>
      <c r="J1089" s="11" t="s">
        <v>285</v>
      </c>
      <c r="K1089" s="11" t="s">
        <v>456</v>
      </c>
      <c r="L1089" s="17" t="s">
        <v>711</v>
      </c>
      <c r="M1089" s="18" t="s">
        <v>189</v>
      </c>
      <c r="N1089" s="17" t="s">
        <v>837</v>
      </c>
    </row>
    <row r="1090" spans="1:14" ht="25.5">
      <c r="A1090" s="11" t="s">
        <v>58</v>
      </c>
      <c r="B1090" s="11" t="s">
        <v>658</v>
      </c>
      <c r="C1090" s="11" t="s">
        <v>59</v>
      </c>
      <c r="D1090" s="11" t="s">
        <v>52</v>
      </c>
      <c r="E1090" s="11" t="s">
        <v>49</v>
      </c>
      <c r="F1090" s="11" t="s">
        <v>3392</v>
      </c>
      <c r="G1090" s="11" t="s">
        <v>3594</v>
      </c>
      <c r="H1090" s="11" t="s">
        <v>255</v>
      </c>
      <c r="I1090" s="11" t="s">
        <v>3595</v>
      </c>
      <c r="J1090" s="11" t="s">
        <v>285</v>
      </c>
      <c r="K1090" s="11" t="s">
        <v>456</v>
      </c>
      <c r="L1090" s="17" t="s">
        <v>711</v>
      </c>
      <c r="M1090" s="18" t="s">
        <v>5664</v>
      </c>
      <c r="N1090" s="17" t="s">
        <v>837</v>
      </c>
    </row>
    <row r="1091" spans="1:14" ht="25.5">
      <c r="A1091" s="11" t="s">
        <v>58</v>
      </c>
      <c r="B1091" s="11" t="s">
        <v>3596</v>
      </c>
      <c r="C1091" s="11" t="s">
        <v>59</v>
      </c>
      <c r="D1091" s="11" t="s">
        <v>52</v>
      </c>
      <c r="E1091" s="11" t="s">
        <v>49</v>
      </c>
      <c r="F1091" s="11" t="s">
        <v>3392</v>
      </c>
      <c r="G1091" s="11" t="s">
        <v>3597</v>
      </c>
      <c r="H1091" s="11" t="s">
        <v>255</v>
      </c>
      <c r="I1091" s="11" t="s">
        <v>3598</v>
      </c>
      <c r="J1091" s="11" t="s">
        <v>285</v>
      </c>
      <c r="K1091" s="11" t="s">
        <v>456</v>
      </c>
      <c r="L1091" s="17" t="s">
        <v>711</v>
      </c>
      <c r="M1091" s="18" t="s">
        <v>189</v>
      </c>
      <c r="N1091" s="17" t="s">
        <v>837</v>
      </c>
    </row>
    <row r="1092" spans="1:14">
      <c r="A1092" s="11" t="s">
        <v>58</v>
      </c>
      <c r="B1092" s="11" t="s">
        <v>3599</v>
      </c>
      <c r="C1092" s="11" t="s">
        <v>59</v>
      </c>
      <c r="D1092" s="11" t="s">
        <v>52</v>
      </c>
      <c r="E1092" s="11" t="s">
        <v>38</v>
      </c>
      <c r="F1092" s="11" t="s">
        <v>3392</v>
      </c>
      <c r="G1092" s="11" t="s">
        <v>3600</v>
      </c>
      <c r="H1092" s="11" t="s">
        <v>255</v>
      </c>
      <c r="I1092" s="11" t="s">
        <v>3601</v>
      </c>
      <c r="J1092" s="11" t="s">
        <v>285</v>
      </c>
      <c r="K1092" s="11" t="s">
        <v>456</v>
      </c>
      <c r="L1092" s="17" t="s">
        <v>711</v>
      </c>
      <c r="M1092" s="18" t="s">
        <v>189</v>
      </c>
      <c r="N1092" s="17" t="s">
        <v>837</v>
      </c>
    </row>
    <row r="1093" spans="1:14" ht="25.5">
      <c r="A1093" s="11" t="s">
        <v>58</v>
      </c>
      <c r="B1093" s="11" t="s">
        <v>659</v>
      </c>
      <c r="C1093" s="11" t="s">
        <v>59</v>
      </c>
      <c r="D1093" s="11" t="s">
        <v>52</v>
      </c>
      <c r="E1093" s="11" t="s">
        <v>49</v>
      </c>
      <c r="F1093" s="11" t="s">
        <v>3392</v>
      </c>
      <c r="G1093" s="11" t="s">
        <v>3602</v>
      </c>
      <c r="H1093" s="11" t="s">
        <v>255</v>
      </c>
      <c r="I1093" s="11" t="s">
        <v>3603</v>
      </c>
      <c r="J1093" s="11" t="s">
        <v>285</v>
      </c>
      <c r="K1093" s="11" t="s">
        <v>456</v>
      </c>
      <c r="L1093" s="17" t="s">
        <v>711</v>
      </c>
      <c r="M1093" s="18" t="s">
        <v>5664</v>
      </c>
      <c r="N1093" s="17" t="s">
        <v>837</v>
      </c>
    </row>
    <row r="1094" spans="1:14" ht="25.5">
      <c r="A1094" s="11" t="s">
        <v>58</v>
      </c>
      <c r="B1094" s="11" t="s">
        <v>660</v>
      </c>
      <c r="C1094" s="11" t="s">
        <v>59</v>
      </c>
      <c r="D1094" s="11" t="s">
        <v>52</v>
      </c>
      <c r="E1094" s="11" t="s">
        <v>38</v>
      </c>
      <c r="F1094" s="11" t="s">
        <v>3392</v>
      </c>
      <c r="G1094" s="11" t="s">
        <v>3604</v>
      </c>
      <c r="H1094" s="11" t="s">
        <v>255</v>
      </c>
      <c r="I1094" s="11" t="s">
        <v>3605</v>
      </c>
      <c r="J1094" s="11" t="s">
        <v>285</v>
      </c>
      <c r="K1094" s="11" t="s">
        <v>456</v>
      </c>
      <c r="L1094" s="17" t="s">
        <v>711</v>
      </c>
      <c r="M1094" s="18" t="s">
        <v>189</v>
      </c>
      <c r="N1094" s="17" t="s">
        <v>837</v>
      </c>
    </row>
    <row r="1095" spans="1:14" ht="38.25">
      <c r="A1095" s="11" t="s">
        <v>58</v>
      </c>
      <c r="B1095" s="11" t="s">
        <v>662</v>
      </c>
      <c r="C1095" s="11" t="s">
        <v>59</v>
      </c>
      <c r="D1095" s="11" t="s">
        <v>52</v>
      </c>
      <c r="E1095" s="11" t="s">
        <v>38</v>
      </c>
      <c r="F1095" s="11" t="s">
        <v>3606</v>
      </c>
      <c r="G1095" s="11" t="s">
        <v>5796</v>
      </c>
      <c r="H1095" s="11" t="s">
        <v>255</v>
      </c>
      <c r="I1095" s="11" t="s">
        <v>195</v>
      </c>
      <c r="J1095" s="11" t="s">
        <v>285</v>
      </c>
      <c r="K1095" s="11" t="s">
        <v>456</v>
      </c>
      <c r="L1095" s="17" t="s">
        <v>711</v>
      </c>
      <c r="M1095" s="18" t="s">
        <v>189</v>
      </c>
      <c r="N1095" s="17" t="s">
        <v>837</v>
      </c>
    </row>
    <row r="1096" spans="1:14">
      <c r="A1096" s="11" t="s">
        <v>58</v>
      </c>
      <c r="B1096" s="11" t="s">
        <v>5798</v>
      </c>
      <c r="C1096" s="11" t="s">
        <v>59</v>
      </c>
      <c r="D1096" s="11" t="s">
        <v>52</v>
      </c>
      <c r="E1096" s="11" t="s">
        <v>38</v>
      </c>
      <c r="F1096" s="11" t="s">
        <v>3392</v>
      </c>
      <c r="G1096" s="11" t="s">
        <v>5797</v>
      </c>
      <c r="H1096" s="11" t="s">
        <v>255</v>
      </c>
      <c r="I1096" s="11" t="s">
        <v>3403</v>
      </c>
      <c r="J1096" s="11" t="s">
        <v>285</v>
      </c>
      <c r="K1096" s="11" t="s">
        <v>456</v>
      </c>
      <c r="L1096" s="17" t="s">
        <v>711</v>
      </c>
      <c r="M1096" s="18" t="s">
        <v>189</v>
      </c>
      <c r="N1096" s="17" t="s">
        <v>837</v>
      </c>
    </row>
    <row r="1097" spans="1:14">
      <c r="A1097" s="11" t="s">
        <v>58</v>
      </c>
      <c r="B1097" s="11" t="s">
        <v>5800</v>
      </c>
      <c r="C1097" s="11" t="s">
        <v>59</v>
      </c>
      <c r="D1097" s="11" t="s">
        <v>52</v>
      </c>
      <c r="E1097" s="11" t="s">
        <v>38</v>
      </c>
      <c r="F1097" s="11" t="s">
        <v>3392</v>
      </c>
      <c r="G1097" s="11" t="s">
        <v>5799</v>
      </c>
      <c r="H1097" s="11" t="s">
        <v>255</v>
      </c>
      <c r="I1097" s="11" t="s">
        <v>5801</v>
      </c>
      <c r="J1097" s="11" t="s">
        <v>285</v>
      </c>
      <c r="K1097" s="11" t="s">
        <v>456</v>
      </c>
      <c r="L1097" s="17" t="s">
        <v>711</v>
      </c>
      <c r="M1097" s="18" t="s">
        <v>5665</v>
      </c>
      <c r="N1097" s="17" t="s">
        <v>837</v>
      </c>
    </row>
    <row r="1098" spans="1:14" ht="25.5">
      <c r="A1098" s="11" t="s">
        <v>58</v>
      </c>
      <c r="B1098" s="11" t="s">
        <v>5803</v>
      </c>
      <c r="C1098" s="11" t="s">
        <v>59</v>
      </c>
      <c r="D1098" s="11" t="s">
        <v>52</v>
      </c>
      <c r="E1098" s="11" t="s">
        <v>49</v>
      </c>
      <c r="F1098" s="11" t="s">
        <v>3392</v>
      </c>
      <c r="G1098" s="11" t="s">
        <v>5802</v>
      </c>
      <c r="H1098" s="11" t="s">
        <v>255</v>
      </c>
      <c r="I1098" s="11" t="s">
        <v>5804</v>
      </c>
      <c r="J1098" s="11" t="s">
        <v>285</v>
      </c>
      <c r="K1098" s="11" t="s">
        <v>456</v>
      </c>
      <c r="L1098" s="17" t="s">
        <v>711</v>
      </c>
      <c r="M1098" s="18" t="s">
        <v>5665</v>
      </c>
      <c r="N1098" s="17" t="s">
        <v>837</v>
      </c>
    </row>
    <row r="1099" spans="1:14" ht="25.5">
      <c r="A1099" s="11" t="s">
        <v>58</v>
      </c>
      <c r="B1099" s="11" t="s">
        <v>5806</v>
      </c>
      <c r="C1099" s="11" t="s">
        <v>59</v>
      </c>
      <c r="D1099" s="11" t="s">
        <v>52</v>
      </c>
      <c r="E1099" s="11" t="s">
        <v>38</v>
      </c>
      <c r="F1099" s="11" t="s">
        <v>3392</v>
      </c>
      <c r="G1099" s="11" t="s">
        <v>5805</v>
      </c>
      <c r="H1099" s="11" t="s">
        <v>255</v>
      </c>
      <c r="I1099" s="11" t="s">
        <v>5807</v>
      </c>
      <c r="J1099" s="11" t="s">
        <v>285</v>
      </c>
      <c r="K1099" s="11" t="s">
        <v>456</v>
      </c>
      <c r="L1099" s="17" t="s">
        <v>711</v>
      </c>
      <c r="M1099" s="18" t="s">
        <v>212</v>
      </c>
      <c r="N1099" s="17" t="s">
        <v>837</v>
      </c>
    </row>
    <row r="1100" spans="1:14" ht="25.5">
      <c r="A1100" s="11" t="s">
        <v>58</v>
      </c>
      <c r="B1100" s="11" t="s">
        <v>5809</v>
      </c>
      <c r="C1100" s="11" t="s">
        <v>59</v>
      </c>
      <c r="D1100" s="11" t="s">
        <v>52</v>
      </c>
      <c r="E1100" s="11" t="s">
        <v>49</v>
      </c>
      <c r="F1100" s="11" t="s">
        <v>3392</v>
      </c>
      <c r="G1100" s="11" t="s">
        <v>5808</v>
      </c>
      <c r="H1100" s="11" t="s">
        <v>255</v>
      </c>
      <c r="I1100" s="11" t="s">
        <v>5810</v>
      </c>
      <c r="J1100" s="11" t="s">
        <v>285</v>
      </c>
      <c r="K1100" s="11" t="s">
        <v>456</v>
      </c>
      <c r="L1100" s="17" t="s">
        <v>711</v>
      </c>
      <c r="M1100" s="18" t="s">
        <v>189</v>
      </c>
      <c r="N1100" s="17" t="s">
        <v>837</v>
      </c>
    </row>
    <row r="1101" spans="1:14">
      <c r="A1101" s="11" t="s">
        <v>58</v>
      </c>
      <c r="B1101" s="11" t="s">
        <v>5812</v>
      </c>
      <c r="C1101" s="11" t="s">
        <v>59</v>
      </c>
      <c r="D1101" s="11" t="s">
        <v>52</v>
      </c>
      <c r="E1101" s="11" t="s">
        <v>38</v>
      </c>
      <c r="F1101" s="11" t="s">
        <v>3392</v>
      </c>
      <c r="G1101" s="11" t="s">
        <v>5811</v>
      </c>
      <c r="H1101" s="11" t="s">
        <v>255</v>
      </c>
      <c r="I1101" s="11" t="s">
        <v>5813</v>
      </c>
      <c r="J1101" s="11" t="s">
        <v>285</v>
      </c>
      <c r="K1101" s="11" t="s">
        <v>456</v>
      </c>
      <c r="L1101" s="17" t="s">
        <v>711</v>
      </c>
      <c r="M1101" s="18" t="s">
        <v>189</v>
      </c>
      <c r="N1101" s="17" t="s">
        <v>837</v>
      </c>
    </row>
    <row r="1102" spans="1:14">
      <c r="A1102" s="11" t="s">
        <v>58</v>
      </c>
      <c r="B1102" s="11" t="s">
        <v>5815</v>
      </c>
      <c r="C1102" s="11" t="s">
        <v>59</v>
      </c>
      <c r="D1102" s="11" t="s">
        <v>52</v>
      </c>
      <c r="E1102" s="11" t="s">
        <v>38</v>
      </c>
      <c r="F1102" s="11" t="s">
        <v>3392</v>
      </c>
      <c r="G1102" s="11" t="s">
        <v>5814</v>
      </c>
      <c r="H1102" s="11" t="s">
        <v>255</v>
      </c>
      <c r="I1102" s="11" t="s">
        <v>3409</v>
      </c>
      <c r="J1102" s="11" t="s">
        <v>285</v>
      </c>
      <c r="K1102" s="11" t="s">
        <v>456</v>
      </c>
      <c r="L1102" s="17" t="s">
        <v>711</v>
      </c>
      <c r="M1102" s="18" t="s">
        <v>189</v>
      </c>
      <c r="N1102" s="17" t="s">
        <v>837</v>
      </c>
    </row>
    <row r="1103" spans="1:14">
      <c r="A1103" s="11" t="s">
        <v>58</v>
      </c>
      <c r="B1103" s="11" t="s">
        <v>5817</v>
      </c>
      <c r="C1103" s="11" t="s">
        <v>59</v>
      </c>
      <c r="D1103" s="11" t="s">
        <v>52</v>
      </c>
      <c r="E1103" s="11" t="s">
        <v>38</v>
      </c>
      <c r="F1103" s="11" t="s">
        <v>3392</v>
      </c>
      <c r="G1103" s="11" t="s">
        <v>5816</v>
      </c>
      <c r="H1103" s="11" t="s">
        <v>255</v>
      </c>
      <c r="I1103" s="11" t="s">
        <v>5818</v>
      </c>
      <c r="J1103" s="11" t="s">
        <v>285</v>
      </c>
      <c r="K1103" s="11" t="s">
        <v>456</v>
      </c>
      <c r="L1103" s="17" t="s">
        <v>711</v>
      </c>
      <c r="M1103" s="18" t="s">
        <v>189</v>
      </c>
      <c r="N1103" s="17" t="s">
        <v>837</v>
      </c>
    </row>
    <row r="1104" spans="1:14">
      <c r="A1104" s="11" t="s">
        <v>58</v>
      </c>
      <c r="B1104" s="11" t="s">
        <v>5820</v>
      </c>
      <c r="C1104" s="11" t="s">
        <v>59</v>
      </c>
      <c r="D1104" s="11" t="s">
        <v>52</v>
      </c>
      <c r="E1104" s="11" t="s">
        <v>38</v>
      </c>
      <c r="F1104" s="11" t="s">
        <v>3392</v>
      </c>
      <c r="G1104" s="11" t="s">
        <v>5819</v>
      </c>
      <c r="H1104" s="11" t="s">
        <v>255</v>
      </c>
      <c r="I1104" s="11" t="s">
        <v>5821</v>
      </c>
      <c r="J1104" s="11" t="s">
        <v>285</v>
      </c>
      <c r="K1104" s="11" t="s">
        <v>456</v>
      </c>
      <c r="L1104" s="17" t="s">
        <v>711</v>
      </c>
      <c r="M1104" s="18" t="s">
        <v>192</v>
      </c>
      <c r="N1104" s="17" t="s">
        <v>837</v>
      </c>
    </row>
    <row r="1105" spans="1:14">
      <c r="A1105" s="11" t="s">
        <v>58</v>
      </c>
      <c r="B1105" s="11" t="s">
        <v>5823</v>
      </c>
      <c r="C1105" s="11" t="s">
        <v>59</v>
      </c>
      <c r="D1105" s="11" t="s">
        <v>52</v>
      </c>
      <c r="E1105" s="11" t="s">
        <v>38</v>
      </c>
      <c r="F1105" s="11" t="s">
        <v>3392</v>
      </c>
      <c r="G1105" s="11" t="s">
        <v>5822</v>
      </c>
      <c r="H1105" s="11" t="s">
        <v>255</v>
      </c>
      <c r="I1105" s="11" t="s">
        <v>5824</v>
      </c>
      <c r="J1105" s="11" t="s">
        <v>285</v>
      </c>
      <c r="K1105" s="11" t="s">
        <v>456</v>
      </c>
      <c r="L1105" s="17" t="s">
        <v>711</v>
      </c>
      <c r="M1105" s="18" t="s">
        <v>192</v>
      </c>
      <c r="N1105" s="17" t="s">
        <v>837</v>
      </c>
    </row>
    <row r="1106" spans="1:14">
      <c r="A1106" s="11" t="s">
        <v>58</v>
      </c>
      <c r="B1106" s="11" t="s">
        <v>5826</v>
      </c>
      <c r="C1106" s="11" t="s">
        <v>59</v>
      </c>
      <c r="D1106" s="11" t="s">
        <v>52</v>
      </c>
      <c r="E1106" s="11" t="s">
        <v>38</v>
      </c>
      <c r="F1106" s="11" t="s">
        <v>3392</v>
      </c>
      <c r="G1106" s="11" t="s">
        <v>5825</v>
      </c>
      <c r="H1106" s="11" t="s">
        <v>255</v>
      </c>
      <c r="I1106" s="11" t="s">
        <v>5827</v>
      </c>
      <c r="J1106" s="11" t="s">
        <v>285</v>
      </c>
      <c r="K1106" s="11" t="s">
        <v>456</v>
      </c>
      <c r="L1106" s="17" t="s">
        <v>711</v>
      </c>
      <c r="M1106" s="18" t="s">
        <v>192</v>
      </c>
      <c r="N1106" s="17" t="s">
        <v>837</v>
      </c>
    </row>
    <row r="1107" spans="1:14">
      <c r="A1107" s="11" t="s">
        <v>58</v>
      </c>
      <c r="B1107" s="11" t="s">
        <v>5829</v>
      </c>
      <c r="C1107" s="11" t="s">
        <v>59</v>
      </c>
      <c r="D1107" s="11" t="s">
        <v>52</v>
      </c>
      <c r="E1107" s="11" t="s">
        <v>38</v>
      </c>
      <c r="F1107" s="11" t="s">
        <v>3392</v>
      </c>
      <c r="G1107" s="11" t="s">
        <v>5828</v>
      </c>
      <c r="H1107" s="11" t="s">
        <v>255</v>
      </c>
      <c r="I1107" s="11" t="s">
        <v>5830</v>
      </c>
      <c r="J1107" s="11" t="s">
        <v>285</v>
      </c>
      <c r="K1107" s="11" t="s">
        <v>456</v>
      </c>
      <c r="L1107" s="17" t="s">
        <v>711</v>
      </c>
      <c r="M1107" s="18" t="s">
        <v>192</v>
      </c>
      <c r="N1107" s="17" t="s">
        <v>837</v>
      </c>
    </row>
    <row r="1108" spans="1:14">
      <c r="A1108" s="11" t="s">
        <v>58</v>
      </c>
      <c r="B1108" s="11" t="s">
        <v>5832</v>
      </c>
      <c r="C1108" s="11" t="s">
        <v>59</v>
      </c>
      <c r="D1108" s="11" t="s">
        <v>52</v>
      </c>
      <c r="E1108" s="11" t="s">
        <v>38</v>
      </c>
      <c r="F1108" s="11" t="s">
        <v>3392</v>
      </c>
      <c r="G1108" s="11" t="s">
        <v>5831</v>
      </c>
      <c r="H1108" s="11" t="s">
        <v>255</v>
      </c>
      <c r="I1108" s="11" t="s">
        <v>5833</v>
      </c>
      <c r="J1108" s="11" t="s">
        <v>285</v>
      </c>
      <c r="K1108" s="11" t="s">
        <v>456</v>
      </c>
      <c r="L1108" s="17" t="s">
        <v>711</v>
      </c>
      <c r="M1108" s="18" t="s">
        <v>192</v>
      </c>
      <c r="N1108" s="17" t="s">
        <v>837</v>
      </c>
    </row>
    <row r="1109" spans="1:14">
      <c r="A1109" s="11" t="s">
        <v>58</v>
      </c>
      <c r="B1109" s="11" t="s">
        <v>5835</v>
      </c>
      <c r="C1109" s="11" t="s">
        <v>59</v>
      </c>
      <c r="D1109" s="11" t="s">
        <v>52</v>
      </c>
      <c r="E1109" s="11" t="s">
        <v>38</v>
      </c>
      <c r="F1109" s="11" t="s">
        <v>3392</v>
      </c>
      <c r="G1109" s="11" t="s">
        <v>5834</v>
      </c>
      <c r="H1109" s="11" t="s">
        <v>255</v>
      </c>
      <c r="I1109" s="11" t="s">
        <v>5836</v>
      </c>
      <c r="J1109" s="11" t="s">
        <v>285</v>
      </c>
      <c r="K1109" s="11" t="s">
        <v>456</v>
      </c>
      <c r="L1109" s="17" t="s">
        <v>711</v>
      </c>
      <c r="M1109" s="18" t="s">
        <v>192</v>
      </c>
      <c r="N1109" s="17" t="s">
        <v>837</v>
      </c>
    </row>
    <row r="1110" spans="1:14">
      <c r="A1110" s="11" t="s">
        <v>58</v>
      </c>
      <c r="B1110" s="11" t="s">
        <v>5838</v>
      </c>
      <c r="C1110" s="11" t="s">
        <v>59</v>
      </c>
      <c r="D1110" s="11" t="s">
        <v>52</v>
      </c>
      <c r="E1110" s="11" t="s">
        <v>38</v>
      </c>
      <c r="F1110" s="11" t="s">
        <v>3392</v>
      </c>
      <c r="G1110" s="11" t="s">
        <v>5837</v>
      </c>
      <c r="H1110" s="11" t="s">
        <v>255</v>
      </c>
      <c r="I1110" s="11" t="s">
        <v>5839</v>
      </c>
      <c r="J1110" s="11" t="s">
        <v>285</v>
      </c>
      <c r="K1110" s="11" t="s">
        <v>456</v>
      </c>
      <c r="L1110" s="17" t="s">
        <v>711</v>
      </c>
      <c r="M1110" s="18" t="s">
        <v>192</v>
      </c>
      <c r="N1110" s="17" t="s">
        <v>837</v>
      </c>
    </row>
    <row r="1111" spans="1:14">
      <c r="A1111" s="11" t="s">
        <v>58</v>
      </c>
      <c r="B1111" s="11" t="s">
        <v>5841</v>
      </c>
      <c r="C1111" s="11" t="s">
        <v>59</v>
      </c>
      <c r="D1111" s="11" t="s">
        <v>52</v>
      </c>
      <c r="E1111" s="11" t="s">
        <v>38</v>
      </c>
      <c r="F1111" s="11" t="s">
        <v>3392</v>
      </c>
      <c r="G1111" s="11" t="s">
        <v>5840</v>
      </c>
      <c r="H1111" s="11" t="s">
        <v>255</v>
      </c>
      <c r="I1111" s="11" t="s">
        <v>5842</v>
      </c>
      <c r="J1111" s="11" t="s">
        <v>285</v>
      </c>
      <c r="K1111" s="11" t="s">
        <v>456</v>
      </c>
      <c r="L1111" s="17" t="s">
        <v>711</v>
      </c>
      <c r="M1111" s="18" t="s">
        <v>192</v>
      </c>
      <c r="N1111" s="17" t="s">
        <v>837</v>
      </c>
    </row>
    <row r="1112" spans="1:14">
      <c r="A1112" s="11" t="s">
        <v>58</v>
      </c>
      <c r="B1112" s="11" t="s">
        <v>5844</v>
      </c>
      <c r="C1112" s="11" t="s">
        <v>59</v>
      </c>
      <c r="D1112" s="11" t="s">
        <v>52</v>
      </c>
      <c r="E1112" s="11" t="s">
        <v>38</v>
      </c>
      <c r="F1112" s="11" t="s">
        <v>3392</v>
      </c>
      <c r="G1112" s="11" t="s">
        <v>5843</v>
      </c>
      <c r="H1112" s="11" t="s">
        <v>255</v>
      </c>
      <c r="I1112" s="11" t="s">
        <v>5845</v>
      </c>
      <c r="J1112" s="11" t="s">
        <v>285</v>
      </c>
      <c r="K1112" s="11" t="s">
        <v>456</v>
      </c>
      <c r="L1112" s="17" t="s">
        <v>711</v>
      </c>
      <c r="M1112" s="18" t="s">
        <v>192</v>
      </c>
      <c r="N1112" s="17" t="s">
        <v>837</v>
      </c>
    </row>
    <row r="1113" spans="1:14">
      <c r="A1113" s="11" t="s">
        <v>58</v>
      </c>
      <c r="B1113" s="11" t="s">
        <v>5847</v>
      </c>
      <c r="C1113" s="11" t="s">
        <v>59</v>
      </c>
      <c r="D1113" s="11" t="s">
        <v>52</v>
      </c>
      <c r="E1113" s="11" t="s">
        <v>38</v>
      </c>
      <c r="F1113" s="11" t="s">
        <v>3392</v>
      </c>
      <c r="G1113" s="11" t="s">
        <v>5846</v>
      </c>
      <c r="H1113" s="11" t="s">
        <v>255</v>
      </c>
      <c r="I1113" s="11" t="s">
        <v>5848</v>
      </c>
      <c r="J1113" s="11" t="s">
        <v>285</v>
      </c>
      <c r="K1113" s="11" t="s">
        <v>456</v>
      </c>
      <c r="L1113" s="17" t="s">
        <v>711</v>
      </c>
      <c r="M1113" s="18" t="s">
        <v>189</v>
      </c>
      <c r="N1113" s="17" t="s">
        <v>837</v>
      </c>
    </row>
    <row r="1114" spans="1:14">
      <c r="A1114" s="11" t="s">
        <v>58</v>
      </c>
      <c r="B1114" s="11" t="s">
        <v>5850</v>
      </c>
      <c r="C1114" s="11" t="s">
        <v>59</v>
      </c>
      <c r="D1114" s="11" t="s">
        <v>52</v>
      </c>
      <c r="E1114" s="11" t="s">
        <v>38</v>
      </c>
      <c r="F1114" s="11" t="s">
        <v>3392</v>
      </c>
      <c r="G1114" s="11" t="s">
        <v>5849</v>
      </c>
      <c r="H1114" s="11" t="s">
        <v>255</v>
      </c>
      <c r="I1114" s="11" t="s">
        <v>5851</v>
      </c>
      <c r="J1114" s="11" t="s">
        <v>285</v>
      </c>
      <c r="K1114" s="11" t="s">
        <v>456</v>
      </c>
      <c r="L1114" s="17" t="s">
        <v>711</v>
      </c>
      <c r="M1114" s="18" t="s">
        <v>189</v>
      </c>
      <c r="N1114" s="17" t="s">
        <v>837</v>
      </c>
    </row>
    <row r="1115" spans="1:14">
      <c r="A1115" s="11" t="s">
        <v>58</v>
      </c>
      <c r="B1115" s="11" t="s">
        <v>5853</v>
      </c>
      <c r="C1115" s="11" t="s">
        <v>59</v>
      </c>
      <c r="D1115" s="11" t="s">
        <v>52</v>
      </c>
      <c r="E1115" s="11" t="s">
        <v>38</v>
      </c>
      <c r="F1115" s="11" t="s">
        <v>3392</v>
      </c>
      <c r="G1115" s="11" t="s">
        <v>5852</v>
      </c>
      <c r="H1115" s="11" t="s">
        <v>255</v>
      </c>
      <c r="I1115" s="11" t="s">
        <v>5854</v>
      </c>
      <c r="J1115" s="11" t="s">
        <v>285</v>
      </c>
      <c r="K1115" s="11" t="s">
        <v>456</v>
      </c>
      <c r="L1115" s="17" t="s">
        <v>711</v>
      </c>
      <c r="M1115" s="18" t="s">
        <v>189</v>
      </c>
      <c r="N1115" s="17" t="s">
        <v>837</v>
      </c>
    </row>
    <row r="1116" spans="1:14">
      <c r="A1116" s="11" t="s">
        <v>58</v>
      </c>
      <c r="B1116" s="11" t="s">
        <v>5856</v>
      </c>
      <c r="C1116" s="11" t="s">
        <v>59</v>
      </c>
      <c r="D1116" s="11" t="s">
        <v>52</v>
      </c>
      <c r="E1116" s="11" t="s">
        <v>38</v>
      </c>
      <c r="F1116" s="11" t="s">
        <v>3392</v>
      </c>
      <c r="G1116" s="11" t="s">
        <v>5855</v>
      </c>
      <c r="H1116" s="11" t="s">
        <v>255</v>
      </c>
      <c r="I1116" s="11" t="s">
        <v>5857</v>
      </c>
      <c r="J1116" s="11" t="s">
        <v>285</v>
      </c>
      <c r="K1116" s="11" t="s">
        <v>456</v>
      </c>
      <c r="L1116" s="17" t="s">
        <v>711</v>
      </c>
      <c r="M1116" s="18" t="s">
        <v>189</v>
      </c>
      <c r="N1116" s="17" t="s">
        <v>837</v>
      </c>
    </row>
    <row r="1117" spans="1:14">
      <c r="A1117" s="11" t="s">
        <v>58</v>
      </c>
      <c r="B1117" s="11" t="s">
        <v>5859</v>
      </c>
      <c r="C1117" s="11" t="s">
        <v>59</v>
      </c>
      <c r="D1117" s="11" t="s">
        <v>52</v>
      </c>
      <c r="E1117" s="11" t="s">
        <v>38</v>
      </c>
      <c r="F1117" s="11" t="s">
        <v>3392</v>
      </c>
      <c r="G1117" s="11" t="s">
        <v>5858</v>
      </c>
      <c r="H1117" s="11" t="s">
        <v>255</v>
      </c>
      <c r="I1117" s="11" t="s">
        <v>5860</v>
      </c>
      <c r="J1117" s="11" t="s">
        <v>285</v>
      </c>
      <c r="K1117" s="11" t="s">
        <v>456</v>
      </c>
      <c r="L1117" s="17" t="s">
        <v>711</v>
      </c>
      <c r="M1117" s="18" t="s">
        <v>189</v>
      </c>
      <c r="N1117" s="17" t="s">
        <v>837</v>
      </c>
    </row>
    <row r="1118" spans="1:14">
      <c r="A1118" s="11" t="s">
        <v>58</v>
      </c>
      <c r="B1118" s="11" t="s">
        <v>5862</v>
      </c>
      <c r="C1118" s="11" t="s">
        <v>59</v>
      </c>
      <c r="D1118" s="11" t="s">
        <v>52</v>
      </c>
      <c r="E1118" s="11" t="s">
        <v>38</v>
      </c>
      <c r="F1118" s="11" t="s">
        <v>3392</v>
      </c>
      <c r="G1118" s="11" t="s">
        <v>5861</v>
      </c>
      <c r="H1118" s="11" t="s">
        <v>255</v>
      </c>
      <c r="I1118" s="11" t="s">
        <v>5863</v>
      </c>
      <c r="J1118" s="11" t="s">
        <v>285</v>
      </c>
      <c r="K1118" s="11" t="s">
        <v>456</v>
      </c>
      <c r="L1118" s="17" t="s">
        <v>711</v>
      </c>
      <c r="M1118" s="18" t="s">
        <v>189</v>
      </c>
      <c r="N1118" s="17" t="s">
        <v>837</v>
      </c>
    </row>
    <row r="1119" spans="1:14">
      <c r="A1119" s="11" t="s">
        <v>58</v>
      </c>
      <c r="B1119" s="11" t="s">
        <v>5865</v>
      </c>
      <c r="C1119" s="11" t="s">
        <v>59</v>
      </c>
      <c r="D1119" s="11" t="s">
        <v>52</v>
      </c>
      <c r="E1119" s="11" t="s">
        <v>38</v>
      </c>
      <c r="F1119" s="11" t="s">
        <v>3392</v>
      </c>
      <c r="G1119" s="11" t="s">
        <v>5864</v>
      </c>
      <c r="H1119" s="11" t="s">
        <v>255</v>
      </c>
      <c r="I1119" s="11" t="s">
        <v>5866</v>
      </c>
      <c r="J1119" s="11" t="s">
        <v>285</v>
      </c>
      <c r="K1119" s="11" t="s">
        <v>456</v>
      </c>
      <c r="L1119" s="17" t="s">
        <v>711</v>
      </c>
      <c r="M1119" s="18" t="s">
        <v>189</v>
      </c>
      <c r="N1119" s="17" t="s">
        <v>837</v>
      </c>
    </row>
    <row r="1120" spans="1:14">
      <c r="A1120" s="11" t="s">
        <v>58</v>
      </c>
      <c r="B1120" s="11" t="s">
        <v>5868</v>
      </c>
      <c r="C1120" s="11" t="s">
        <v>59</v>
      </c>
      <c r="D1120" s="11" t="s">
        <v>52</v>
      </c>
      <c r="E1120" s="11" t="s">
        <v>38</v>
      </c>
      <c r="F1120" s="11" t="s">
        <v>3392</v>
      </c>
      <c r="G1120" s="11" t="s">
        <v>5867</v>
      </c>
      <c r="H1120" s="11" t="s">
        <v>255</v>
      </c>
      <c r="I1120" s="11" t="s">
        <v>3412</v>
      </c>
      <c r="J1120" s="11" t="s">
        <v>285</v>
      </c>
      <c r="K1120" s="11" t="s">
        <v>456</v>
      </c>
      <c r="L1120" s="17" t="s">
        <v>711</v>
      </c>
      <c r="M1120" s="18" t="s">
        <v>192</v>
      </c>
      <c r="N1120" s="17" t="s">
        <v>837</v>
      </c>
    </row>
    <row r="1121" spans="1:14">
      <c r="A1121" s="11" t="s">
        <v>58</v>
      </c>
      <c r="B1121" s="11" t="s">
        <v>5870</v>
      </c>
      <c r="C1121" s="11" t="s">
        <v>59</v>
      </c>
      <c r="D1121" s="11" t="s">
        <v>52</v>
      </c>
      <c r="E1121" s="11" t="s">
        <v>38</v>
      </c>
      <c r="F1121" s="11" t="s">
        <v>3392</v>
      </c>
      <c r="G1121" s="11" t="s">
        <v>5869</v>
      </c>
      <c r="H1121" s="11" t="s">
        <v>255</v>
      </c>
      <c r="I1121" s="11" t="s">
        <v>5871</v>
      </c>
      <c r="J1121" s="11" t="s">
        <v>285</v>
      </c>
      <c r="K1121" s="11" t="s">
        <v>456</v>
      </c>
      <c r="L1121" s="17" t="s">
        <v>711</v>
      </c>
      <c r="M1121" s="18" t="s">
        <v>5665</v>
      </c>
      <c r="N1121" s="17" t="s">
        <v>837</v>
      </c>
    </row>
    <row r="1122" spans="1:14" ht="25.5">
      <c r="A1122" s="11" t="s">
        <v>58</v>
      </c>
      <c r="B1122" s="11" t="s">
        <v>5873</v>
      </c>
      <c r="C1122" s="11" t="s">
        <v>59</v>
      </c>
      <c r="D1122" s="11" t="s">
        <v>52</v>
      </c>
      <c r="E1122" s="11" t="s">
        <v>38</v>
      </c>
      <c r="F1122" s="11" t="s">
        <v>3392</v>
      </c>
      <c r="G1122" s="11" t="s">
        <v>5872</v>
      </c>
      <c r="H1122" s="11" t="s">
        <v>255</v>
      </c>
      <c r="I1122" s="11" t="s">
        <v>5874</v>
      </c>
      <c r="J1122" s="11" t="s">
        <v>285</v>
      </c>
      <c r="K1122" s="11" t="s">
        <v>456</v>
      </c>
      <c r="L1122" s="17" t="s">
        <v>711</v>
      </c>
      <c r="M1122" s="18" t="s">
        <v>192</v>
      </c>
      <c r="N1122" s="17" t="s">
        <v>837</v>
      </c>
    </row>
    <row r="1123" spans="1:14" ht="25.5">
      <c r="A1123" s="11" t="s">
        <v>58</v>
      </c>
      <c r="B1123" s="11" t="s">
        <v>5876</v>
      </c>
      <c r="C1123" s="11" t="s">
        <v>59</v>
      </c>
      <c r="D1123" s="11" t="s">
        <v>52</v>
      </c>
      <c r="E1123" s="11" t="s">
        <v>38</v>
      </c>
      <c r="F1123" s="11" t="s">
        <v>3392</v>
      </c>
      <c r="G1123" s="11" t="s">
        <v>5875</v>
      </c>
      <c r="H1123" s="11" t="s">
        <v>255</v>
      </c>
      <c r="I1123" s="11" t="s">
        <v>5877</v>
      </c>
      <c r="J1123" s="11" t="s">
        <v>285</v>
      </c>
      <c r="K1123" s="11" t="s">
        <v>456</v>
      </c>
      <c r="L1123" s="17" t="s">
        <v>711</v>
      </c>
      <c r="M1123" s="18" t="s">
        <v>192</v>
      </c>
      <c r="N1123" s="17" t="s">
        <v>837</v>
      </c>
    </row>
    <row r="1124" spans="1:14">
      <c r="A1124" s="11" t="s">
        <v>58</v>
      </c>
      <c r="B1124" s="11" t="s">
        <v>5879</v>
      </c>
      <c r="C1124" s="11" t="s">
        <v>59</v>
      </c>
      <c r="D1124" s="11" t="s">
        <v>52</v>
      </c>
      <c r="E1124" s="11" t="s">
        <v>38</v>
      </c>
      <c r="F1124" s="11" t="s">
        <v>3392</v>
      </c>
      <c r="G1124" s="11" t="s">
        <v>5878</v>
      </c>
      <c r="H1124" s="11" t="s">
        <v>255</v>
      </c>
      <c r="I1124" s="11" t="s">
        <v>5880</v>
      </c>
      <c r="J1124" s="11" t="s">
        <v>285</v>
      </c>
      <c r="K1124" s="11" t="s">
        <v>456</v>
      </c>
      <c r="L1124" s="17" t="s">
        <v>711</v>
      </c>
      <c r="M1124" s="18" t="s">
        <v>5665</v>
      </c>
      <c r="N1124" s="17" t="s">
        <v>837</v>
      </c>
    </row>
    <row r="1125" spans="1:14">
      <c r="A1125" s="11" t="s">
        <v>58</v>
      </c>
      <c r="B1125" s="11" t="s">
        <v>5882</v>
      </c>
      <c r="C1125" s="11" t="s">
        <v>59</v>
      </c>
      <c r="D1125" s="11" t="s">
        <v>52</v>
      </c>
      <c r="E1125" s="11" t="s">
        <v>38</v>
      </c>
      <c r="F1125" s="11" t="s">
        <v>3392</v>
      </c>
      <c r="G1125" s="11" t="s">
        <v>5881</v>
      </c>
      <c r="H1125" s="11" t="s">
        <v>255</v>
      </c>
      <c r="I1125" s="11" t="s">
        <v>5883</v>
      </c>
      <c r="J1125" s="11" t="s">
        <v>285</v>
      </c>
      <c r="K1125" s="11" t="s">
        <v>456</v>
      </c>
      <c r="L1125" s="17" t="s">
        <v>711</v>
      </c>
      <c r="M1125" s="18" t="s">
        <v>189</v>
      </c>
      <c r="N1125" s="17" t="s">
        <v>837</v>
      </c>
    </row>
    <row r="1126" spans="1:14">
      <c r="A1126" s="11" t="s">
        <v>58</v>
      </c>
      <c r="B1126" s="11" t="s">
        <v>5885</v>
      </c>
      <c r="C1126" s="11" t="s">
        <v>59</v>
      </c>
      <c r="D1126" s="11" t="s">
        <v>52</v>
      </c>
      <c r="E1126" s="11" t="s">
        <v>38</v>
      </c>
      <c r="F1126" s="11" t="s">
        <v>3392</v>
      </c>
      <c r="G1126" s="11" t="s">
        <v>5884</v>
      </c>
      <c r="H1126" s="11" t="s">
        <v>255</v>
      </c>
      <c r="I1126" s="11" t="s">
        <v>5886</v>
      </c>
      <c r="J1126" s="11" t="s">
        <v>285</v>
      </c>
      <c r="K1126" s="11" t="s">
        <v>456</v>
      </c>
      <c r="L1126" s="17" t="s">
        <v>711</v>
      </c>
      <c r="M1126" s="18" t="s">
        <v>189</v>
      </c>
      <c r="N1126" s="17" t="s">
        <v>837</v>
      </c>
    </row>
    <row r="1127" spans="1:14">
      <c r="A1127" s="11" t="s">
        <v>58</v>
      </c>
      <c r="B1127" s="11" t="s">
        <v>5888</v>
      </c>
      <c r="C1127" s="11" t="s">
        <v>59</v>
      </c>
      <c r="D1127" s="11" t="s">
        <v>52</v>
      </c>
      <c r="E1127" s="11" t="s">
        <v>38</v>
      </c>
      <c r="F1127" s="11" t="s">
        <v>3392</v>
      </c>
      <c r="G1127" s="11" t="s">
        <v>5887</v>
      </c>
      <c r="H1127" s="11" t="s">
        <v>255</v>
      </c>
      <c r="I1127" s="11" t="s">
        <v>5889</v>
      </c>
      <c r="J1127" s="11" t="s">
        <v>285</v>
      </c>
      <c r="K1127" s="11" t="s">
        <v>456</v>
      </c>
      <c r="L1127" s="17" t="s">
        <v>711</v>
      </c>
      <c r="M1127" s="18" t="s">
        <v>189</v>
      </c>
      <c r="N1127" s="17" t="s">
        <v>837</v>
      </c>
    </row>
    <row r="1128" spans="1:14" ht="25.5">
      <c r="A1128" s="11" t="s">
        <v>58</v>
      </c>
      <c r="B1128" s="11" t="s">
        <v>5891</v>
      </c>
      <c r="C1128" s="11" t="s">
        <v>59</v>
      </c>
      <c r="D1128" s="11" t="s">
        <v>52</v>
      </c>
      <c r="E1128" s="11" t="s">
        <v>49</v>
      </c>
      <c r="F1128" s="11" t="s">
        <v>3392</v>
      </c>
      <c r="G1128" s="11" t="s">
        <v>5890</v>
      </c>
      <c r="H1128" s="11" t="s">
        <v>255</v>
      </c>
      <c r="I1128" s="11" t="s">
        <v>5892</v>
      </c>
      <c r="J1128" s="11" t="s">
        <v>285</v>
      </c>
      <c r="K1128" s="11" t="s">
        <v>456</v>
      </c>
      <c r="L1128" s="17" t="s">
        <v>711</v>
      </c>
      <c r="M1128" s="18" t="s">
        <v>5664</v>
      </c>
      <c r="N1128" s="17" t="s">
        <v>837</v>
      </c>
    </row>
    <row r="1129" spans="1:14">
      <c r="A1129" s="11" t="s">
        <v>58</v>
      </c>
      <c r="B1129" s="11" t="s">
        <v>5894</v>
      </c>
      <c r="C1129" s="11" t="s">
        <v>59</v>
      </c>
      <c r="D1129" s="11" t="s">
        <v>52</v>
      </c>
      <c r="E1129" s="11" t="s">
        <v>49</v>
      </c>
      <c r="F1129" s="11" t="s">
        <v>3392</v>
      </c>
      <c r="G1129" s="11" t="s">
        <v>5893</v>
      </c>
      <c r="H1129" s="11" t="s">
        <v>255</v>
      </c>
      <c r="I1129" s="11" t="s">
        <v>5895</v>
      </c>
      <c r="J1129" s="11" t="s">
        <v>285</v>
      </c>
      <c r="K1129" s="11" t="s">
        <v>456</v>
      </c>
      <c r="L1129" s="17" t="s">
        <v>711</v>
      </c>
      <c r="M1129" s="18" t="s">
        <v>5664</v>
      </c>
      <c r="N1129" s="17" t="s">
        <v>837</v>
      </c>
    </row>
    <row r="1130" spans="1:14" ht="25.5">
      <c r="A1130" s="11" t="s">
        <v>58</v>
      </c>
      <c r="B1130" s="11" t="s">
        <v>5897</v>
      </c>
      <c r="C1130" s="11" t="s">
        <v>59</v>
      </c>
      <c r="D1130" s="11" t="s">
        <v>52</v>
      </c>
      <c r="E1130" s="11" t="s">
        <v>49</v>
      </c>
      <c r="F1130" s="11" t="s">
        <v>3392</v>
      </c>
      <c r="G1130" s="11" t="s">
        <v>5896</v>
      </c>
      <c r="H1130" s="11" t="s">
        <v>255</v>
      </c>
      <c r="I1130" s="11" t="s">
        <v>5898</v>
      </c>
      <c r="J1130" s="11" t="s">
        <v>285</v>
      </c>
      <c r="K1130" s="11" t="s">
        <v>456</v>
      </c>
      <c r="L1130" s="17" t="s">
        <v>711</v>
      </c>
      <c r="M1130" s="18" t="s">
        <v>5664</v>
      </c>
      <c r="N1130" s="17" t="s">
        <v>837</v>
      </c>
    </row>
    <row r="1131" spans="1:14">
      <c r="A1131" s="11" t="s">
        <v>58</v>
      </c>
      <c r="B1131" s="11" t="s">
        <v>5900</v>
      </c>
      <c r="C1131" s="11" t="s">
        <v>59</v>
      </c>
      <c r="D1131" s="11" t="s">
        <v>52</v>
      </c>
      <c r="E1131" s="11" t="s">
        <v>38</v>
      </c>
      <c r="F1131" s="11" t="s">
        <v>3392</v>
      </c>
      <c r="G1131" s="11" t="s">
        <v>5899</v>
      </c>
      <c r="H1131" s="11" t="s">
        <v>255</v>
      </c>
      <c r="I1131" s="11" t="s">
        <v>5901</v>
      </c>
      <c r="J1131" s="11" t="s">
        <v>285</v>
      </c>
      <c r="K1131" s="11" t="s">
        <v>456</v>
      </c>
      <c r="L1131" s="17" t="s">
        <v>711</v>
      </c>
      <c r="M1131" s="18" t="s">
        <v>192</v>
      </c>
      <c r="N1131" s="17" t="s">
        <v>837</v>
      </c>
    </row>
    <row r="1132" spans="1:14">
      <c r="A1132" s="11" t="s">
        <v>58</v>
      </c>
      <c r="B1132" s="11" t="s">
        <v>5903</v>
      </c>
      <c r="C1132" s="11" t="s">
        <v>59</v>
      </c>
      <c r="D1132" s="11" t="s">
        <v>52</v>
      </c>
      <c r="E1132" s="11" t="s">
        <v>38</v>
      </c>
      <c r="F1132" s="11" t="s">
        <v>3392</v>
      </c>
      <c r="G1132" s="11" t="s">
        <v>5902</v>
      </c>
      <c r="H1132" s="11" t="s">
        <v>255</v>
      </c>
      <c r="I1132" s="11" t="s">
        <v>5904</v>
      </c>
      <c r="J1132" s="11" t="s">
        <v>285</v>
      </c>
      <c r="K1132" s="11" t="s">
        <v>456</v>
      </c>
      <c r="L1132" s="17" t="s">
        <v>711</v>
      </c>
      <c r="M1132" s="18" t="s">
        <v>189</v>
      </c>
      <c r="N1132" s="17" t="s">
        <v>837</v>
      </c>
    </row>
    <row r="1133" spans="1:14">
      <c r="A1133" s="11" t="s">
        <v>58</v>
      </c>
      <c r="B1133" s="11" t="s">
        <v>5906</v>
      </c>
      <c r="C1133" s="11" t="s">
        <v>59</v>
      </c>
      <c r="D1133" s="11" t="s">
        <v>52</v>
      </c>
      <c r="E1133" s="11" t="s">
        <v>38</v>
      </c>
      <c r="F1133" s="11" t="s">
        <v>3392</v>
      </c>
      <c r="G1133" s="11" t="s">
        <v>5905</v>
      </c>
      <c r="H1133" s="11" t="s">
        <v>255</v>
      </c>
      <c r="I1133" s="11" t="s">
        <v>5907</v>
      </c>
      <c r="J1133" s="11" t="s">
        <v>285</v>
      </c>
      <c r="K1133" s="11" t="s">
        <v>456</v>
      </c>
      <c r="L1133" s="17" t="s">
        <v>711</v>
      </c>
      <c r="M1133" s="18" t="s">
        <v>189</v>
      </c>
      <c r="N1133" s="17" t="s">
        <v>837</v>
      </c>
    </row>
    <row r="1134" spans="1:14">
      <c r="A1134" s="11" t="s">
        <v>58</v>
      </c>
      <c r="B1134" s="11" t="s">
        <v>5909</v>
      </c>
      <c r="C1134" s="11" t="s">
        <v>59</v>
      </c>
      <c r="D1134" s="11" t="s">
        <v>52</v>
      </c>
      <c r="E1134" s="11" t="s">
        <v>38</v>
      </c>
      <c r="F1134" s="11" t="s">
        <v>3392</v>
      </c>
      <c r="G1134" s="11" t="s">
        <v>5908</v>
      </c>
      <c r="H1134" s="11" t="s">
        <v>255</v>
      </c>
      <c r="I1134" s="11" t="s">
        <v>5910</v>
      </c>
      <c r="J1134" s="11" t="s">
        <v>285</v>
      </c>
      <c r="K1134" s="11" t="s">
        <v>456</v>
      </c>
      <c r="L1134" s="17" t="s">
        <v>711</v>
      </c>
      <c r="M1134" s="18" t="s">
        <v>192</v>
      </c>
      <c r="N1134" s="17" t="s">
        <v>837</v>
      </c>
    </row>
    <row r="1135" spans="1:14">
      <c r="A1135" s="11" t="s">
        <v>58</v>
      </c>
      <c r="B1135" s="11" t="s">
        <v>5912</v>
      </c>
      <c r="C1135" s="11" t="s">
        <v>59</v>
      </c>
      <c r="D1135" s="11" t="s">
        <v>52</v>
      </c>
      <c r="E1135" s="11" t="s">
        <v>38</v>
      </c>
      <c r="F1135" s="11" t="s">
        <v>3392</v>
      </c>
      <c r="G1135" s="11" t="s">
        <v>5911</v>
      </c>
      <c r="H1135" s="11" t="s">
        <v>255</v>
      </c>
      <c r="I1135" s="11" t="s">
        <v>5913</v>
      </c>
      <c r="J1135" s="11" t="s">
        <v>285</v>
      </c>
      <c r="K1135" s="11" t="s">
        <v>456</v>
      </c>
      <c r="L1135" s="17" t="s">
        <v>711</v>
      </c>
      <c r="M1135" s="18" t="s">
        <v>189</v>
      </c>
      <c r="N1135" s="17" t="s">
        <v>837</v>
      </c>
    </row>
    <row r="1136" spans="1:14" ht="38.25">
      <c r="A1136" s="11" t="s">
        <v>58</v>
      </c>
      <c r="B1136" s="11" t="s">
        <v>5915</v>
      </c>
      <c r="C1136" s="11" t="s">
        <v>59</v>
      </c>
      <c r="D1136" s="11" t="s">
        <v>52</v>
      </c>
      <c r="E1136" s="11" t="s">
        <v>38</v>
      </c>
      <c r="F1136" s="11" t="s">
        <v>3392</v>
      </c>
      <c r="G1136" s="11" t="s">
        <v>5914</v>
      </c>
      <c r="H1136" s="11" t="s">
        <v>255</v>
      </c>
      <c r="I1136" s="11" t="s">
        <v>5916</v>
      </c>
      <c r="J1136" s="11" t="s">
        <v>285</v>
      </c>
      <c r="K1136" s="11" t="s">
        <v>456</v>
      </c>
      <c r="L1136" s="17" t="s">
        <v>711</v>
      </c>
      <c r="M1136" s="18" t="s">
        <v>192</v>
      </c>
      <c r="N1136" s="17" t="s">
        <v>837</v>
      </c>
    </row>
    <row r="1137" spans="1:14">
      <c r="A1137" s="11" t="s">
        <v>58</v>
      </c>
      <c r="B1137" s="11" t="s">
        <v>5918</v>
      </c>
      <c r="C1137" s="11" t="s">
        <v>59</v>
      </c>
      <c r="D1137" s="11" t="s">
        <v>52</v>
      </c>
      <c r="E1137" s="11" t="s">
        <v>38</v>
      </c>
      <c r="F1137" s="11" t="s">
        <v>3392</v>
      </c>
      <c r="G1137" s="11" t="s">
        <v>5917</v>
      </c>
      <c r="H1137" s="11" t="s">
        <v>255</v>
      </c>
      <c r="I1137" s="11" t="s">
        <v>5919</v>
      </c>
      <c r="J1137" s="11" t="s">
        <v>285</v>
      </c>
      <c r="K1137" s="11" t="s">
        <v>456</v>
      </c>
      <c r="L1137" s="17" t="s">
        <v>711</v>
      </c>
      <c r="M1137" s="18" t="s">
        <v>189</v>
      </c>
      <c r="N1137" s="17" t="s">
        <v>837</v>
      </c>
    </row>
    <row r="1138" spans="1:14" ht="25.5">
      <c r="A1138" s="11" t="s">
        <v>58</v>
      </c>
      <c r="B1138" s="11" t="s">
        <v>5921</v>
      </c>
      <c r="C1138" s="11" t="s">
        <v>59</v>
      </c>
      <c r="D1138" s="11" t="s">
        <v>52</v>
      </c>
      <c r="E1138" s="11" t="s">
        <v>38</v>
      </c>
      <c r="F1138" s="11" t="s">
        <v>3392</v>
      </c>
      <c r="G1138" s="11" t="s">
        <v>5920</v>
      </c>
      <c r="H1138" s="11" t="s">
        <v>255</v>
      </c>
      <c r="I1138" s="11" t="s">
        <v>5922</v>
      </c>
      <c r="J1138" s="11" t="s">
        <v>285</v>
      </c>
      <c r="K1138" s="11" t="s">
        <v>456</v>
      </c>
      <c r="L1138" s="17" t="s">
        <v>711</v>
      </c>
      <c r="M1138" s="18" t="s">
        <v>189</v>
      </c>
      <c r="N1138" s="17" t="s">
        <v>837</v>
      </c>
    </row>
    <row r="1139" spans="1:14">
      <c r="A1139" s="11" t="s">
        <v>58</v>
      </c>
      <c r="B1139" s="11" t="s">
        <v>5924</v>
      </c>
      <c r="C1139" s="11" t="s">
        <v>59</v>
      </c>
      <c r="D1139" s="11" t="s">
        <v>52</v>
      </c>
      <c r="E1139" s="11" t="s">
        <v>38</v>
      </c>
      <c r="F1139" s="11" t="s">
        <v>3392</v>
      </c>
      <c r="G1139" s="11" t="s">
        <v>5923</v>
      </c>
      <c r="H1139" s="11" t="s">
        <v>255</v>
      </c>
      <c r="I1139" s="11" t="s">
        <v>5925</v>
      </c>
      <c r="J1139" s="11" t="s">
        <v>285</v>
      </c>
      <c r="K1139" s="11" t="s">
        <v>456</v>
      </c>
      <c r="L1139" s="17" t="s">
        <v>711</v>
      </c>
      <c r="M1139" s="18" t="s">
        <v>192</v>
      </c>
      <c r="N1139" s="17" t="s">
        <v>837</v>
      </c>
    </row>
    <row r="1140" spans="1:14">
      <c r="A1140" s="11" t="s">
        <v>58</v>
      </c>
      <c r="B1140" s="11" t="s">
        <v>5927</v>
      </c>
      <c r="C1140" s="11" t="s">
        <v>59</v>
      </c>
      <c r="D1140" s="11" t="s">
        <v>52</v>
      </c>
      <c r="E1140" s="11" t="s">
        <v>38</v>
      </c>
      <c r="F1140" s="11" t="s">
        <v>3392</v>
      </c>
      <c r="G1140" s="11" t="s">
        <v>5926</v>
      </c>
      <c r="H1140" s="11" t="s">
        <v>255</v>
      </c>
      <c r="I1140" s="11" t="s">
        <v>5928</v>
      </c>
      <c r="J1140" s="11" t="s">
        <v>285</v>
      </c>
      <c r="K1140" s="11" t="s">
        <v>456</v>
      </c>
      <c r="L1140" s="17" t="s">
        <v>711</v>
      </c>
      <c r="M1140" s="18" t="s">
        <v>189</v>
      </c>
      <c r="N1140" s="17" t="s">
        <v>837</v>
      </c>
    </row>
    <row r="1141" spans="1:14">
      <c r="A1141" s="11" t="s">
        <v>58</v>
      </c>
      <c r="B1141" s="11" t="s">
        <v>5930</v>
      </c>
      <c r="C1141" s="11" t="s">
        <v>59</v>
      </c>
      <c r="D1141" s="11" t="s">
        <v>52</v>
      </c>
      <c r="E1141" s="11" t="s">
        <v>38</v>
      </c>
      <c r="F1141" s="11" t="s">
        <v>3392</v>
      </c>
      <c r="G1141" s="11" t="s">
        <v>5929</v>
      </c>
      <c r="H1141" s="11" t="s">
        <v>255</v>
      </c>
      <c r="I1141" s="11" t="s">
        <v>5931</v>
      </c>
      <c r="J1141" s="11" t="s">
        <v>285</v>
      </c>
      <c r="K1141" s="11" t="s">
        <v>456</v>
      </c>
      <c r="L1141" s="17" t="s">
        <v>711</v>
      </c>
      <c r="M1141" s="18" t="s">
        <v>189</v>
      </c>
      <c r="N1141" s="17" t="s">
        <v>837</v>
      </c>
    </row>
    <row r="1142" spans="1:14">
      <c r="A1142" s="11" t="s">
        <v>58</v>
      </c>
      <c r="B1142" s="11" t="s">
        <v>5933</v>
      </c>
      <c r="C1142" s="11" t="s">
        <v>59</v>
      </c>
      <c r="D1142" s="11" t="s">
        <v>52</v>
      </c>
      <c r="E1142" s="11" t="s">
        <v>38</v>
      </c>
      <c r="F1142" s="11" t="s">
        <v>3392</v>
      </c>
      <c r="G1142" s="11" t="s">
        <v>5932</v>
      </c>
      <c r="H1142" s="11" t="s">
        <v>255</v>
      </c>
      <c r="I1142" s="11" t="s">
        <v>5934</v>
      </c>
      <c r="J1142" s="11" t="s">
        <v>285</v>
      </c>
      <c r="K1142" s="11" t="s">
        <v>456</v>
      </c>
      <c r="L1142" s="17" t="s">
        <v>711</v>
      </c>
      <c r="M1142" s="18" t="s">
        <v>5665</v>
      </c>
      <c r="N1142" s="17" t="s">
        <v>837</v>
      </c>
    </row>
    <row r="1143" spans="1:14" ht="25.5">
      <c r="A1143" s="11" t="s">
        <v>58</v>
      </c>
      <c r="B1143" s="11" t="s">
        <v>5936</v>
      </c>
      <c r="C1143" s="11" t="s">
        <v>59</v>
      </c>
      <c r="D1143" s="11" t="s">
        <v>52</v>
      </c>
      <c r="E1143" s="11" t="s">
        <v>38</v>
      </c>
      <c r="F1143" s="11" t="s">
        <v>3392</v>
      </c>
      <c r="G1143" s="11" t="s">
        <v>5935</v>
      </c>
      <c r="H1143" s="11" t="s">
        <v>255</v>
      </c>
      <c r="I1143" s="11" t="s">
        <v>5937</v>
      </c>
      <c r="J1143" s="11" t="s">
        <v>285</v>
      </c>
      <c r="K1143" s="11" t="s">
        <v>456</v>
      </c>
      <c r="L1143" s="17" t="s">
        <v>711</v>
      </c>
      <c r="M1143" s="18" t="s">
        <v>192</v>
      </c>
      <c r="N1143" s="17" t="s">
        <v>837</v>
      </c>
    </row>
    <row r="1144" spans="1:14">
      <c r="A1144" s="11" t="s">
        <v>58</v>
      </c>
      <c r="B1144" s="11" t="s">
        <v>5939</v>
      </c>
      <c r="C1144" s="11" t="s">
        <v>59</v>
      </c>
      <c r="D1144" s="11" t="s">
        <v>52</v>
      </c>
      <c r="E1144" s="11" t="s">
        <v>38</v>
      </c>
      <c r="F1144" s="11" t="s">
        <v>3392</v>
      </c>
      <c r="G1144" s="11" t="s">
        <v>5938</v>
      </c>
      <c r="H1144" s="11" t="s">
        <v>255</v>
      </c>
      <c r="I1144" s="11" t="s">
        <v>5940</v>
      </c>
      <c r="J1144" s="11" t="s">
        <v>285</v>
      </c>
      <c r="K1144" s="11" t="s">
        <v>456</v>
      </c>
      <c r="L1144" s="17" t="s">
        <v>711</v>
      </c>
      <c r="M1144" s="18" t="s">
        <v>192</v>
      </c>
      <c r="N1144" s="17" t="s">
        <v>837</v>
      </c>
    </row>
    <row r="1145" spans="1:14" ht="25.5">
      <c r="A1145" s="11" t="s">
        <v>815</v>
      </c>
      <c r="B1145" s="11" t="s">
        <v>3607</v>
      </c>
      <c r="C1145" s="11" t="s">
        <v>59</v>
      </c>
      <c r="D1145" s="11" t="s">
        <v>52</v>
      </c>
      <c r="E1145" s="11" t="s">
        <v>38</v>
      </c>
      <c r="F1145" s="11" t="s">
        <v>2789</v>
      </c>
      <c r="G1145" s="11" t="s">
        <v>3608</v>
      </c>
      <c r="H1145" s="11" t="s">
        <v>255</v>
      </c>
      <c r="I1145" s="11" t="s">
        <v>3609</v>
      </c>
      <c r="J1145" s="11" t="s">
        <v>102</v>
      </c>
      <c r="K1145" s="11" t="s">
        <v>456</v>
      </c>
      <c r="L1145" s="17" t="s">
        <v>711</v>
      </c>
      <c r="M1145" s="18" t="s">
        <v>2792</v>
      </c>
      <c r="N1145" s="17" t="s">
        <v>837</v>
      </c>
    </row>
    <row r="1146" spans="1:14" ht="38.25">
      <c r="A1146" s="11" t="s">
        <v>815</v>
      </c>
      <c r="B1146" s="11" t="s">
        <v>3610</v>
      </c>
      <c r="C1146" s="11" t="s">
        <v>59</v>
      </c>
      <c r="D1146" s="11" t="s">
        <v>52</v>
      </c>
      <c r="E1146" s="11" t="s">
        <v>38</v>
      </c>
      <c r="F1146" s="11" t="s">
        <v>2381</v>
      </c>
      <c r="G1146" s="11" t="s">
        <v>3611</v>
      </c>
      <c r="H1146" s="11" t="s">
        <v>255</v>
      </c>
      <c r="I1146" s="11" t="s">
        <v>3612</v>
      </c>
      <c r="J1146" s="11" t="s">
        <v>102</v>
      </c>
      <c r="K1146" s="11" t="s">
        <v>456</v>
      </c>
      <c r="L1146" s="17" t="s">
        <v>711</v>
      </c>
      <c r="M1146" s="18" t="s">
        <v>200</v>
      </c>
      <c r="N1146" s="17" t="s">
        <v>837</v>
      </c>
    </row>
    <row r="1147" spans="1:14" ht="51">
      <c r="A1147" s="11" t="s">
        <v>815</v>
      </c>
      <c r="B1147" s="11" t="s">
        <v>3613</v>
      </c>
      <c r="C1147" s="11" t="s">
        <v>59</v>
      </c>
      <c r="D1147" s="11" t="s">
        <v>52</v>
      </c>
      <c r="E1147" s="11" t="s">
        <v>38</v>
      </c>
      <c r="F1147" s="11" t="s">
        <v>2381</v>
      </c>
      <c r="G1147" s="11" t="s">
        <v>3614</v>
      </c>
      <c r="H1147" s="11" t="s">
        <v>255</v>
      </c>
      <c r="I1147" s="11" t="s">
        <v>3615</v>
      </c>
      <c r="J1147" s="11" t="s">
        <v>102</v>
      </c>
      <c r="K1147" s="11" t="s">
        <v>456</v>
      </c>
      <c r="L1147" s="17" t="s">
        <v>711</v>
      </c>
      <c r="M1147" s="18" t="s">
        <v>200</v>
      </c>
      <c r="N1147" s="17" t="s">
        <v>837</v>
      </c>
    </row>
    <row r="1148" spans="1:14" ht="25.5">
      <c r="A1148" s="11" t="s">
        <v>815</v>
      </c>
      <c r="B1148" s="11" t="s">
        <v>3616</v>
      </c>
      <c r="C1148" s="11" t="s">
        <v>280</v>
      </c>
      <c r="D1148" s="11" t="s">
        <v>52</v>
      </c>
      <c r="E1148" s="11" t="s">
        <v>38</v>
      </c>
      <c r="F1148" s="11" t="s">
        <v>2369</v>
      </c>
      <c r="G1148" s="11" t="s">
        <v>3617</v>
      </c>
      <c r="H1148" s="11" t="s">
        <v>255</v>
      </c>
      <c r="I1148" s="11" t="s">
        <v>3618</v>
      </c>
      <c r="J1148" s="11" t="s">
        <v>102</v>
      </c>
      <c r="K1148" s="11" t="s">
        <v>456</v>
      </c>
      <c r="L1148" s="17" t="s">
        <v>711</v>
      </c>
      <c r="M1148" s="18" t="s">
        <v>77</v>
      </c>
      <c r="N1148" s="17" t="s">
        <v>837</v>
      </c>
    </row>
    <row r="1149" spans="1:14" ht="25.5">
      <c r="A1149" s="11" t="s">
        <v>815</v>
      </c>
      <c r="B1149" s="11" t="s">
        <v>3619</v>
      </c>
      <c r="C1149" s="11" t="s">
        <v>280</v>
      </c>
      <c r="D1149" s="11" t="s">
        <v>52</v>
      </c>
      <c r="E1149" s="11" t="s">
        <v>38</v>
      </c>
      <c r="F1149" s="11" t="s">
        <v>2369</v>
      </c>
      <c r="G1149" s="11" t="s">
        <v>3620</v>
      </c>
      <c r="H1149" s="11" t="s">
        <v>255</v>
      </c>
      <c r="I1149" s="11" t="s">
        <v>3621</v>
      </c>
      <c r="J1149" s="11" t="s">
        <v>102</v>
      </c>
      <c r="K1149" s="11" t="s">
        <v>456</v>
      </c>
      <c r="L1149" s="17" t="s">
        <v>711</v>
      </c>
      <c r="M1149" s="18" t="s">
        <v>77</v>
      </c>
      <c r="N1149" s="17" t="s">
        <v>837</v>
      </c>
    </row>
    <row r="1150" spans="1:14" ht="38.25">
      <c r="A1150" s="11" t="s">
        <v>815</v>
      </c>
      <c r="B1150" s="11" t="s">
        <v>3622</v>
      </c>
      <c r="C1150" s="11" t="s">
        <v>59</v>
      </c>
      <c r="D1150" s="11" t="s">
        <v>52</v>
      </c>
      <c r="E1150" s="11" t="s">
        <v>38</v>
      </c>
      <c r="F1150" s="11" t="s">
        <v>2381</v>
      </c>
      <c r="G1150" s="11" t="s">
        <v>3623</v>
      </c>
      <c r="H1150" s="11" t="s">
        <v>255</v>
      </c>
      <c r="I1150" s="11" t="s">
        <v>3624</v>
      </c>
      <c r="J1150" s="11" t="s">
        <v>102</v>
      </c>
      <c r="K1150" s="11" t="s">
        <v>456</v>
      </c>
      <c r="L1150" s="17" t="s">
        <v>711</v>
      </c>
      <c r="M1150" s="18" t="s">
        <v>200</v>
      </c>
      <c r="N1150" s="17" t="s">
        <v>837</v>
      </c>
    </row>
    <row r="1151" spans="1:14" ht="51">
      <c r="A1151" s="11" t="s">
        <v>826</v>
      </c>
      <c r="B1151" s="11" t="s">
        <v>2303</v>
      </c>
      <c r="C1151" s="11" t="s">
        <v>59</v>
      </c>
      <c r="D1151" s="11" t="s">
        <v>52</v>
      </c>
      <c r="E1151" s="11" t="s">
        <v>38</v>
      </c>
      <c r="F1151" s="11" t="s">
        <v>2307</v>
      </c>
      <c r="G1151" s="11" t="s">
        <v>3625</v>
      </c>
      <c r="H1151" s="11" t="s">
        <v>255</v>
      </c>
      <c r="I1151" s="11" t="s">
        <v>3626</v>
      </c>
      <c r="J1151" s="11" t="s">
        <v>286</v>
      </c>
      <c r="K1151" s="11" t="s">
        <v>456</v>
      </c>
      <c r="L1151" s="17" t="s">
        <v>711</v>
      </c>
      <c r="M1151" s="18" t="s">
        <v>324</v>
      </c>
      <c r="N1151" s="17" t="s">
        <v>837</v>
      </c>
    </row>
    <row r="1152" spans="1:14" ht="51">
      <c r="A1152" s="11" t="s">
        <v>826</v>
      </c>
      <c r="B1152" s="11" t="s">
        <v>473</v>
      </c>
      <c r="C1152" s="11" t="s">
        <v>59</v>
      </c>
      <c r="D1152" s="11" t="s">
        <v>52</v>
      </c>
      <c r="E1152" s="11" t="s">
        <v>38</v>
      </c>
      <c r="F1152" s="11" t="s">
        <v>2307</v>
      </c>
      <c r="G1152" s="11" t="s">
        <v>3627</v>
      </c>
      <c r="H1152" s="11" t="s">
        <v>255</v>
      </c>
      <c r="I1152" s="11" t="s">
        <v>3628</v>
      </c>
      <c r="J1152" s="11" t="s">
        <v>286</v>
      </c>
      <c r="K1152" s="11" t="s">
        <v>456</v>
      </c>
      <c r="L1152" s="17" t="s">
        <v>711</v>
      </c>
      <c r="M1152" s="18" t="s">
        <v>324</v>
      </c>
      <c r="N1152" s="17" t="s">
        <v>837</v>
      </c>
    </row>
    <row r="1153" spans="1:14" ht="51">
      <c r="A1153" s="11" t="s">
        <v>826</v>
      </c>
      <c r="B1153" s="11" t="s">
        <v>474</v>
      </c>
      <c r="C1153" s="11" t="s">
        <v>59</v>
      </c>
      <c r="D1153" s="11" t="s">
        <v>52</v>
      </c>
      <c r="E1153" s="11" t="s">
        <v>38</v>
      </c>
      <c r="F1153" s="11" t="s">
        <v>2307</v>
      </c>
      <c r="G1153" s="11" t="s">
        <v>3629</v>
      </c>
      <c r="H1153" s="11" t="s">
        <v>255</v>
      </c>
      <c r="I1153" s="11" t="s">
        <v>3630</v>
      </c>
      <c r="J1153" s="11" t="s">
        <v>286</v>
      </c>
      <c r="K1153" s="11" t="s">
        <v>456</v>
      </c>
      <c r="L1153" s="17" t="s">
        <v>711</v>
      </c>
      <c r="M1153" s="18" t="s">
        <v>324</v>
      </c>
      <c r="N1153" s="17" t="s">
        <v>837</v>
      </c>
    </row>
    <row r="1154" spans="1:14" ht="38.25">
      <c r="A1154" s="11" t="s">
        <v>826</v>
      </c>
      <c r="B1154" s="11" t="s">
        <v>464</v>
      </c>
      <c r="C1154" s="11" t="s">
        <v>59</v>
      </c>
      <c r="D1154" s="11" t="s">
        <v>52</v>
      </c>
      <c r="E1154" s="11" t="s">
        <v>38</v>
      </c>
      <c r="F1154" s="11" t="s">
        <v>2307</v>
      </c>
      <c r="G1154" s="11" t="s">
        <v>3631</v>
      </c>
      <c r="H1154" s="11" t="s">
        <v>255</v>
      </c>
      <c r="I1154" s="11" t="s">
        <v>3632</v>
      </c>
      <c r="J1154" s="11" t="s">
        <v>286</v>
      </c>
      <c r="K1154" s="11" t="s">
        <v>456</v>
      </c>
      <c r="L1154" s="17" t="s">
        <v>711</v>
      </c>
      <c r="M1154" s="18" t="s">
        <v>324</v>
      </c>
      <c r="N1154" s="17" t="s">
        <v>837</v>
      </c>
    </row>
    <row r="1155" spans="1:14">
      <c r="A1155" s="11" t="s">
        <v>826</v>
      </c>
      <c r="B1155" s="11" t="s">
        <v>419</v>
      </c>
      <c r="C1155" s="11" t="s">
        <v>59</v>
      </c>
      <c r="D1155" s="11" t="s">
        <v>52</v>
      </c>
      <c r="E1155" s="11" t="s">
        <v>38</v>
      </c>
      <c r="F1155" s="11" t="s">
        <v>2307</v>
      </c>
      <c r="G1155" s="11" t="s">
        <v>3633</v>
      </c>
      <c r="H1155" s="11" t="s">
        <v>255</v>
      </c>
      <c r="I1155" s="11" t="s">
        <v>3634</v>
      </c>
      <c r="J1155" s="11" t="s">
        <v>286</v>
      </c>
      <c r="K1155" s="11" t="s">
        <v>456</v>
      </c>
      <c r="L1155" s="17" t="s">
        <v>711</v>
      </c>
      <c r="M1155" s="18" t="s">
        <v>324</v>
      </c>
      <c r="N1155" s="17" t="s">
        <v>837</v>
      </c>
    </row>
    <row r="1156" spans="1:14" ht="51">
      <c r="A1156" s="11" t="s">
        <v>826</v>
      </c>
      <c r="B1156" s="11" t="s">
        <v>465</v>
      </c>
      <c r="C1156" s="11" t="s">
        <v>59</v>
      </c>
      <c r="D1156" s="11" t="s">
        <v>52</v>
      </c>
      <c r="E1156" s="11" t="s">
        <v>38</v>
      </c>
      <c r="F1156" s="11" t="s">
        <v>2307</v>
      </c>
      <c r="G1156" s="11" t="s">
        <v>3635</v>
      </c>
      <c r="H1156" s="11" t="s">
        <v>255</v>
      </c>
      <c r="I1156" s="11" t="s">
        <v>3636</v>
      </c>
      <c r="J1156" s="11" t="s">
        <v>286</v>
      </c>
      <c r="K1156" s="11" t="s">
        <v>456</v>
      </c>
      <c r="L1156" s="17" t="s">
        <v>711</v>
      </c>
      <c r="M1156" s="18" t="s">
        <v>324</v>
      </c>
      <c r="N1156" s="17" t="s">
        <v>837</v>
      </c>
    </row>
    <row r="1157" spans="1:14" ht="25.5">
      <c r="A1157" s="11" t="s">
        <v>826</v>
      </c>
      <c r="B1157" s="11" t="s">
        <v>475</v>
      </c>
      <c r="C1157" s="11" t="s">
        <v>281</v>
      </c>
      <c r="D1157" s="11" t="s">
        <v>52</v>
      </c>
      <c r="E1157" s="11" t="s">
        <v>38</v>
      </c>
      <c r="F1157" s="11" t="s">
        <v>2381</v>
      </c>
      <c r="G1157" s="11" t="s">
        <v>3637</v>
      </c>
      <c r="H1157" s="11" t="s">
        <v>255</v>
      </c>
      <c r="I1157" s="11" t="s">
        <v>3638</v>
      </c>
      <c r="J1157" s="11" t="s">
        <v>286</v>
      </c>
      <c r="K1157" s="11" t="s">
        <v>456</v>
      </c>
      <c r="L1157" s="17" t="s">
        <v>711</v>
      </c>
      <c r="M1157" s="18" t="s">
        <v>200</v>
      </c>
      <c r="N1157" s="17" t="s">
        <v>837</v>
      </c>
    </row>
    <row r="1158" spans="1:14" ht="25.5">
      <c r="A1158" s="11" t="s">
        <v>826</v>
      </c>
      <c r="B1158" s="11" t="s">
        <v>439</v>
      </c>
      <c r="C1158" s="11" t="s">
        <v>59</v>
      </c>
      <c r="D1158" s="11" t="s">
        <v>52</v>
      </c>
      <c r="E1158" s="11" t="s">
        <v>38</v>
      </c>
      <c r="F1158" s="11" t="s">
        <v>2439</v>
      </c>
      <c r="G1158" s="11" t="s">
        <v>3639</v>
      </c>
      <c r="H1158" s="11" t="s">
        <v>255</v>
      </c>
      <c r="I1158" s="11" t="s">
        <v>3640</v>
      </c>
      <c r="J1158" s="11" t="s">
        <v>286</v>
      </c>
      <c r="K1158" s="11" t="s">
        <v>456</v>
      </c>
      <c r="L1158" s="17" t="s">
        <v>711</v>
      </c>
      <c r="M1158" s="18" t="s">
        <v>205</v>
      </c>
      <c r="N1158" s="17" t="s">
        <v>837</v>
      </c>
    </row>
    <row r="1159" spans="1:14" ht="25.5">
      <c r="A1159" s="11" t="s">
        <v>826</v>
      </c>
      <c r="B1159" s="11" t="s">
        <v>476</v>
      </c>
      <c r="C1159" s="11" t="s">
        <v>59</v>
      </c>
      <c r="D1159" s="11" t="s">
        <v>52</v>
      </c>
      <c r="E1159" s="11" t="s">
        <v>38</v>
      </c>
      <c r="F1159" s="11" t="s">
        <v>2439</v>
      </c>
      <c r="G1159" s="11" t="s">
        <v>3641</v>
      </c>
      <c r="H1159" s="11" t="s">
        <v>255</v>
      </c>
      <c r="I1159" s="11" t="s">
        <v>3642</v>
      </c>
      <c r="J1159" s="11" t="s">
        <v>286</v>
      </c>
      <c r="K1159" s="11" t="s">
        <v>456</v>
      </c>
      <c r="L1159" s="17" t="s">
        <v>711</v>
      </c>
      <c r="M1159" s="18" t="s">
        <v>205</v>
      </c>
      <c r="N1159" s="17" t="s">
        <v>837</v>
      </c>
    </row>
    <row r="1160" spans="1:14" ht="25.5">
      <c r="A1160" s="11" t="s">
        <v>420</v>
      </c>
      <c r="B1160" s="11" t="s">
        <v>227</v>
      </c>
      <c r="C1160" s="11" t="s">
        <v>280</v>
      </c>
      <c r="D1160" s="11" t="s">
        <v>52</v>
      </c>
      <c r="E1160" s="11" t="s">
        <v>38</v>
      </c>
      <c r="F1160" s="11" t="s">
        <v>2369</v>
      </c>
      <c r="G1160" s="11" t="s">
        <v>3643</v>
      </c>
      <c r="H1160" s="11" t="s">
        <v>255</v>
      </c>
      <c r="I1160" s="11" t="s">
        <v>3644</v>
      </c>
      <c r="J1160" s="11" t="s">
        <v>286</v>
      </c>
      <c r="K1160" s="11" t="s">
        <v>456</v>
      </c>
      <c r="L1160" s="17" t="s">
        <v>711</v>
      </c>
      <c r="M1160" s="18" t="s">
        <v>77</v>
      </c>
      <c r="N1160" s="17" t="s">
        <v>837</v>
      </c>
    </row>
    <row r="1161" spans="1:14" ht="25.5">
      <c r="A1161" s="11" t="s">
        <v>420</v>
      </c>
      <c r="B1161" s="11" t="s">
        <v>3645</v>
      </c>
      <c r="C1161" s="11" t="s">
        <v>280</v>
      </c>
      <c r="D1161" s="11" t="s">
        <v>52</v>
      </c>
      <c r="E1161" s="11" t="s">
        <v>38</v>
      </c>
      <c r="F1161" s="11" t="s">
        <v>2327</v>
      </c>
      <c r="G1161" s="11" t="s">
        <v>3646</v>
      </c>
      <c r="H1161" s="11" t="s">
        <v>255</v>
      </c>
      <c r="I1161" s="11" t="s">
        <v>3647</v>
      </c>
      <c r="J1161" s="11" t="s">
        <v>286</v>
      </c>
      <c r="K1161" s="11" t="s">
        <v>456</v>
      </c>
      <c r="L1161" s="17" t="s">
        <v>711</v>
      </c>
      <c r="M1161" s="18" t="s">
        <v>2330</v>
      </c>
      <c r="N1161" s="17" t="s">
        <v>837</v>
      </c>
    </row>
    <row r="1162" spans="1:14" ht="25.5">
      <c r="A1162" s="11" t="s">
        <v>420</v>
      </c>
      <c r="B1162" s="11" t="s">
        <v>706</v>
      </c>
      <c r="C1162" s="11" t="s">
        <v>280</v>
      </c>
      <c r="D1162" s="11" t="s">
        <v>52</v>
      </c>
      <c r="E1162" s="11" t="s">
        <v>38</v>
      </c>
      <c r="F1162" s="11" t="s">
        <v>2381</v>
      </c>
      <c r="G1162" s="11" t="s">
        <v>3648</v>
      </c>
      <c r="H1162" s="11" t="s">
        <v>255</v>
      </c>
      <c r="I1162" s="11" t="s">
        <v>3649</v>
      </c>
      <c r="J1162" s="11" t="s">
        <v>286</v>
      </c>
      <c r="K1162" s="11" t="s">
        <v>456</v>
      </c>
      <c r="L1162" s="17" t="s">
        <v>711</v>
      </c>
      <c r="M1162" s="18" t="s">
        <v>200</v>
      </c>
      <c r="N1162" s="17" t="s">
        <v>837</v>
      </c>
    </row>
    <row r="1163" spans="1:14">
      <c r="A1163" s="11" t="s">
        <v>420</v>
      </c>
      <c r="B1163" s="11" t="s">
        <v>1482</v>
      </c>
      <c r="C1163" s="11" t="s">
        <v>280</v>
      </c>
      <c r="D1163" s="11" t="s">
        <v>52</v>
      </c>
      <c r="E1163" s="11" t="s">
        <v>38</v>
      </c>
      <c r="F1163" s="11" t="s">
        <v>2381</v>
      </c>
      <c r="G1163" s="11" t="s">
        <v>3650</v>
      </c>
      <c r="H1163" s="11" t="s">
        <v>255</v>
      </c>
      <c r="I1163" s="11" t="s">
        <v>3651</v>
      </c>
      <c r="J1163" s="11" t="s">
        <v>286</v>
      </c>
      <c r="K1163" s="11" t="s">
        <v>456</v>
      </c>
      <c r="L1163" s="17" t="s">
        <v>711</v>
      </c>
      <c r="M1163" s="18" t="s">
        <v>200</v>
      </c>
      <c r="N1163" s="17" t="s">
        <v>837</v>
      </c>
    </row>
    <row r="1164" spans="1:14">
      <c r="A1164" s="11" t="s">
        <v>420</v>
      </c>
      <c r="B1164" s="11" t="s">
        <v>3652</v>
      </c>
      <c r="C1164" s="11" t="s">
        <v>280</v>
      </c>
      <c r="D1164" s="11" t="s">
        <v>52</v>
      </c>
      <c r="E1164" s="11" t="s">
        <v>38</v>
      </c>
      <c r="F1164" s="11" t="s">
        <v>2381</v>
      </c>
      <c r="G1164" s="11" t="s">
        <v>3653</v>
      </c>
      <c r="H1164" s="11" t="s">
        <v>255</v>
      </c>
      <c r="I1164" s="11" t="s">
        <v>3654</v>
      </c>
      <c r="J1164" s="11" t="s">
        <v>286</v>
      </c>
      <c r="K1164" s="11" t="s">
        <v>456</v>
      </c>
      <c r="L1164" s="17" t="s">
        <v>711</v>
      </c>
      <c r="M1164" s="18" t="s">
        <v>200</v>
      </c>
      <c r="N1164" s="17" t="s">
        <v>837</v>
      </c>
    </row>
    <row r="1165" spans="1:14" ht="25.5">
      <c r="A1165" s="11" t="s">
        <v>420</v>
      </c>
      <c r="B1165" s="11" t="s">
        <v>542</v>
      </c>
      <c r="C1165" s="11" t="s">
        <v>280</v>
      </c>
      <c r="D1165" s="11" t="s">
        <v>52</v>
      </c>
      <c r="E1165" s="11" t="s">
        <v>38</v>
      </c>
      <c r="F1165" s="11" t="s">
        <v>2369</v>
      </c>
      <c r="G1165" s="11" t="s">
        <v>3655</v>
      </c>
      <c r="H1165" s="11" t="s">
        <v>255</v>
      </c>
      <c r="I1165" s="11" t="s">
        <v>3656</v>
      </c>
      <c r="J1165" s="11" t="s">
        <v>286</v>
      </c>
      <c r="K1165" s="11" t="s">
        <v>456</v>
      </c>
      <c r="L1165" s="17" t="s">
        <v>711</v>
      </c>
      <c r="M1165" s="18" t="s">
        <v>77</v>
      </c>
      <c r="N1165" s="17" t="s">
        <v>837</v>
      </c>
    </row>
    <row r="1166" spans="1:14">
      <c r="A1166" s="11" t="s">
        <v>420</v>
      </c>
      <c r="B1166" s="11" t="s">
        <v>3657</v>
      </c>
      <c r="C1166" s="11" t="s">
        <v>280</v>
      </c>
      <c r="D1166" s="11" t="s">
        <v>52</v>
      </c>
      <c r="E1166" s="11" t="s">
        <v>38</v>
      </c>
      <c r="F1166" s="11" t="s">
        <v>2369</v>
      </c>
      <c r="G1166" s="11" t="s">
        <v>3658</v>
      </c>
      <c r="H1166" s="11" t="s">
        <v>255</v>
      </c>
      <c r="I1166" s="11" t="s">
        <v>3659</v>
      </c>
      <c r="J1166" s="11" t="s">
        <v>286</v>
      </c>
      <c r="K1166" s="11" t="s">
        <v>456</v>
      </c>
      <c r="L1166" s="17" t="s">
        <v>711</v>
      </c>
      <c r="M1166" s="18" t="s">
        <v>77</v>
      </c>
      <c r="N1166" s="17" t="s">
        <v>837</v>
      </c>
    </row>
    <row r="1167" spans="1:14" ht="25.5">
      <c r="A1167" s="11" t="s">
        <v>420</v>
      </c>
      <c r="B1167" s="11" t="s">
        <v>3660</v>
      </c>
      <c r="C1167" s="11" t="s">
        <v>280</v>
      </c>
      <c r="D1167" s="11" t="s">
        <v>52</v>
      </c>
      <c r="E1167" s="11" t="s">
        <v>38</v>
      </c>
      <c r="F1167" s="11" t="s">
        <v>2381</v>
      </c>
      <c r="G1167" s="11" t="s">
        <v>3661</v>
      </c>
      <c r="H1167" s="11" t="s">
        <v>255</v>
      </c>
      <c r="I1167" s="11" t="s">
        <v>3662</v>
      </c>
      <c r="J1167" s="11" t="s">
        <v>286</v>
      </c>
      <c r="K1167" s="11" t="s">
        <v>456</v>
      </c>
      <c r="L1167" s="17" t="s">
        <v>711</v>
      </c>
      <c r="M1167" s="18" t="s">
        <v>200</v>
      </c>
      <c r="N1167" s="17" t="s">
        <v>837</v>
      </c>
    </row>
    <row r="1168" spans="1:14">
      <c r="A1168" s="11" t="s">
        <v>707</v>
      </c>
      <c r="B1168" s="11" t="s">
        <v>5942</v>
      </c>
      <c r="C1168" s="11" t="s">
        <v>281</v>
      </c>
      <c r="D1168" s="11" t="s">
        <v>62</v>
      </c>
      <c r="E1168" s="11" t="s">
        <v>49</v>
      </c>
      <c r="F1168" s="11" t="s">
        <v>1599</v>
      </c>
      <c r="G1168" s="11" t="s">
        <v>5941</v>
      </c>
      <c r="H1168" s="11" t="s">
        <v>255</v>
      </c>
      <c r="I1168" s="11" t="s">
        <v>5943</v>
      </c>
      <c r="J1168" s="11" t="s">
        <v>101</v>
      </c>
      <c r="K1168" s="11" t="s">
        <v>456</v>
      </c>
      <c r="L1168" s="17" t="s">
        <v>544</v>
      </c>
      <c r="M1168" s="18" t="s">
        <v>422</v>
      </c>
      <c r="N1168" s="17" t="s">
        <v>837</v>
      </c>
    </row>
    <row r="1169" spans="1:14">
      <c r="A1169" s="11" t="s">
        <v>707</v>
      </c>
      <c r="B1169" s="11" t="s">
        <v>1998</v>
      </c>
      <c r="C1169" s="11" t="s">
        <v>59</v>
      </c>
      <c r="D1169" s="11" t="s">
        <v>51</v>
      </c>
      <c r="E1169" s="11" t="s">
        <v>38</v>
      </c>
      <c r="F1169" s="11" t="s">
        <v>1626</v>
      </c>
      <c r="G1169" s="11" t="s">
        <v>1999</v>
      </c>
      <c r="H1169" s="11" t="s">
        <v>255</v>
      </c>
      <c r="I1169" s="11" t="s">
        <v>1823</v>
      </c>
      <c r="J1169" s="11" t="s">
        <v>166</v>
      </c>
      <c r="K1169" s="11" t="s">
        <v>456</v>
      </c>
      <c r="L1169" s="17" t="s">
        <v>544</v>
      </c>
      <c r="M1169" s="18" t="s">
        <v>1824</v>
      </c>
      <c r="N1169" s="17" t="s">
        <v>837</v>
      </c>
    </row>
    <row r="1170" spans="1:14">
      <c r="A1170" s="11" t="s">
        <v>707</v>
      </c>
      <c r="B1170" s="11" t="s">
        <v>2000</v>
      </c>
      <c r="C1170" s="11" t="s">
        <v>59</v>
      </c>
      <c r="D1170" s="11" t="s">
        <v>52</v>
      </c>
      <c r="E1170" s="11" t="s">
        <v>46</v>
      </c>
      <c r="F1170" s="11" t="s">
        <v>1626</v>
      </c>
      <c r="G1170" s="11" t="s">
        <v>2001</v>
      </c>
      <c r="H1170" s="11" t="s">
        <v>255</v>
      </c>
      <c r="I1170" s="11" t="s">
        <v>1823</v>
      </c>
      <c r="J1170" s="11" t="s">
        <v>555</v>
      </c>
      <c r="K1170" s="11" t="s">
        <v>456</v>
      </c>
      <c r="L1170" s="17" t="s">
        <v>544</v>
      </c>
      <c r="M1170" s="18" t="s">
        <v>1824</v>
      </c>
      <c r="N1170" s="17" t="s">
        <v>837</v>
      </c>
    </row>
    <row r="1171" spans="1:14">
      <c r="A1171" s="11" t="s">
        <v>707</v>
      </c>
      <c r="B1171" s="11" t="s">
        <v>510</v>
      </c>
      <c r="C1171" s="11" t="s">
        <v>59</v>
      </c>
      <c r="D1171" s="11" t="s">
        <v>62</v>
      </c>
      <c r="E1171" s="11" t="s">
        <v>46</v>
      </c>
      <c r="F1171" s="11" t="s">
        <v>1626</v>
      </c>
      <c r="G1171" s="11" t="s">
        <v>2002</v>
      </c>
      <c r="H1171" s="11" t="s">
        <v>255</v>
      </c>
      <c r="I1171" s="11" t="s">
        <v>1823</v>
      </c>
      <c r="J1171" s="11" t="s">
        <v>101</v>
      </c>
      <c r="K1171" s="11" t="s">
        <v>456</v>
      </c>
      <c r="L1171" s="17" t="s">
        <v>544</v>
      </c>
      <c r="M1171" s="18" t="s">
        <v>1824</v>
      </c>
      <c r="N1171" s="17" t="s">
        <v>837</v>
      </c>
    </row>
    <row r="1172" spans="1:14">
      <c r="A1172" s="11" t="s">
        <v>708</v>
      </c>
      <c r="B1172" s="11" t="s">
        <v>831</v>
      </c>
      <c r="C1172" s="11" t="s">
        <v>59</v>
      </c>
      <c r="D1172" s="11" t="s">
        <v>62</v>
      </c>
      <c r="E1172" s="11" t="s">
        <v>49</v>
      </c>
      <c r="F1172" s="11" t="s">
        <v>1599</v>
      </c>
      <c r="G1172" s="11" t="s">
        <v>2003</v>
      </c>
      <c r="H1172" s="11" t="s">
        <v>255</v>
      </c>
      <c r="I1172" s="11" t="s">
        <v>2004</v>
      </c>
      <c r="J1172" s="11" t="s">
        <v>101</v>
      </c>
      <c r="K1172" s="11" t="s">
        <v>456</v>
      </c>
      <c r="L1172" s="17" t="s">
        <v>544</v>
      </c>
      <c r="M1172" s="18" t="s">
        <v>422</v>
      </c>
      <c r="N1172" s="17" t="s">
        <v>837</v>
      </c>
    </row>
    <row r="1173" spans="1:14">
      <c r="A1173" s="11" t="s">
        <v>708</v>
      </c>
      <c r="B1173" s="11" t="s">
        <v>832</v>
      </c>
      <c r="C1173" s="11" t="s">
        <v>59</v>
      </c>
      <c r="D1173" s="11" t="s">
        <v>62</v>
      </c>
      <c r="E1173" s="11" t="s">
        <v>38</v>
      </c>
      <c r="F1173" s="11" t="s">
        <v>1603</v>
      </c>
      <c r="G1173" s="11" t="s">
        <v>2005</v>
      </c>
      <c r="H1173" s="11" t="s">
        <v>255</v>
      </c>
      <c r="I1173" s="11" t="s">
        <v>2006</v>
      </c>
      <c r="J1173" s="11" t="s">
        <v>101</v>
      </c>
      <c r="K1173" s="11" t="s">
        <v>456</v>
      </c>
      <c r="L1173" s="17" t="s">
        <v>544</v>
      </c>
      <c r="M1173" s="18" t="s">
        <v>412</v>
      </c>
      <c r="N1173" s="17" t="s">
        <v>837</v>
      </c>
    </row>
    <row r="1174" spans="1:14">
      <c r="A1174" s="11" t="s">
        <v>709</v>
      </c>
      <c r="B1174" s="11" t="s">
        <v>5945</v>
      </c>
      <c r="C1174" s="11" t="s">
        <v>281</v>
      </c>
      <c r="D1174" s="11" t="s">
        <v>62</v>
      </c>
      <c r="E1174" s="11" t="s">
        <v>49</v>
      </c>
      <c r="F1174" s="11" t="s">
        <v>1599</v>
      </c>
      <c r="G1174" s="11" t="s">
        <v>5944</v>
      </c>
      <c r="H1174" s="11" t="s">
        <v>255</v>
      </c>
      <c r="I1174" s="11" t="s">
        <v>5946</v>
      </c>
      <c r="J1174" s="11" t="s">
        <v>284</v>
      </c>
      <c r="K1174" s="11" t="s">
        <v>456</v>
      </c>
      <c r="L1174" s="17" t="s">
        <v>544</v>
      </c>
      <c r="M1174" s="18" t="s">
        <v>1624</v>
      </c>
      <c r="N1174" s="17" t="s">
        <v>837</v>
      </c>
    </row>
    <row r="1175" spans="1:14">
      <c r="A1175" s="11" t="s">
        <v>709</v>
      </c>
      <c r="B1175" s="11" t="s">
        <v>2007</v>
      </c>
      <c r="C1175" s="11" t="s">
        <v>59</v>
      </c>
      <c r="D1175" s="11" t="s">
        <v>62</v>
      </c>
      <c r="E1175" s="11" t="s">
        <v>38</v>
      </c>
      <c r="F1175" s="11" t="s">
        <v>1603</v>
      </c>
      <c r="G1175" s="11" t="s">
        <v>2008</v>
      </c>
      <c r="H1175" s="11" t="s">
        <v>255</v>
      </c>
      <c r="I1175" s="11" t="s">
        <v>2009</v>
      </c>
      <c r="J1175" s="11" t="s">
        <v>284</v>
      </c>
      <c r="K1175" s="11" t="s">
        <v>456</v>
      </c>
      <c r="L1175" s="17" t="s">
        <v>544</v>
      </c>
      <c r="M1175" s="18" t="s">
        <v>226</v>
      </c>
      <c r="N1175" s="17" t="s">
        <v>837</v>
      </c>
    </row>
    <row r="1176" spans="1:14">
      <c r="A1176" s="11" t="s">
        <v>709</v>
      </c>
      <c r="B1176" s="11" t="s">
        <v>2010</v>
      </c>
      <c r="C1176" s="11" t="s">
        <v>59</v>
      </c>
      <c r="D1176" s="11" t="s">
        <v>51</v>
      </c>
      <c r="E1176" s="11" t="s">
        <v>38</v>
      </c>
      <c r="F1176" s="11" t="s">
        <v>1626</v>
      </c>
      <c r="G1176" s="11" t="s">
        <v>2011</v>
      </c>
      <c r="H1176" s="11" t="s">
        <v>255</v>
      </c>
      <c r="I1176" s="11" t="s">
        <v>1823</v>
      </c>
      <c r="J1176" s="11" t="s">
        <v>166</v>
      </c>
      <c r="K1176" s="11" t="s">
        <v>456</v>
      </c>
      <c r="L1176" s="17" t="s">
        <v>544</v>
      </c>
      <c r="M1176" s="18" t="s">
        <v>1969</v>
      </c>
      <c r="N1176" s="17" t="s">
        <v>837</v>
      </c>
    </row>
    <row r="1177" spans="1:14">
      <c r="A1177" s="11" t="s">
        <v>709</v>
      </c>
      <c r="B1177" s="11" t="s">
        <v>2012</v>
      </c>
      <c r="C1177" s="11" t="s">
        <v>59</v>
      </c>
      <c r="D1177" s="11" t="s">
        <v>52</v>
      </c>
      <c r="E1177" s="11" t="s">
        <v>46</v>
      </c>
      <c r="F1177" s="11" t="s">
        <v>1626</v>
      </c>
      <c r="G1177" s="11" t="s">
        <v>2013</v>
      </c>
      <c r="H1177" s="11" t="s">
        <v>255</v>
      </c>
      <c r="I1177" s="11" t="s">
        <v>1823</v>
      </c>
      <c r="J1177" s="11" t="s">
        <v>555</v>
      </c>
      <c r="K1177" s="11" t="s">
        <v>456</v>
      </c>
      <c r="L1177" s="17" t="s">
        <v>544</v>
      </c>
      <c r="M1177" s="18" t="s">
        <v>1969</v>
      </c>
      <c r="N1177" s="17" t="s">
        <v>837</v>
      </c>
    </row>
    <row r="1178" spans="1:14">
      <c r="A1178" s="11" t="s">
        <v>709</v>
      </c>
      <c r="B1178" s="11" t="s">
        <v>2014</v>
      </c>
      <c r="C1178" s="11" t="s">
        <v>59</v>
      </c>
      <c r="D1178" s="11" t="s">
        <v>62</v>
      </c>
      <c r="E1178" s="11" t="s">
        <v>46</v>
      </c>
      <c r="F1178" s="11" t="s">
        <v>1626</v>
      </c>
      <c r="G1178" s="11" t="s">
        <v>2015</v>
      </c>
      <c r="H1178" s="11" t="s">
        <v>255</v>
      </c>
      <c r="I1178" s="11" t="s">
        <v>1823</v>
      </c>
      <c r="J1178" s="11" t="s">
        <v>284</v>
      </c>
      <c r="K1178" s="11" t="s">
        <v>456</v>
      </c>
      <c r="L1178" s="17" t="s">
        <v>544</v>
      </c>
      <c r="M1178" s="18" t="s">
        <v>1969</v>
      </c>
      <c r="N1178" s="17" t="s">
        <v>837</v>
      </c>
    </row>
    <row r="1179" spans="1:14" ht="25.5">
      <c r="A1179" s="11" t="s">
        <v>519</v>
      </c>
      <c r="B1179" s="11" t="s">
        <v>834</v>
      </c>
      <c r="C1179" s="11" t="s">
        <v>59</v>
      </c>
      <c r="D1179" s="11" t="s">
        <v>62</v>
      </c>
      <c r="E1179" s="11" t="s">
        <v>38</v>
      </c>
      <c r="F1179" s="11" t="s">
        <v>1039</v>
      </c>
      <c r="G1179" s="11" t="s">
        <v>1426</v>
      </c>
      <c r="H1179" s="11" t="s">
        <v>255</v>
      </c>
      <c r="I1179" s="11" t="s">
        <v>1250</v>
      </c>
      <c r="J1179" s="11" t="s">
        <v>101</v>
      </c>
      <c r="K1179" s="11" t="s">
        <v>456</v>
      </c>
      <c r="L1179" s="17" t="s">
        <v>472</v>
      </c>
      <c r="M1179" s="20" t="s">
        <v>431</v>
      </c>
      <c r="N1179" s="17" t="s">
        <v>837</v>
      </c>
    </row>
    <row r="1180" spans="1:14" ht="25.5">
      <c r="A1180" s="11" t="s">
        <v>827</v>
      </c>
      <c r="B1180" s="11" t="s">
        <v>755</v>
      </c>
      <c r="C1180" s="11" t="s">
        <v>59</v>
      </c>
      <c r="D1180" s="11" t="s">
        <v>52</v>
      </c>
      <c r="E1180" s="11" t="s">
        <v>38</v>
      </c>
      <c r="F1180" s="11" t="s">
        <v>2381</v>
      </c>
      <c r="G1180" s="11" t="s">
        <v>3663</v>
      </c>
      <c r="H1180" s="11" t="s">
        <v>255</v>
      </c>
      <c r="I1180" s="11" t="s">
        <v>3664</v>
      </c>
      <c r="J1180" s="11" t="s">
        <v>508</v>
      </c>
      <c r="K1180" s="11" t="s">
        <v>456</v>
      </c>
      <c r="L1180" s="17" t="s">
        <v>711</v>
      </c>
      <c r="M1180" s="18" t="s">
        <v>200</v>
      </c>
      <c r="N1180" s="17" t="s">
        <v>837</v>
      </c>
    </row>
    <row r="1181" spans="1:14">
      <c r="A1181" s="11" t="s">
        <v>827</v>
      </c>
      <c r="B1181" s="11" t="s">
        <v>530</v>
      </c>
      <c r="C1181" s="11" t="s">
        <v>280</v>
      </c>
      <c r="D1181" s="11" t="s">
        <v>52</v>
      </c>
      <c r="E1181" s="11" t="s">
        <v>38</v>
      </c>
      <c r="F1181" s="11" t="s">
        <v>2381</v>
      </c>
      <c r="G1181" s="11" t="s">
        <v>3665</v>
      </c>
      <c r="H1181" s="11" t="s">
        <v>255</v>
      </c>
      <c r="I1181" s="11" t="s">
        <v>3666</v>
      </c>
      <c r="J1181" s="11" t="s">
        <v>508</v>
      </c>
      <c r="K1181" s="11" t="s">
        <v>456</v>
      </c>
      <c r="L1181" s="17" t="s">
        <v>711</v>
      </c>
      <c r="M1181" s="20" t="s">
        <v>200</v>
      </c>
      <c r="N1181" s="17" t="s">
        <v>837</v>
      </c>
    </row>
    <row r="1182" spans="1:14" ht="25.5">
      <c r="A1182" s="11" t="s">
        <v>827</v>
      </c>
      <c r="B1182" s="11" t="s">
        <v>437</v>
      </c>
      <c r="C1182" s="11" t="s">
        <v>280</v>
      </c>
      <c r="D1182" s="11" t="s">
        <v>52</v>
      </c>
      <c r="E1182" s="11" t="s">
        <v>38</v>
      </c>
      <c r="F1182" s="11" t="s">
        <v>2381</v>
      </c>
      <c r="G1182" s="11" t="s">
        <v>3667</v>
      </c>
      <c r="H1182" s="11" t="s">
        <v>255</v>
      </c>
      <c r="I1182" s="11" t="s">
        <v>663</v>
      </c>
      <c r="J1182" s="11" t="s">
        <v>508</v>
      </c>
      <c r="K1182" s="11" t="s">
        <v>456</v>
      </c>
      <c r="L1182" s="17" t="s">
        <v>711</v>
      </c>
      <c r="M1182" s="18" t="s">
        <v>200</v>
      </c>
      <c r="N1182" s="17" t="s">
        <v>837</v>
      </c>
    </row>
    <row r="1183" spans="1:14" ht="25.5">
      <c r="A1183" s="11" t="s">
        <v>827</v>
      </c>
      <c r="B1183" s="11" t="s">
        <v>3668</v>
      </c>
      <c r="C1183" s="11" t="s">
        <v>280</v>
      </c>
      <c r="D1183" s="11" t="s">
        <v>52</v>
      </c>
      <c r="E1183" s="11" t="s">
        <v>38</v>
      </c>
      <c r="F1183" s="11" t="s">
        <v>2381</v>
      </c>
      <c r="G1183" s="11" t="s">
        <v>3669</v>
      </c>
      <c r="H1183" s="11" t="s">
        <v>255</v>
      </c>
      <c r="I1183" s="11" t="s">
        <v>3670</v>
      </c>
      <c r="J1183" s="11" t="s">
        <v>508</v>
      </c>
      <c r="K1183" s="11" t="s">
        <v>456</v>
      </c>
      <c r="L1183" s="17" t="s">
        <v>711</v>
      </c>
      <c r="M1183" s="18" t="s">
        <v>200</v>
      </c>
      <c r="N1183" s="17" t="s">
        <v>837</v>
      </c>
    </row>
    <row r="1184" spans="1:14" ht="25.5">
      <c r="A1184" s="11" t="s">
        <v>827</v>
      </c>
      <c r="B1184" s="11" t="s">
        <v>2239</v>
      </c>
      <c r="C1184" s="11" t="s">
        <v>280</v>
      </c>
      <c r="D1184" s="11" t="s">
        <v>52</v>
      </c>
      <c r="E1184" s="11" t="s">
        <v>38</v>
      </c>
      <c r="F1184" s="11" t="s">
        <v>2381</v>
      </c>
      <c r="G1184" s="11" t="s">
        <v>3671</v>
      </c>
      <c r="H1184" s="11" t="s">
        <v>255</v>
      </c>
      <c r="I1184" s="11" t="s">
        <v>3672</v>
      </c>
      <c r="J1184" s="11" t="s">
        <v>508</v>
      </c>
      <c r="K1184" s="11" t="s">
        <v>456</v>
      </c>
      <c r="L1184" s="17" t="s">
        <v>711</v>
      </c>
      <c r="M1184" s="18" t="s">
        <v>200</v>
      </c>
      <c r="N1184" s="17" t="s">
        <v>837</v>
      </c>
    </row>
    <row r="1185" spans="1:14">
      <c r="A1185" s="11" t="s">
        <v>827</v>
      </c>
      <c r="B1185" s="11" t="s">
        <v>2247</v>
      </c>
      <c r="C1185" s="11" t="s">
        <v>59</v>
      </c>
      <c r="D1185" s="11" t="s">
        <v>52</v>
      </c>
      <c r="E1185" s="11" t="s">
        <v>38</v>
      </c>
      <c r="F1185" s="11" t="s">
        <v>2381</v>
      </c>
      <c r="G1185" s="11" t="s">
        <v>3673</v>
      </c>
      <c r="H1185" s="11" t="s">
        <v>255</v>
      </c>
      <c r="I1185" s="11" t="s">
        <v>3674</v>
      </c>
      <c r="J1185" s="11" t="s">
        <v>508</v>
      </c>
      <c r="K1185" s="11" t="s">
        <v>456</v>
      </c>
      <c r="L1185" s="17" t="s">
        <v>711</v>
      </c>
      <c r="M1185" s="18" t="s">
        <v>200</v>
      </c>
      <c r="N1185" s="17" t="s">
        <v>837</v>
      </c>
    </row>
    <row r="1186" spans="1:14">
      <c r="A1186" s="11" t="s">
        <v>829</v>
      </c>
      <c r="B1186" s="11" t="s">
        <v>520</v>
      </c>
      <c r="C1186" s="11" t="s">
        <v>59</v>
      </c>
      <c r="D1186" s="11" t="s">
        <v>52</v>
      </c>
      <c r="E1186" s="11" t="s">
        <v>38</v>
      </c>
      <c r="F1186" s="11" t="s">
        <v>2052</v>
      </c>
      <c r="G1186" s="11" t="s">
        <v>3675</v>
      </c>
      <c r="H1186" s="11" t="s">
        <v>255</v>
      </c>
      <c r="I1186" s="11" t="s">
        <v>3676</v>
      </c>
      <c r="J1186" s="11" t="s">
        <v>285</v>
      </c>
      <c r="K1186" s="11" t="s">
        <v>456</v>
      </c>
      <c r="L1186" s="17" t="s">
        <v>711</v>
      </c>
      <c r="M1186" s="20" t="s">
        <v>212</v>
      </c>
      <c r="N1186" s="17" t="s">
        <v>837</v>
      </c>
    </row>
    <row r="1187" spans="1:14" ht="25.5">
      <c r="A1187" s="11" t="s">
        <v>830</v>
      </c>
      <c r="B1187" s="11" t="s">
        <v>3677</v>
      </c>
      <c r="C1187" s="11" t="s">
        <v>59</v>
      </c>
      <c r="D1187" s="11" t="s">
        <v>52</v>
      </c>
      <c r="E1187" s="11" t="s">
        <v>38</v>
      </c>
      <c r="F1187" s="11" t="s">
        <v>2381</v>
      </c>
      <c r="G1187" s="11" t="s">
        <v>3678</v>
      </c>
      <c r="H1187" s="11" t="s">
        <v>255</v>
      </c>
      <c r="I1187" s="11" t="s">
        <v>3679</v>
      </c>
      <c r="J1187" s="11" t="s">
        <v>508</v>
      </c>
      <c r="K1187" s="11" t="s">
        <v>456</v>
      </c>
      <c r="L1187" s="17" t="s">
        <v>711</v>
      </c>
      <c r="M1187" s="18" t="s">
        <v>200</v>
      </c>
      <c r="N1187" s="17" t="s">
        <v>837</v>
      </c>
    </row>
    <row r="1188" spans="1:14">
      <c r="A1188" s="11" t="s">
        <v>830</v>
      </c>
      <c r="B1188" s="11" t="s">
        <v>1474</v>
      </c>
      <c r="C1188" s="11" t="s">
        <v>59</v>
      </c>
      <c r="D1188" s="11" t="s">
        <v>52</v>
      </c>
      <c r="E1188" s="11" t="s">
        <v>38</v>
      </c>
      <c r="F1188" s="11" t="s">
        <v>2052</v>
      </c>
      <c r="G1188" s="11" t="s">
        <v>3680</v>
      </c>
      <c r="H1188" s="11" t="s">
        <v>255</v>
      </c>
      <c r="I1188" s="11" t="s">
        <v>3681</v>
      </c>
      <c r="J1188" s="11" t="s">
        <v>508</v>
      </c>
      <c r="K1188" s="11" t="s">
        <v>456</v>
      </c>
      <c r="L1188" s="17" t="s">
        <v>711</v>
      </c>
      <c r="M1188" s="18" t="s">
        <v>212</v>
      </c>
      <c r="N1188" s="17" t="s">
        <v>837</v>
      </c>
    </row>
    <row r="1189" spans="1:14">
      <c r="A1189" s="11" t="s">
        <v>198</v>
      </c>
      <c r="B1189" s="11" t="s">
        <v>3682</v>
      </c>
      <c r="C1189" s="11" t="s">
        <v>59</v>
      </c>
      <c r="D1189" s="11" t="s">
        <v>52</v>
      </c>
      <c r="E1189" s="11" t="s">
        <v>38</v>
      </c>
      <c r="F1189" s="11" t="s">
        <v>3683</v>
      </c>
      <c r="G1189" s="11" t="s">
        <v>5947</v>
      </c>
      <c r="H1189" s="11" t="s">
        <v>255</v>
      </c>
      <c r="I1189" s="11" t="s">
        <v>3684</v>
      </c>
      <c r="J1189" s="11" t="s">
        <v>277</v>
      </c>
      <c r="K1189" s="11" t="s">
        <v>456</v>
      </c>
      <c r="L1189" s="17" t="s">
        <v>711</v>
      </c>
      <c r="M1189" s="18" t="s">
        <v>192</v>
      </c>
      <c r="N1189" s="17" t="s">
        <v>837</v>
      </c>
    </row>
    <row r="1190" spans="1:14" ht="25.5">
      <c r="A1190" s="11" t="s">
        <v>835</v>
      </c>
      <c r="B1190" s="11" t="s">
        <v>479</v>
      </c>
      <c r="C1190" s="11" t="s">
        <v>59</v>
      </c>
      <c r="D1190" s="11" t="s">
        <v>52</v>
      </c>
      <c r="E1190" s="11" t="s">
        <v>38</v>
      </c>
      <c r="F1190" s="11" t="s">
        <v>2052</v>
      </c>
      <c r="G1190" s="11" t="s">
        <v>3685</v>
      </c>
      <c r="H1190" s="11" t="s">
        <v>255</v>
      </c>
      <c r="I1190" s="11" t="s">
        <v>3686</v>
      </c>
      <c r="J1190" s="11" t="s">
        <v>285</v>
      </c>
      <c r="K1190" s="11" t="s">
        <v>456</v>
      </c>
      <c r="L1190" s="17" t="s">
        <v>711</v>
      </c>
      <c r="M1190" s="18" t="s">
        <v>212</v>
      </c>
      <c r="N1190" s="17" t="s">
        <v>837</v>
      </c>
    </row>
    <row r="1191" spans="1:14" ht="25.5">
      <c r="A1191" s="11" t="s">
        <v>835</v>
      </c>
      <c r="B1191" s="11" t="s">
        <v>480</v>
      </c>
      <c r="C1191" s="11" t="s">
        <v>59</v>
      </c>
      <c r="D1191" s="11" t="s">
        <v>52</v>
      </c>
      <c r="E1191" s="11" t="s">
        <v>38</v>
      </c>
      <c r="F1191" s="11" t="s">
        <v>2052</v>
      </c>
      <c r="G1191" s="11" t="s">
        <v>3687</v>
      </c>
      <c r="H1191" s="11" t="s">
        <v>255</v>
      </c>
      <c r="I1191" s="11" t="s">
        <v>3688</v>
      </c>
      <c r="J1191" s="11" t="s">
        <v>285</v>
      </c>
      <c r="K1191" s="11" t="s">
        <v>456</v>
      </c>
      <c r="L1191" s="17" t="s">
        <v>711</v>
      </c>
      <c r="M1191" s="18" t="s">
        <v>212</v>
      </c>
      <c r="N1191" s="17" t="s">
        <v>837</v>
      </c>
    </row>
    <row r="1192" spans="1:14" ht="25.5">
      <c r="A1192" s="11" t="s">
        <v>835</v>
      </c>
      <c r="B1192" s="11" t="s">
        <v>481</v>
      </c>
      <c r="C1192" s="11" t="s">
        <v>280</v>
      </c>
      <c r="D1192" s="11" t="s">
        <v>52</v>
      </c>
      <c r="E1192" s="11" t="s">
        <v>38</v>
      </c>
      <c r="F1192" s="11" t="s">
        <v>2080</v>
      </c>
      <c r="G1192" s="11" t="s">
        <v>3689</v>
      </c>
      <c r="H1192" s="11" t="s">
        <v>255</v>
      </c>
      <c r="I1192" s="11" t="s">
        <v>3690</v>
      </c>
      <c r="J1192" s="11" t="s">
        <v>285</v>
      </c>
      <c r="K1192" s="11" t="s">
        <v>456</v>
      </c>
      <c r="L1192" s="17" t="s">
        <v>711</v>
      </c>
      <c r="M1192" s="18" t="s">
        <v>212</v>
      </c>
      <c r="N1192" s="17" t="s">
        <v>837</v>
      </c>
    </row>
    <row r="1193" spans="1:14" ht="25.5">
      <c r="A1193" s="11" t="s">
        <v>835</v>
      </c>
      <c r="B1193" s="11" t="s">
        <v>3691</v>
      </c>
      <c r="C1193" s="11" t="s">
        <v>280</v>
      </c>
      <c r="D1193" s="11" t="s">
        <v>52</v>
      </c>
      <c r="E1193" s="11" t="s">
        <v>38</v>
      </c>
      <c r="F1193" s="11" t="s">
        <v>2080</v>
      </c>
      <c r="G1193" s="11" t="s">
        <v>3692</v>
      </c>
      <c r="H1193" s="11" t="s">
        <v>255</v>
      </c>
      <c r="I1193" s="11" t="s">
        <v>3693</v>
      </c>
      <c r="J1193" s="11" t="s">
        <v>285</v>
      </c>
      <c r="K1193" s="11" t="s">
        <v>456</v>
      </c>
      <c r="L1193" s="17" t="s">
        <v>711</v>
      </c>
      <c r="M1193" s="18" t="s">
        <v>212</v>
      </c>
      <c r="N1193" s="17" t="s">
        <v>837</v>
      </c>
    </row>
    <row r="1194" spans="1:14" ht="25.5">
      <c r="A1194" s="11" t="s">
        <v>835</v>
      </c>
      <c r="B1194" s="11" t="s">
        <v>1417</v>
      </c>
      <c r="C1194" s="11" t="s">
        <v>280</v>
      </c>
      <c r="D1194" s="11" t="s">
        <v>52</v>
      </c>
      <c r="E1194" s="11" t="s">
        <v>38</v>
      </c>
      <c r="F1194" s="11" t="s">
        <v>2080</v>
      </c>
      <c r="G1194" s="11" t="s">
        <v>3694</v>
      </c>
      <c r="H1194" s="11" t="s">
        <v>255</v>
      </c>
      <c r="I1194" s="11" t="s">
        <v>3695</v>
      </c>
      <c r="J1194" s="11" t="s">
        <v>285</v>
      </c>
      <c r="K1194" s="11" t="s">
        <v>456</v>
      </c>
      <c r="L1194" s="17" t="s">
        <v>711</v>
      </c>
      <c r="M1194" s="20" t="s">
        <v>212</v>
      </c>
      <c r="N1194" s="17" t="s">
        <v>837</v>
      </c>
    </row>
    <row r="1195" spans="1:14">
      <c r="A1195" s="11" t="s">
        <v>250</v>
      </c>
      <c r="B1195" s="11" t="s">
        <v>464</v>
      </c>
      <c r="C1195" s="11" t="s">
        <v>280</v>
      </c>
      <c r="D1195" s="11" t="s">
        <v>62</v>
      </c>
      <c r="E1195" s="11" t="s">
        <v>49</v>
      </c>
      <c r="F1195" s="11" t="s">
        <v>2016</v>
      </c>
      <c r="G1195" s="11" t="s">
        <v>5948</v>
      </c>
      <c r="H1195" s="11" t="s">
        <v>255</v>
      </c>
      <c r="I1195" s="11" t="s">
        <v>5949</v>
      </c>
      <c r="J1195" s="11" t="s">
        <v>488</v>
      </c>
      <c r="K1195" s="11" t="s">
        <v>456</v>
      </c>
      <c r="L1195" s="17" t="s">
        <v>544</v>
      </c>
      <c r="M1195" s="18" t="s">
        <v>162</v>
      </c>
      <c r="N1195" s="17" t="s">
        <v>837</v>
      </c>
    </row>
    <row r="1196" spans="1:14" ht="38.25">
      <c r="A1196" s="11" t="s">
        <v>250</v>
      </c>
      <c r="B1196" s="11" t="s">
        <v>419</v>
      </c>
      <c r="C1196" s="11" t="s">
        <v>59</v>
      </c>
      <c r="D1196" s="11" t="s">
        <v>62</v>
      </c>
      <c r="E1196" s="11" t="s">
        <v>38</v>
      </c>
      <c r="F1196" s="11" t="s">
        <v>2016</v>
      </c>
      <c r="G1196" s="11" t="s">
        <v>2017</v>
      </c>
      <c r="H1196" s="11" t="s">
        <v>255</v>
      </c>
      <c r="I1196" s="11" t="s">
        <v>2018</v>
      </c>
      <c r="J1196" s="11" t="s">
        <v>488</v>
      </c>
      <c r="K1196" s="11" t="s">
        <v>456</v>
      </c>
      <c r="L1196" s="17" t="s">
        <v>544</v>
      </c>
      <c r="M1196" s="18" t="s">
        <v>162</v>
      </c>
      <c r="N1196" s="17" t="s">
        <v>837</v>
      </c>
    </row>
    <row r="1197" spans="1:14" ht="25.5">
      <c r="A1197" s="11" t="s">
        <v>250</v>
      </c>
      <c r="B1197" s="11" t="s">
        <v>418</v>
      </c>
      <c r="C1197" s="11" t="s">
        <v>59</v>
      </c>
      <c r="D1197" s="11" t="s">
        <v>62</v>
      </c>
      <c r="E1197" s="11" t="s">
        <v>38</v>
      </c>
      <c r="F1197" s="11" t="s">
        <v>2016</v>
      </c>
      <c r="G1197" s="11" t="s">
        <v>2019</v>
      </c>
      <c r="H1197" s="11" t="s">
        <v>255</v>
      </c>
      <c r="I1197" s="11" t="s">
        <v>2020</v>
      </c>
      <c r="J1197" s="11" t="s">
        <v>488</v>
      </c>
      <c r="K1197" s="11" t="s">
        <v>456</v>
      </c>
      <c r="L1197" s="17" t="s">
        <v>544</v>
      </c>
      <c r="M1197" s="18" t="s">
        <v>162</v>
      </c>
      <c r="N1197" s="17" t="s">
        <v>837</v>
      </c>
    </row>
    <row r="1198" spans="1:14">
      <c r="A1198" s="11" t="s">
        <v>250</v>
      </c>
      <c r="B1198" s="11" t="s">
        <v>475</v>
      </c>
      <c r="C1198" s="11" t="s">
        <v>59</v>
      </c>
      <c r="D1198" s="11" t="s">
        <v>62</v>
      </c>
      <c r="E1198" s="11" t="s">
        <v>38</v>
      </c>
      <c r="F1198" s="11" t="s">
        <v>2016</v>
      </c>
      <c r="G1198" s="11" t="s">
        <v>2021</v>
      </c>
      <c r="H1198" s="11" t="s">
        <v>255</v>
      </c>
      <c r="I1198" s="11" t="s">
        <v>2022</v>
      </c>
      <c r="J1198" s="11" t="s">
        <v>488</v>
      </c>
      <c r="K1198" s="11" t="s">
        <v>456</v>
      </c>
      <c r="L1198" s="17" t="s">
        <v>544</v>
      </c>
      <c r="M1198" s="20" t="s">
        <v>162</v>
      </c>
      <c r="N1198" s="17" t="s">
        <v>837</v>
      </c>
    </row>
    <row r="1199" spans="1:14">
      <c r="A1199" s="11" t="s">
        <v>250</v>
      </c>
      <c r="B1199" s="11" t="s">
        <v>439</v>
      </c>
      <c r="C1199" s="11" t="s">
        <v>59</v>
      </c>
      <c r="D1199" s="11" t="s">
        <v>62</v>
      </c>
      <c r="E1199" s="11" t="s">
        <v>38</v>
      </c>
      <c r="F1199" s="11" t="s">
        <v>2016</v>
      </c>
      <c r="G1199" s="11" t="s">
        <v>2023</v>
      </c>
      <c r="H1199" s="11" t="s">
        <v>255</v>
      </c>
      <c r="I1199" s="11" t="s">
        <v>2024</v>
      </c>
      <c r="J1199" s="11" t="s">
        <v>488</v>
      </c>
      <c r="K1199" s="11" t="s">
        <v>456</v>
      </c>
      <c r="L1199" s="17" t="s">
        <v>544</v>
      </c>
      <c r="M1199" s="18" t="s">
        <v>162</v>
      </c>
      <c r="N1199" s="17" t="s">
        <v>837</v>
      </c>
    </row>
    <row r="1200" spans="1:14">
      <c r="A1200" s="11" t="s">
        <v>250</v>
      </c>
      <c r="B1200" s="11" t="s">
        <v>476</v>
      </c>
      <c r="C1200" s="11" t="s">
        <v>59</v>
      </c>
      <c r="D1200" s="11" t="s">
        <v>62</v>
      </c>
      <c r="E1200" s="11" t="s">
        <v>38</v>
      </c>
      <c r="F1200" s="11" t="s">
        <v>2016</v>
      </c>
      <c r="G1200" s="11" t="s">
        <v>2025</v>
      </c>
      <c r="H1200" s="11" t="s">
        <v>255</v>
      </c>
      <c r="I1200" s="11" t="s">
        <v>2026</v>
      </c>
      <c r="J1200" s="11" t="s">
        <v>488</v>
      </c>
      <c r="K1200" s="11" t="s">
        <v>456</v>
      </c>
      <c r="L1200" s="17" t="s">
        <v>544</v>
      </c>
      <c r="M1200" s="18" t="s">
        <v>162</v>
      </c>
      <c r="N1200" s="17" t="s">
        <v>837</v>
      </c>
    </row>
    <row r="1201" spans="1:14" ht="25.5">
      <c r="A1201" s="11" t="s">
        <v>250</v>
      </c>
      <c r="B1201" s="11" t="s">
        <v>5951</v>
      </c>
      <c r="C1201" s="11" t="s">
        <v>280</v>
      </c>
      <c r="D1201" s="11" t="s">
        <v>62</v>
      </c>
      <c r="E1201" s="11" t="s">
        <v>38</v>
      </c>
      <c r="F1201" s="11" t="s">
        <v>2016</v>
      </c>
      <c r="G1201" s="11" t="s">
        <v>5950</v>
      </c>
      <c r="H1201" s="11" t="s">
        <v>255</v>
      </c>
      <c r="I1201" s="11" t="s">
        <v>5952</v>
      </c>
      <c r="J1201" s="11" t="s">
        <v>488</v>
      </c>
      <c r="K1201" s="11" t="s">
        <v>456</v>
      </c>
      <c r="L1201" s="17" t="s">
        <v>544</v>
      </c>
      <c r="M1201" s="18" t="s">
        <v>162</v>
      </c>
      <c r="N1201" s="17" t="s">
        <v>837</v>
      </c>
    </row>
  </sheetData>
  <autoFilter ref="A1:N1201"/>
  <sortState ref="A2:N1201">
    <sortCondition ref="A2:A1201"/>
    <sortCondition ref="B2:B1201"/>
    <sortCondition ref="C2:C1201"/>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AG694"/>
  <sheetViews>
    <sheetView tabSelected="1" zoomScale="80" zoomScaleNormal="80" workbookViewId="0">
      <pane ySplit="1035" topLeftCell="A683" activePane="bottomLeft"/>
      <selection pane="bottomLeft" activeCell="F693" sqref="F693"/>
    </sheetView>
  </sheetViews>
  <sheetFormatPr defaultRowHeight="12.75"/>
  <cols>
    <col min="1" max="1" width="11.42578125" customWidth="1"/>
    <col min="3" max="3" width="11.28515625" customWidth="1"/>
    <col min="4" max="4" width="7.7109375" customWidth="1"/>
    <col min="5" max="5" width="11.42578125" customWidth="1"/>
    <col min="6" max="6" width="49.140625" customWidth="1"/>
    <col min="7" max="7" width="18.140625" customWidth="1"/>
    <col min="8" max="8" width="14.5703125" customWidth="1"/>
    <col min="10" max="10" width="6.5703125" customWidth="1"/>
    <col min="11" max="11" width="6.42578125" customWidth="1"/>
    <col min="12" max="12" width="6.28515625" customWidth="1"/>
    <col min="13" max="13" width="8.42578125" customWidth="1"/>
    <col min="14" max="14" width="7.7109375" customWidth="1"/>
    <col min="15" max="15" width="20.7109375" customWidth="1"/>
    <col min="16" max="16" width="11.28515625" customWidth="1"/>
    <col min="17" max="17" width="11.140625" customWidth="1"/>
    <col min="18" max="18" width="30.28515625" customWidth="1"/>
    <col min="19" max="19" width="42.42578125" customWidth="1"/>
    <col min="20" max="20" width="10.7109375" customWidth="1"/>
    <col min="21" max="21" width="11.5703125" customWidth="1"/>
    <col min="22" max="22" width="11.7109375" customWidth="1"/>
    <col min="23" max="23" width="10.42578125" customWidth="1"/>
    <col min="24" max="24" width="10.5703125" customWidth="1"/>
    <col min="25" max="25" width="11.42578125" customWidth="1"/>
    <col min="26" max="26" width="10.28515625" customWidth="1"/>
    <col min="28" max="28" width="13.42578125" customWidth="1"/>
    <col min="32" max="32" width="10.85546875" customWidth="1"/>
    <col min="33" max="33" width="12.140625" customWidth="1"/>
  </cols>
  <sheetData>
    <row r="1" spans="1:33" ht="51">
      <c r="A1" s="6" t="s">
        <v>3723</v>
      </c>
      <c r="B1" s="6" t="s">
        <v>0</v>
      </c>
      <c r="C1" s="6" t="s">
        <v>354</v>
      </c>
      <c r="D1" s="6" t="s">
        <v>3700</v>
      </c>
      <c r="E1" s="6" t="s">
        <v>1</v>
      </c>
      <c r="F1" s="6" t="s">
        <v>36</v>
      </c>
      <c r="G1" s="6" t="s">
        <v>2</v>
      </c>
      <c r="H1" s="6" t="s">
        <v>3705</v>
      </c>
      <c r="I1" s="6" t="s">
        <v>3</v>
      </c>
      <c r="J1" s="6" t="s">
        <v>3708</v>
      </c>
      <c r="K1" s="6" t="s">
        <v>3709</v>
      </c>
      <c r="L1" s="6" t="s">
        <v>3710</v>
      </c>
      <c r="M1" s="6" t="s">
        <v>3712</v>
      </c>
      <c r="N1" s="6" t="s">
        <v>48</v>
      </c>
      <c r="O1" s="6" t="s">
        <v>3711</v>
      </c>
      <c r="P1" s="6" t="s">
        <v>3703</v>
      </c>
      <c r="Q1" s="6" t="s">
        <v>3706</v>
      </c>
      <c r="R1" s="6" t="s">
        <v>179</v>
      </c>
      <c r="S1" s="6" t="s">
        <v>3713</v>
      </c>
      <c r="T1" s="6" t="s">
        <v>3721</v>
      </c>
      <c r="U1" s="6" t="s">
        <v>3714</v>
      </c>
      <c r="V1" s="6" t="s">
        <v>3715</v>
      </c>
      <c r="W1" s="6" t="s">
        <v>3716</v>
      </c>
      <c r="X1" s="6" t="s">
        <v>3717</v>
      </c>
      <c r="Y1" s="6" t="s">
        <v>3718</v>
      </c>
      <c r="Z1" s="6" t="s">
        <v>3719</v>
      </c>
      <c r="AA1" s="6" t="s">
        <v>3720</v>
      </c>
      <c r="AB1" s="6" t="s">
        <v>178</v>
      </c>
      <c r="AC1" s="6" t="s">
        <v>3722</v>
      </c>
      <c r="AD1" s="6" t="s">
        <v>3701</v>
      </c>
      <c r="AE1" s="6" t="s">
        <v>3702</v>
      </c>
      <c r="AF1" s="6" t="s">
        <v>3707</v>
      </c>
      <c r="AG1" s="6" t="s">
        <v>3704</v>
      </c>
    </row>
    <row r="2" spans="1:33" ht="25.5">
      <c r="A2" s="7" t="s">
        <v>59</v>
      </c>
      <c r="B2" s="7" t="b">
        <v>1</v>
      </c>
      <c r="C2" s="7" t="s">
        <v>255</v>
      </c>
      <c r="D2" s="7" t="s">
        <v>264</v>
      </c>
      <c r="E2" s="7" t="s">
        <v>3724</v>
      </c>
      <c r="F2" s="7" t="s">
        <v>3725</v>
      </c>
      <c r="G2" s="7" t="s">
        <v>5</v>
      </c>
      <c r="H2" s="7" t="s">
        <v>180</v>
      </c>
      <c r="I2" s="7" t="s">
        <v>4</v>
      </c>
      <c r="J2" s="7" t="s">
        <v>4</v>
      </c>
      <c r="K2" s="7" t="s">
        <v>4</v>
      </c>
      <c r="L2" s="7" t="s">
        <v>4</v>
      </c>
      <c r="M2" s="7" t="s">
        <v>3726</v>
      </c>
      <c r="N2" s="7" t="s">
        <v>4</v>
      </c>
      <c r="O2" s="7" t="s">
        <v>4</v>
      </c>
      <c r="P2" s="7" t="s">
        <v>59</v>
      </c>
      <c r="Q2" s="7" t="s">
        <v>59</v>
      </c>
      <c r="R2" s="7" t="s">
        <v>59</v>
      </c>
      <c r="S2" s="7" t="s">
        <v>59</v>
      </c>
      <c r="T2" s="7" t="s">
        <v>59</v>
      </c>
      <c r="U2" s="7" t="s">
        <v>4</v>
      </c>
      <c r="V2" s="7" t="s">
        <v>4</v>
      </c>
      <c r="W2" s="7" t="s">
        <v>59</v>
      </c>
      <c r="X2" s="7" t="s">
        <v>59</v>
      </c>
      <c r="Y2" s="8">
        <v>42407.563296527798</v>
      </c>
      <c r="Z2" s="8">
        <v>42407.859806562497</v>
      </c>
      <c r="AA2" s="7" t="s">
        <v>59</v>
      </c>
      <c r="AB2" s="7" t="s">
        <v>292</v>
      </c>
      <c r="AC2" s="7">
        <v>12578</v>
      </c>
      <c r="AD2" s="7">
        <v>10</v>
      </c>
      <c r="AE2" s="7" t="b">
        <v>1</v>
      </c>
      <c r="AF2" s="7" t="b">
        <v>0</v>
      </c>
      <c r="AG2" s="7" t="s">
        <v>309</v>
      </c>
    </row>
    <row r="3" spans="1:33" ht="25.5">
      <c r="A3" s="7" t="s">
        <v>59</v>
      </c>
      <c r="B3" s="7" t="b">
        <v>1</v>
      </c>
      <c r="C3" s="7" t="s">
        <v>61</v>
      </c>
      <c r="D3" s="7" t="s">
        <v>435</v>
      </c>
      <c r="E3" s="7" t="s">
        <v>3727</v>
      </c>
      <c r="F3" s="7" t="s">
        <v>3728</v>
      </c>
      <c r="G3" s="7" t="s">
        <v>6</v>
      </c>
      <c r="H3" s="7" t="s">
        <v>67</v>
      </c>
      <c r="I3" s="7" t="s">
        <v>4</v>
      </c>
      <c r="J3" s="7" t="s">
        <v>4</v>
      </c>
      <c r="K3" s="7" t="s">
        <v>4</v>
      </c>
      <c r="L3" s="7" t="s">
        <v>4</v>
      </c>
      <c r="M3" s="7" t="s">
        <v>3726</v>
      </c>
      <c r="N3" s="7" t="s">
        <v>4</v>
      </c>
      <c r="O3" s="7" t="s">
        <v>4</v>
      </c>
      <c r="P3" s="7" t="s">
        <v>3729</v>
      </c>
      <c r="Q3" s="7" t="s">
        <v>59</v>
      </c>
      <c r="R3" s="7" t="s">
        <v>59</v>
      </c>
      <c r="S3" s="7" t="s">
        <v>59</v>
      </c>
      <c r="T3" s="7" t="s">
        <v>59</v>
      </c>
      <c r="U3" s="7" t="s">
        <v>4</v>
      </c>
      <c r="V3" s="7" t="s">
        <v>4</v>
      </c>
      <c r="W3" s="7" t="s">
        <v>59</v>
      </c>
      <c r="X3" s="7" t="s">
        <v>59</v>
      </c>
      <c r="Y3" s="8">
        <v>42407.857537731499</v>
      </c>
      <c r="Z3" s="8">
        <v>42435.038773148146</v>
      </c>
      <c r="AA3" s="7" t="s">
        <v>59</v>
      </c>
      <c r="AB3" s="7" t="s">
        <v>292</v>
      </c>
      <c r="AC3" s="7">
        <v>12578</v>
      </c>
      <c r="AD3" s="7">
        <v>20</v>
      </c>
      <c r="AE3" s="7" t="b">
        <v>1</v>
      </c>
      <c r="AF3" s="7" t="b">
        <v>0</v>
      </c>
      <c r="AG3" s="7" t="s">
        <v>59</v>
      </c>
    </row>
    <row r="4" spans="1:33" ht="38.25">
      <c r="A4" s="7" t="s">
        <v>59</v>
      </c>
      <c r="B4" s="7" t="b">
        <v>1</v>
      </c>
      <c r="C4" s="7" t="s">
        <v>61</v>
      </c>
      <c r="D4" s="7" t="s">
        <v>3730</v>
      </c>
      <c r="E4" s="7" t="s">
        <v>3731</v>
      </c>
      <c r="F4" s="7" t="s">
        <v>7</v>
      </c>
      <c r="G4" s="7" t="s">
        <v>8</v>
      </c>
      <c r="H4" s="7" t="s">
        <v>67</v>
      </c>
      <c r="I4" s="7" t="s">
        <v>4</v>
      </c>
      <c r="J4" s="7" t="s">
        <v>4</v>
      </c>
      <c r="K4" s="7" t="s">
        <v>4</v>
      </c>
      <c r="L4" s="7" t="s">
        <v>4</v>
      </c>
      <c r="M4" s="7" t="s">
        <v>3726</v>
      </c>
      <c r="N4" s="7" t="s">
        <v>4</v>
      </c>
      <c r="O4" s="7" t="s">
        <v>4</v>
      </c>
      <c r="P4" s="7" t="s">
        <v>5337</v>
      </c>
      <c r="Q4" s="7" t="s">
        <v>59</v>
      </c>
      <c r="R4" s="7" t="s">
        <v>59</v>
      </c>
      <c r="S4" s="7" t="s">
        <v>5642</v>
      </c>
      <c r="T4" s="7" t="s">
        <v>59</v>
      </c>
      <c r="U4" s="7" t="s">
        <v>4</v>
      </c>
      <c r="V4" s="7" t="s">
        <v>4</v>
      </c>
      <c r="W4" s="7" t="s">
        <v>59</v>
      </c>
      <c r="X4" s="7" t="s">
        <v>59</v>
      </c>
      <c r="Y4" s="8">
        <v>42407.857537928197</v>
      </c>
      <c r="Z4" s="8">
        <v>42435.038773148146</v>
      </c>
      <c r="AA4" s="7" t="s">
        <v>59</v>
      </c>
      <c r="AB4" s="7" t="s">
        <v>292</v>
      </c>
      <c r="AC4" s="7">
        <v>12578</v>
      </c>
      <c r="AD4" s="7">
        <v>30</v>
      </c>
      <c r="AE4" s="7" t="b">
        <v>1</v>
      </c>
      <c r="AF4" s="7" t="b">
        <v>0</v>
      </c>
      <c r="AG4" s="7" t="s">
        <v>59</v>
      </c>
    </row>
    <row r="5" spans="1:33" ht="102">
      <c r="A5" s="7" t="s">
        <v>59</v>
      </c>
      <c r="B5" s="7" t="b">
        <v>1</v>
      </c>
      <c r="C5" s="7" t="s">
        <v>258</v>
      </c>
      <c r="D5" s="7" t="s">
        <v>3732</v>
      </c>
      <c r="E5" s="7" t="s">
        <v>3733</v>
      </c>
      <c r="F5" s="7" t="s">
        <v>9</v>
      </c>
      <c r="G5" s="7" t="s">
        <v>10</v>
      </c>
      <c r="H5" s="7" t="s">
        <v>67</v>
      </c>
      <c r="I5" s="7" t="s">
        <v>4</v>
      </c>
      <c r="J5" s="7" t="s">
        <v>4</v>
      </c>
      <c r="K5" s="7" t="s">
        <v>4</v>
      </c>
      <c r="L5" s="7" t="s">
        <v>4</v>
      </c>
      <c r="M5" s="7" t="s">
        <v>3726</v>
      </c>
      <c r="N5" s="7" t="s">
        <v>4</v>
      </c>
      <c r="O5" s="7" t="s">
        <v>4</v>
      </c>
      <c r="P5" s="7" t="s">
        <v>59</v>
      </c>
      <c r="Q5" s="7" t="s">
        <v>59</v>
      </c>
      <c r="R5" s="7" t="s">
        <v>59</v>
      </c>
      <c r="S5" s="7" t="s">
        <v>3734</v>
      </c>
      <c r="T5" s="7" t="s">
        <v>59</v>
      </c>
      <c r="U5" s="7" t="s">
        <v>4</v>
      </c>
      <c r="V5" s="7" t="s">
        <v>4</v>
      </c>
      <c r="W5" s="7" t="s">
        <v>59</v>
      </c>
      <c r="X5" s="7" t="s">
        <v>59</v>
      </c>
      <c r="Y5" s="8">
        <v>42407.857538078701</v>
      </c>
      <c r="Z5" s="8">
        <v>42436.547210648147</v>
      </c>
      <c r="AA5" s="7" t="s">
        <v>59</v>
      </c>
      <c r="AB5" s="7" t="s">
        <v>292</v>
      </c>
      <c r="AC5" s="7">
        <v>12578</v>
      </c>
      <c r="AD5" s="7">
        <v>40</v>
      </c>
      <c r="AE5" s="7" t="b">
        <v>1</v>
      </c>
      <c r="AF5" s="7" t="b">
        <v>0</v>
      </c>
      <c r="AG5" s="7" t="s">
        <v>59</v>
      </c>
    </row>
    <row r="6" spans="1:33">
      <c r="A6" s="7" t="s">
        <v>59</v>
      </c>
      <c r="B6" s="7" t="b">
        <v>1</v>
      </c>
      <c r="C6" s="7" t="s">
        <v>258</v>
      </c>
      <c r="D6" s="7" t="s">
        <v>3732</v>
      </c>
      <c r="E6" s="7" t="s">
        <v>3735</v>
      </c>
      <c r="F6" s="7" t="s">
        <v>11</v>
      </c>
      <c r="G6" s="7" t="s">
        <v>6</v>
      </c>
      <c r="H6" s="7" t="s">
        <v>82</v>
      </c>
      <c r="I6" s="7" t="s">
        <v>4</v>
      </c>
      <c r="J6" s="7" t="s">
        <v>4</v>
      </c>
      <c r="K6" s="7" t="s">
        <v>4</v>
      </c>
      <c r="L6" s="7" t="s">
        <v>4</v>
      </c>
      <c r="M6" s="7" t="s">
        <v>3726</v>
      </c>
      <c r="N6" s="7" t="s">
        <v>4</v>
      </c>
      <c r="O6" s="7" t="s">
        <v>4</v>
      </c>
      <c r="P6" s="7" t="s">
        <v>59</v>
      </c>
      <c r="Q6" s="7" t="s">
        <v>59</v>
      </c>
      <c r="R6" s="7" t="s">
        <v>59</v>
      </c>
      <c r="S6" s="7" t="s">
        <v>59</v>
      </c>
      <c r="T6" s="7" t="s">
        <v>59</v>
      </c>
      <c r="U6" s="7" t="s">
        <v>4</v>
      </c>
      <c r="V6" s="7" t="s">
        <v>4</v>
      </c>
      <c r="W6" s="7" t="s">
        <v>59</v>
      </c>
      <c r="X6" s="7" t="s">
        <v>59</v>
      </c>
      <c r="Y6" s="8">
        <v>42407.857538275501</v>
      </c>
      <c r="Z6" s="8">
        <v>42433.974872685183</v>
      </c>
      <c r="AA6" s="7" t="s">
        <v>59</v>
      </c>
      <c r="AB6" s="7" t="s">
        <v>292</v>
      </c>
      <c r="AC6" s="7">
        <v>12578</v>
      </c>
      <c r="AD6" s="7">
        <v>50</v>
      </c>
      <c r="AE6" s="7" t="b">
        <v>1</v>
      </c>
      <c r="AF6" s="7" t="b">
        <v>0</v>
      </c>
      <c r="AG6" s="7" t="s">
        <v>59</v>
      </c>
    </row>
    <row r="7" spans="1:33" ht="102">
      <c r="A7" s="7" t="s">
        <v>59</v>
      </c>
      <c r="B7" s="7" t="b">
        <v>1</v>
      </c>
      <c r="C7" s="7" t="s">
        <v>258</v>
      </c>
      <c r="D7" s="7" t="s">
        <v>3736</v>
      </c>
      <c r="E7" s="7" t="s">
        <v>3737</v>
      </c>
      <c r="F7" s="7" t="s">
        <v>12</v>
      </c>
      <c r="G7" s="7" t="s">
        <v>265</v>
      </c>
      <c r="H7" s="7" t="s">
        <v>67</v>
      </c>
      <c r="I7" s="7" t="s">
        <v>4</v>
      </c>
      <c r="J7" s="7" t="s">
        <v>4</v>
      </c>
      <c r="K7" s="7" t="s">
        <v>4</v>
      </c>
      <c r="L7" s="7" t="s">
        <v>4</v>
      </c>
      <c r="M7" s="7" t="s">
        <v>3726</v>
      </c>
      <c r="N7" s="7" t="s">
        <v>4</v>
      </c>
      <c r="O7" s="7" t="s">
        <v>4</v>
      </c>
      <c r="P7" s="7" t="s">
        <v>59</v>
      </c>
      <c r="Q7" s="7" t="s">
        <v>59</v>
      </c>
      <c r="R7" s="7" t="s">
        <v>59</v>
      </c>
      <c r="S7" s="7" t="s">
        <v>3738</v>
      </c>
      <c r="T7" s="7" t="s">
        <v>59</v>
      </c>
      <c r="U7" s="7" t="s">
        <v>4</v>
      </c>
      <c r="V7" s="7" t="s">
        <v>4</v>
      </c>
      <c r="W7" s="7" t="s">
        <v>59</v>
      </c>
      <c r="X7" s="7" t="s">
        <v>59</v>
      </c>
      <c r="Y7" s="8">
        <v>42407.857538275501</v>
      </c>
      <c r="Z7" s="8">
        <v>42433.974872685183</v>
      </c>
      <c r="AA7" s="7" t="s">
        <v>59</v>
      </c>
      <c r="AB7" s="7" t="s">
        <v>292</v>
      </c>
      <c r="AC7" s="7">
        <v>12578</v>
      </c>
      <c r="AD7" s="7">
        <v>60</v>
      </c>
      <c r="AE7" s="7" t="b">
        <v>1</v>
      </c>
      <c r="AF7" s="7" t="b">
        <v>0</v>
      </c>
      <c r="AG7" s="7" t="s">
        <v>59</v>
      </c>
    </row>
    <row r="8" spans="1:33">
      <c r="A8" s="7" t="s">
        <v>59</v>
      </c>
      <c r="B8" s="7" t="b">
        <v>1</v>
      </c>
      <c r="C8" s="7" t="s">
        <v>258</v>
      </c>
      <c r="D8" s="7" t="s">
        <v>3736</v>
      </c>
      <c r="E8" s="7" t="s">
        <v>3739</v>
      </c>
      <c r="F8" s="7" t="s">
        <v>13</v>
      </c>
      <c r="G8" s="7" t="s">
        <v>6</v>
      </c>
      <c r="H8" s="7" t="s">
        <v>82</v>
      </c>
      <c r="I8" s="7" t="s">
        <v>4</v>
      </c>
      <c r="J8" s="7" t="s">
        <v>4</v>
      </c>
      <c r="K8" s="7" t="s">
        <v>4</v>
      </c>
      <c r="L8" s="7" t="s">
        <v>4</v>
      </c>
      <c r="M8" s="7" t="s">
        <v>3726</v>
      </c>
      <c r="N8" s="7" t="s">
        <v>4</v>
      </c>
      <c r="O8" s="7" t="s">
        <v>4</v>
      </c>
      <c r="P8" s="7" t="s">
        <v>59</v>
      </c>
      <c r="Q8" s="7" t="s">
        <v>59</v>
      </c>
      <c r="R8" s="7" t="s">
        <v>59</v>
      </c>
      <c r="S8" s="7" t="s">
        <v>59</v>
      </c>
      <c r="T8" s="7" t="s">
        <v>59</v>
      </c>
      <c r="U8" s="7" t="s">
        <v>4</v>
      </c>
      <c r="V8" s="7" t="s">
        <v>4</v>
      </c>
      <c r="W8" s="7" t="s">
        <v>59</v>
      </c>
      <c r="X8" s="7" t="s">
        <v>59</v>
      </c>
      <c r="Y8" s="8">
        <v>42407.857538425902</v>
      </c>
      <c r="Z8" s="8">
        <v>42433.974872685183</v>
      </c>
      <c r="AA8" s="7" t="s">
        <v>59</v>
      </c>
      <c r="AB8" s="7" t="s">
        <v>292</v>
      </c>
      <c r="AC8" s="7">
        <v>12578</v>
      </c>
      <c r="AD8" s="7">
        <v>70</v>
      </c>
      <c r="AE8" s="7" t="b">
        <v>1</v>
      </c>
      <c r="AF8" s="7" t="b">
        <v>0</v>
      </c>
      <c r="AG8" s="7" t="s">
        <v>59</v>
      </c>
    </row>
    <row r="9" spans="1:33" ht="25.5">
      <c r="A9" s="7" t="s">
        <v>59</v>
      </c>
      <c r="B9" s="7" t="b">
        <v>1</v>
      </c>
      <c r="C9" s="7" t="s">
        <v>258</v>
      </c>
      <c r="D9" s="7" t="s">
        <v>3740</v>
      </c>
      <c r="E9" s="7" t="s">
        <v>3741</v>
      </c>
      <c r="F9" s="7" t="s">
        <v>14</v>
      </c>
      <c r="G9" s="7" t="s">
        <v>15</v>
      </c>
      <c r="H9" s="7" t="s">
        <v>67</v>
      </c>
      <c r="I9" s="7" t="s">
        <v>4</v>
      </c>
      <c r="J9" s="7" t="s">
        <v>4</v>
      </c>
      <c r="K9" s="7" t="s">
        <v>4</v>
      </c>
      <c r="L9" s="7" t="s">
        <v>4</v>
      </c>
      <c r="M9" s="7" t="s">
        <v>3726</v>
      </c>
      <c r="N9" s="7" t="s">
        <v>4</v>
      </c>
      <c r="O9" s="7" t="s">
        <v>4</v>
      </c>
      <c r="P9" s="7" t="s">
        <v>59</v>
      </c>
      <c r="Q9" s="7" t="s">
        <v>59</v>
      </c>
      <c r="R9" s="7" t="s">
        <v>59</v>
      </c>
      <c r="S9" s="7" t="s">
        <v>59</v>
      </c>
      <c r="T9" s="7" t="s">
        <v>59</v>
      </c>
      <c r="U9" s="7" t="s">
        <v>4</v>
      </c>
      <c r="V9" s="7" t="s">
        <v>4</v>
      </c>
      <c r="W9" s="7" t="s">
        <v>59</v>
      </c>
      <c r="X9" s="7" t="s">
        <v>59</v>
      </c>
      <c r="Y9" s="8">
        <v>42407.857538622702</v>
      </c>
      <c r="Z9" s="8">
        <v>42435.038773148146</v>
      </c>
      <c r="AA9" s="7" t="s">
        <v>59</v>
      </c>
      <c r="AB9" s="7" t="s">
        <v>292</v>
      </c>
      <c r="AC9" s="7">
        <v>12578</v>
      </c>
      <c r="AD9" s="7">
        <v>80</v>
      </c>
      <c r="AE9" s="7" t="b">
        <v>1</v>
      </c>
      <c r="AF9" s="7" t="b">
        <v>0</v>
      </c>
      <c r="AG9" s="7" t="s">
        <v>59</v>
      </c>
    </row>
    <row r="10" spans="1:33">
      <c r="A10" s="7" t="s">
        <v>59</v>
      </c>
      <c r="B10" s="7" t="b">
        <v>1</v>
      </c>
      <c r="C10" s="7" t="s">
        <v>258</v>
      </c>
      <c r="D10" s="7" t="s">
        <v>3740</v>
      </c>
      <c r="E10" s="7" t="s">
        <v>3742</v>
      </c>
      <c r="F10" s="7" t="s">
        <v>16</v>
      </c>
      <c r="G10" s="7" t="s">
        <v>6</v>
      </c>
      <c r="H10" s="7" t="s">
        <v>82</v>
      </c>
      <c r="I10" s="7" t="s">
        <v>4</v>
      </c>
      <c r="J10" s="7" t="s">
        <v>4</v>
      </c>
      <c r="K10" s="7" t="s">
        <v>4</v>
      </c>
      <c r="L10" s="7" t="s">
        <v>4</v>
      </c>
      <c r="M10" s="7" t="s">
        <v>3726</v>
      </c>
      <c r="N10" s="7" t="s">
        <v>4</v>
      </c>
      <c r="O10" s="7" t="s">
        <v>4</v>
      </c>
      <c r="P10" s="7" t="s">
        <v>59</v>
      </c>
      <c r="Q10" s="7" t="s">
        <v>59</v>
      </c>
      <c r="R10" s="7" t="s">
        <v>59</v>
      </c>
      <c r="S10" s="7" t="s">
        <v>59</v>
      </c>
      <c r="T10" s="7" t="s">
        <v>59</v>
      </c>
      <c r="U10" s="7" t="s">
        <v>4</v>
      </c>
      <c r="V10" s="7" t="s">
        <v>4</v>
      </c>
      <c r="W10" s="7" t="s">
        <v>59</v>
      </c>
      <c r="X10" s="7" t="s">
        <v>59</v>
      </c>
      <c r="Y10" s="8">
        <v>42407.857538807897</v>
      </c>
      <c r="Z10" s="8">
        <v>42433.974872685183</v>
      </c>
      <c r="AA10" s="7" t="s">
        <v>59</v>
      </c>
      <c r="AB10" s="7" t="s">
        <v>292</v>
      </c>
      <c r="AC10" s="7">
        <v>12578</v>
      </c>
      <c r="AD10" s="7">
        <v>90</v>
      </c>
      <c r="AE10" s="7" t="b">
        <v>1</v>
      </c>
      <c r="AF10" s="7" t="b">
        <v>0</v>
      </c>
      <c r="AG10" s="7" t="s">
        <v>59</v>
      </c>
    </row>
    <row r="11" spans="1:33" ht="102">
      <c r="A11" s="7" t="s">
        <v>59</v>
      </c>
      <c r="B11" s="7" t="b">
        <v>1</v>
      </c>
      <c r="C11" s="7" t="s">
        <v>258</v>
      </c>
      <c r="D11" s="7" t="s">
        <v>3743</v>
      </c>
      <c r="E11" s="7" t="s">
        <v>3744</v>
      </c>
      <c r="F11" s="7" t="s">
        <v>17</v>
      </c>
      <c r="G11" s="7" t="s">
        <v>3745</v>
      </c>
      <c r="H11" s="7" t="s">
        <v>67</v>
      </c>
      <c r="I11" s="7" t="s">
        <v>4</v>
      </c>
      <c r="J11" s="7" t="s">
        <v>4</v>
      </c>
      <c r="K11" s="7" t="s">
        <v>4</v>
      </c>
      <c r="L11" s="7" t="s">
        <v>4</v>
      </c>
      <c r="M11" s="7" t="s">
        <v>3726</v>
      </c>
      <c r="N11" s="7" t="s">
        <v>4</v>
      </c>
      <c r="O11" s="7" t="s">
        <v>4</v>
      </c>
      <c r="P11" s="7" t="s">
        <v>59</v>
      </c>
      <c r="Q11" s="7" t="s">
        <v>59</v>
      </c>
      <c r="R11" s="7" t="s">
        <v>59</v>
      </c>
      <c r="S11" s="7" t="s">
        <v>3746</v>
      </c>
      <c r="T11" s="7" t="s">
        <v>59</v>
      </c>
      <c r="U11" s="7" t="s">
        <v>4</v>
      </c>
      <c r="V11" s="7" t="s">
        <v>4</v>
      </c>
      <c r="W11" s="7" t="s">
        <v>59</v>
      </c>
      <c r="X11" s="7" t="s">
        <v>59</v>
      </c>
      <c r="Y11" s="8">
        <v>42407.857538969904</v>
      </c>
      <c r="Z11" s="8">
        <v>42431.086435185185</v>
      </c>
      <c r="AA11" s="7" t="s">
        <v>59</v>
      </c>
      <c r="AB11" s="7" t="s">
        <v>292</v>
      </c>
      <c r="AC11" s="7">
        <v>12578</v>
      </c>
      <c r="AD11" s="7">
        <v>100</v>
      </c>
      <c r="AE11" s="7" t="b">
        <v>1</v>
      </c>
      <c r="AF11" s="7" t="b">
        <v>0</v>
      </c>
      <c r="AG11" s="7" t="s">
        <v>59</v>
      </c>
    </row>
    <row r="12" spans="1:33">
      <c r="A12" s="7" t="s">
        <v>59</v>
      </c>
      <c r="B12" s="7" t="b">
        <v>1</v>
      </c>
      <c r="C12" s="7" t="s">
        <v>258</v>
      </c>
      <c r="D12" s="7" t="s">
        <v>3743</v>
      </c>
      <c r="E12" s="7" t="s">
        <v>3747</v>
      </c>
      <c r="F12" s="7" t="s">
        <v>18</v>
      </c>
      <c r="G12" s="7" t="s">
        <v>6</v>
      </c>
      <c r="H12" s="7" t="s">
        <v>82</v>
      </c>
      <c r="I12" s="7" t="s">
        <v>4</v>
      </c>
      <c r="J12" s="7" t="s">
        <v>4</v>
      </c>
      <c r="K12" s="7" t="s">
        <v>4</v>
      </c>
      <c r="L12" s="7" t="s">
        <v>4</v>
      </c>
      <c r="M12" s="7" t="s">
        <v>3726</v>
      </c>
      <c r="N12" s="7" t="s">
        <v>4</v>
      </c>
      <c r="O12" s="7" t="s">
        <v>4</v>
      </c>
      <c r="P12" s="7" t="s">
        <v>59</v>
      </c>
      <c r="Q12" s="7" t="s">
        <v>59</v>
      </c>
      <c r="R12" s="7" t="s">
        <v>59</v>
      </c>
      <c r="S12" s="7" t="s">
        <v>59</v>
      </c>
      <c r="T12" s="7" t="s">
        <v>59</v>
      </c>
      <c r="U12" s="7" t="s">
        <v>4</v>
      </c>
      <c r="V12" s="7" t="s">
        <v>4</v>
      </c>
      <c r="W12" s="7" t="s">
        <v>59</v>
      </c>
      <c r="X12" s="7" t="s">
        <v>59</v>
      </c>
      <c r="Y12" s="8">
        <v>42407.857539155098</v>
      </c>
      <c r="Z12" s="8">
        <v>42433.974872685183</v>
      </c>
      <c r="AA12" s="7" t="s">
        <v>59</v>
      </c>
      <c r="AB12" s="7" t="s">
        <v>292</v>
      </c>
      <c r="AC12" s="7">
        <v>12578</v>
      </c>
      <c r="AD12" s="7">
        <v>110</v>
      </c>
      <c r="AE12" s="7" t="b">
        <v>1</v>
      </c>
      <c r="AF12" s="7" t="b">
        <v>0</v>
      </c>
      <c r="AG12" s="7" t="s">
        <v>59</v>
      </c>
    </row>
    <row r="13" spans="1:33" ht="25.5">
      <c r="A13" s="7" t="s">
        <v>59</v>
      </c>
      <c r="B13" s="7" t="b">
        <v>1</v>
      </c>
      <c r="C13" s="7" t="s">
        <v>258</v>
      </c>
      <c r="D13" s="7" t="s">
        <v>3748</v>
      </c>
      <c r="E13" s="7" t="s">
        <v>3749</v>
      </c>
      <c r="F13" s="7" t="s">
        <v>19</v>
      </c>
      <c r="G13" s="7" t="s">
        <v>3745</v>
      </c>
      <c r="H13" s="7" t="s">
        <v>71</v>
      </c>
      <c r="I13" s="7" t="s">
        <v>4</v>
      </c>
      <c r="J13" s="7" t="s">
        <v>4</v>
      </c>
      <c r="K13" s="7" t="s">
        <v>4</v>
      </c>
      <c r="L13" s="7" t="s">
        <v>4</v>
      </c>
      <c r="M13" s="7" t="s">
        <v>3726</v>
      </c>
      <c r="N13" s="7" t="s">
        <v>4</v>
      </c>
      <c r="O13" s="7" t="s">
        <v>4</v>
      </c>
      <c r="P13" s="7" t="s">
        <v>59</v>
      </c>
      <c r="Q13" s="7" t="s">
        <v>59</v>
      </c>
      <c r="R13" s="7" t="s">
        <v>59</v>
      </c>
      <c r="S13" s="7" t="s">
        <v>59</v>
      </c>
      <c r="T13" s="7" t="s">
        <v>59</v>
      </c>
      <c r="U13" s="7" t="s">
        <v>4</v>
      </c>
      <c r="V13" s="7" t="s">
        <v>4</v>
      </c>
      <c r="W13" s="7" t="s">
        <v>59</v>
      </c>
      <c r="X13" s="7" t="s">
        <v>59</v>
      </c>
      <c r="Y13" s="8">
        <v>42407.857539351899</v>
      </c>
      <c r="Z13" s="8">
        <v>42431.086435185185</v>
      </c>
      <c r="AA13" s="7" t="s">
        <v>59</v>
      </c>
      <c r="AB13" s="7" t="s">
        <v>292</v>
      </c>
      <c r="AC13" s="7">
        <v>12578</v>
      </c>
      <c r="AD13" s="7">
        <v>120</v>
      </c>
      <c r="AE13" s="7" t="b">
        <v>1</v>
      </c>
      <c r="AF13" s="7" t="b">
        <v>0</v>
      </c>
      <c r="AG13" s="7" t="s">
        <v>59</v>
      </c>
    </row>
    <row r="14" spans="1:33" ht="114.75">
      <c r="A14" s="7" t="s">
        <v>59</v>
      </c>
      <c r="B14" s="7" t="b">
        <v>1</v>
      </c>
      <c r="C14" s="7" t="s">
        <v>258</v>
      </c>
      <c r="D14" s="7" t="s">
        <v>3750</v>
      </c>
      <c r="E14" s="7" t="s">
        <v>3751</v>
      </c>
      <c r="F14" s="7" t="s">
        <v>20</v>
      </c>
      <c r="G14" s="7" t="s">
        <v>294</v>
      </c>
      <c r="H14" s="7" t="s">
        <v>67</v>
      </c>
      <c r="I14" s="7" t="s">
        <v>4</v>
      </c>
      <c r="J14" s="7" t="s">
        <v>4</v>
      </c>
      <c r="K14" s="7" t="s">
        <v>4</v>
      </c>
      <c r="L14" s="7" t="s">
        <v>4</v>
      </c>
      <c r="M14" s="7" t="s">
        <v>3726</v>
      </c>
      <c r="N14" s="7" t="s">
        <v>4</v>
      </c>
      <c r="O14" s="7" t="s">
        <v>4</v>
      </c>
      <c r="P14" s="7" t="s">
        <v>59</v>
      </c>
      <c r="Q14" s="7" t="s">
        <v>59</v>
      </c>
      <c r="R14" s="7" t="s">
        <v>59</v>
      </c>
      <c r="S14" s="7" t="s">
        <v>3752</v>
      </c>
      <c r="T14" s="7" t="s">
        <v>59</v>
      </c>
      <c r="U14" s="7" t="s">
        <v>4</v>
      </c>
      <c r="V14" s="7" t="s">
        <v>4</v>
      </c>
      <c r="W14" s="7" t="s">
        <v>59</v>
      </c>
      <c r="X14" s="7" t="s">
        <v>59</v>
      </c>
      <c r="Y14" s="8">
        <v>42407.857539548597</v>
      </c>
      <c r="Z14" s="8">
        <v>42433.974872685183</v>
      </c>
      <c r="AA14" s="7" t="s">
        <v>59</v>
      </c>
      <c r="AB14" s="7" t="s">
        <v>292</v>
      </c>
      <c r="AC14" s="7">
        <v>12578</v>
      </c>
      <c r="AD14" s="7">
        <v>130</v>
      </c>
      <c r="AE14" s="7" t="b">
        <v>1</v>
      </c>
      <c r="AF14" s="7" t="b">
        <v>0</v>
      </c>
      <c r="AG14" s="7" t="s">
        <v>59</v>
      </c>
    </row>
    <row r="15" spans="1:33">
      <c r="A15" s="7" t="s">
        <v>59</v>
      </c>
      <c r="B15" s="7" t="b">
        <v>1</v>
      </c>
      <c r="C15" s="7" t="s">
        <v>258</v>
      </c>
      <c r="D15" s="7" t="s">
        <v>3750</v>
      </c>
      <c r="E15" s="7" t="s">
        <v>3753</v>
      </c>
      <c r="F15" s="7" t="s">
        <v>21</v>
      </c>
      <c r="G15" s="7" t="s">
        <v>6</v>
      </c>
      <c r="H15" s="7" t="s">
        <v>82</v>
      </c>
      <c r="I15" s="7" t="s">
        <v>4</v>
      </c>
      <c r="J15" s="7" t="s">
        <v>4</v>
      </c>
      <c r="K15" s="7" t="s">
        <v>4</v>
      </c>
      <c r="L15" s="7" t="s">
        <v>4</v>
      </c>
      <c r="M15" s="7" t="s">
        <v>3726</v>
      </c>
      <c r="N15" s="7" t="s">
        <v>4</v>
      </c>
      <c r="O15" s="7" t="s">
        <v>4</v>
      </c>
      <c r="P15" s="7" t="s">
        <v>59</v>
      </c>
      <c r="Q15" s="7" t="s">
        <v>59</v>
      </c>
      <c r="R15" s="7" t="s">
        <v>59</v>
      </c>
      <c r="S15" s="7" t="s">
        <v>59</v>
      </c>
      <c r="T15" s="7" t="s">
        <v>59</v>
      </c>
      <c r="U15" s="7" t="s">
        <v>4</v>
      </c>
      <c r="V15" s="7" t="s">
        <v>4</v>
      </c>
      <c r="W15" s="7" t="s">
        <v>59</v>
      </c>
      <c r="X15" s="7" t="s">
        <v>59</v>
      </c>
      <c r="Y15" s="8">
        <v>42407.8575396991</v>
      </c>
      <c r="Z15" s="8">
        <v>42436.675393518519</v>
      </c>
      <c r="AA15" s="7" t="s">
        <v>59</v>
      </c>
      <c r="AB15" s="7" t="s">
        <v>292</v>
      </c>
      <c r="AC15" s="7">
        <v>12578</v>
      </c>
      <c r="AD15" s="7">
        <v>140</v>
      </c>
      <c r="AE15" s="7" t="b">
        <v>1</v>
      </c>
      <c r="AF15" s="7" t="b">
        <v>0</v>
      </c>
      <c r="AG15" s="7" t="s">
        <v>59</v>
      </c>
    </row>
    <row r="16" spans="1:33" ht="127.5">
      <c r="A16" s="7" t="s">
        <v>59</v>
      </c>
      <c r="B16" s="7" t="b">
        <v>1</v>
      </c>
      <c r="C16" s="7" t="s">
        <v>255</v>
      </c>
      <c r="D16" s="7" t="s">
        <v>3750</v>
      </c>
      <c r="E16" s="7" t="s">
        <v>3754</v>
      </c>
      <c r="F16" s="7" t="s">
        <v>22</v>
      </c>
      <c r="G16" s="7" t="s">
        <v>23</v>
      </c>
      <c r="H16" s="7" t="s">
        <v>67</v>
      </c>
      <c r="I16" s="7" t="s">
        <v>4</v>
      </c>
      <c r="J16" s="7" t="s">
        <v>4</v>
      </c>
      <c r="K16" s="7" t="s">
        <v>4</v>
      </c>
      <c r="L16" s="7" t="s">
        <v>4</v>
      </c>
      <c r="M16" s="7" t="s">
        <v>3726</v>
      </c>
      <c r="N16" s="7" t="s">
        <v>4</v>
      </c>
      <c r="O16" s="7" t="s">
        <v>4</v>
      </c>
      <c r="P16" s="7" t="s">
        <v>59</v>
      </c>
      <c r="Q16" s="7" t="s">
        <v>59</v>
      </c>
      <c r="R16" s="7" t="s">
        <v>59</v>
      </c>
      <c r="S16" s="7" t="s">
        <v>3755</v>
      </c>
      <c r="T16" s="7" t="s">
        <v>59</v>
      </c>
      <c r="U16" s="7" t="s">
        <v>4</v>
      </c>
      <c r="V16" s="7" t="s">
        <v>4</v>
      </c>
      <c r="W16" s="7" t="s">
        <v>59</v>
      </c>
      <c r="X16" s="7" t="s">
        <v>59</v>
      </c>
      <c r="Y16" s="8">
        <v>42407.857539895798</v>
      </c>
      <c r="Z16" s="8">
        <v>42430.70071759259</v>
      </c>
      <c r="AA16" s="7" t="s">
        <v>59</v>
      </c>
      <c r="AB16" s="7" t="s">
        <v>292</v>
      </c>
      <c r="AC16" s="7">
        <v>12578</v>
      </c>
      <c r="AD16" s="7">
        <v>150</v>
      </c>
      <c r="AE16" s="7" t="b">
        <v>1</v>
      </c>
      <c r="AF16" s="7" t="b">
        <v>0</v>
      </c>
      <c r="AG16" s="7" t="s">
        <v>59</v>
      </c>
    </row>
    <row r="17" spans="1:33">
      <c r="A17" s="7" t="s">
        <v>59</v>
      </c>
      <c r="B17" s="7" t="b">
        <v>1</v>
      </c>
      <c r="C17" s="7" t="s">
        <v>273</v>
      </c>
      <c r="D17" s="7" t="s">
        <v>3756</v>
      </c>
      <c r="E17" s="7" t="s">
        <v>3757</v>
      </c>
      <c r="F17" s="7" t="s">
        <v>3758</v>
      </c>
      <c r="G17" s="7" t="s">
        <v>6</v>
      </c>
      <c r="H17" s="7" t="s">
        <v>168</v>
      </c>
      <c r="I17" s="7" t="s">
        <v>4</v>
      </c>
      <c r="J17" s="7" t="s">
        <v>4</v>
      </c>
      <c r="K17" s="7" t="s">
        <v>4</v>
      </c>
      <c r="L17" s="7" t="s">
        <v>4</v>
      </c>
      <c r="M17" s="7" t="s">
        <v>3726</v>
      </c>
      <c r="N17" s="7" t="s">
        <v>4</v>
      </c>
      <c r="O17" s="7" t="s">
        <v>4</v>
      </c>
      <c r="P17" s="7" t="s">
        <v>59</v>
      </c>
      <c r="Q17" s="7" t="s">
        <v>59</v>
      </c>
      <c r="R17" s="7" t="s">
        <v>59</v>
      </c>
      <c r="S17" s="7" t="s">
        <v>59</v>
      </c>
      <c r="T17" s="7" t="s">
        <v>59</v>
      </c>
      <c r="U17" s="7" t="s">
        <v>4</v>
      </c>
      <c r="V17" s="7" t="s">
        <v>4</v>
      </c>
      <c r="W17" s="7" t="s">
        <v>59</v>
      </c>
      <c r="X17" s="7" t="s">
        <v>59</v>
      </c>
      <c r="Y17" s="8">
        <v>42407.857540081</v>
      </c>
      <c r="Z17" s="8">
        <v>42438.500752314816</v>
      </c>
      <c r="AA17" s="7" t="s">
        <v>59</v>
      </c>
      <c r="AB17" s="7" t="s">
        <v>292</v>
      </c>
      <c r="AC17" s="7">
        <v>12578</v>
      </c>
      <c r="AD17" s="7">
        <v>160</v>
      </c>
      <c r="AE17" s="7" t="b">
        <v>1</v>
      </c>
      <c r="AF17" s="7" t="b">
        <v>0</v>
      </c>
      <c r="AG17" s="7" t="s">
        <v>59</v>
      </c>
    </row>
    <row r="18" spans="1:33">
      <c r="A18" s="7" t="s">
        <v>59</v>
      </c>
      <c r="B18" s="7" t="b">
        <v>0</v>
      </c>
      <c r="C18" s="7" t="s">
        <v>80</v>
      </c>
      <c r="D18" s="7" t="s">
        <v>3756</v>
      </c>
      <c r="E18" s="7" t="s">
        <v>3759</v>
      </c>
      <c r="F18" s="7" t="s">
        <v>24</v>
      </c>
      <c r="G18" s="7" t="s">
        <v>6</v>
      </c>
      <c r="H18" s="7" t="s">
        <v>67</v>
      </c>
      <c r="I18" s="7" t="s">
        <v>4</v>
      </c>
      <c r="J18" s="7" t="s">
        <v>4</v>
      </c>
      <c r="K18" s="7" t="s">
        <v>4</v>
      </c>
      <c r="L18" s="7" t="s">
        <v>4</v>
      </c>
      <c r="M18" s="7" t="s">
        <v>3726</v>
      </c>
      <c r="N18" s="7" t="s">
        <v>4</v>
      </c>
      <c r="O18" s="7" t="s">
        <v>4</v>
      </c>
      <c r="P18" s="7" t="s">
        <v>59</v>
      </c>
      <c r="Q18" s="7" t="s">
        <v>59</v>
      </c>
      <c r="R18" s="7" t="s">
        <v>59</v>
      </c>
      <c r="S18" s="7" t="s">
        <v>59</v>
      </c>
      <c r="T18" s="7" t="s">
        <v>59</v>
      </c>
      <c r="U18" s="7" t="s">
        <v>4</v>
      </c>
      <c r="V18" s="7" t="s">
        <v>4</v>
      </c>
      <c r="W18" s="7" t="s">
        <v>59</v>
      </c>
      <c r="X18" s="7" t="s">
        <v>59</v>
      </c>
      <c r="Y18" s="8">
        <v>42407.857540243102</v>
      </c>
      <c r="Z18" s="9"/>
      <c r="AA18" s="7" t="s">
        <v>59</v>
      </c>
      <c r="AB18" s="7" t="s">
        <v>292</v>
      </c>
      <c r="AC18" s="7">
        <v>12578</v>
      </c>
      <c r="AD18" s="7">
        <v>170</v>
      </c>
      <c r="AE18" s="7" t="b">
        <v>0</v>
      </c>
      <c r="AF18" s="7" t="b">
        <v>1</v>
      </c>
      <c r="AG18" s="7" t="s">
        <v>59</v>
      </c>
    </row>
    <row r="19" spans="1:33" ht="25.5">
      <c r="A19" s="7" t="s">
        <v>59</v>
      </c>
      <c r="B19" s="7" t="b">
        <v>1</v>
      </c>
      <c r="C19" s="7" t="s">
        <v>258</v>
      </c>
      <c r="D19" s="7" t="s">
        <v>3760</v>
      </c>
      <c r="E19" s="7" t="s">
        <v>3761</v>
      </c>
      <c r="F19" s="7" t="s">
        <v>3762</v>
      </c>
      <c r="G19" s="7" t="s">
        <v>39</v>
      </c>
      <c r="H19" s="7" t="s">
        <v>181</v>
      </c>
      <c r="I19" s="7" t="s">
        <v>4</v>
      </c>
      <c r="J19" s="7" t="s">
        <v>4</v>
      </c>
      <c r="K19" s="7" t="s">
        <v>4</v>
      </c>
      <c r="L19" s="7" t="s">
        <v>4</v>
      </c>
      <c r="M19" s="7" t="s">
        <v>3726</v>
      </c>
      <c r="N19" s="7" t="s">
        <v>62</v>
      </c>
      <c r="O19" s="7" t="s">
        <v>307</v>
      </c>
      <c r="P19" s="7" t="s">
        <v>59</v>
      </c>
      <c r="Q19" s="7" t="s">
        <v>59</v>
      </c>
      <c r="R19" s="7" t="s">
        <v>296</v>
      </c>
      <c r="S19" s="7" t="s">
        <v>3763</v>
      </c>
      <c r="T19" s="7" t="s">
        <v>3764</v>
      </c>
      <c r="U19" s="7" t="s">
        <v>4</v>
      </c>
      <c r="V19" s="7" t="s">
        <v>4</v>
      </c>
      <c r="W19" s="7" t="s">
        <v>59</v>
      </c>
      <c r="X19" s="7" t="s">
        <v>59</v>
      </c>
      <c r="Y19" s="8">
        <v>42407.857540428202</v>
      </c>
      <c r="Z19" s="8">
        <v>42407.859808182897</v>
      </c>
      <c r="AA19" s="7" t="s">
        <v>59</v>
      </c>
      <c r="AB19" s="7" t="s">
        <v>292</v>
      </c>
      <c r="AC19" s="7">
        <v>12578</v>
      </c>
      <c r="AD19" s="7">
        <v>2890</v>
      </c>
      <c r="AE19" s="7" t="b">
        <v>1</v>
      </c>
      <c r="AF19" s="7" t="b">
        <v>0</v>
      </c>
      <c r="AG19" s="7" t="s">
        <v>59</v>
      </c>
    </row>
    <row r="20" spans="1:33" ht="51">
      <c r="A20" s="7" t="s">
        <v>59</v>
      </c>
      <c r="B20" s="7" t="b">
        <v>1</v>
      </c>
      <c r="C20" s="7" t="s">
        <v>258</v>
      </c>
      <c r="D20" s="7" t="s">
        <v>274</v>
      </c>
      <c r="E20" s="7" t="s">
        <v>3765</v>
      </c>
      <c r="F20" s="7" t="s">
        <v>3766</v>
      </c>
      <c r="G20" s="7" t="s">
        <v>295</v>
      </c>
      <c r="H20" s="7" t="s">
        <v>181</v>
      </c>
      <c r="I20" s="7" t="s">
        <v>4</v>
      </c>
      <c r="J20" s="7" t="s">
        <v>4</v>
      </c>
      <c r="K20" s="7" t="s">
        <v>4</v>
      </c>
      <c r="L20" s="7" t="s">
        <v>4</v>
      </c>
      <c r="M20" s="7" t="s">
        <v>3726</v>
      </c>
      <c r="N20" s="7" t="s">
        <v>52</v>
      </c>
      <c r="O20" s="7" t="s">
        <v>218</v>
      </c>
      <c r="P20" s="7" t="s">
        <v>59</v>
      </c>
      <c r="Q20" s="7" t="s">
        <v>59</v>
      </c>
      <c r="R20" s="7" t="s">
        <v>304</v>
      </c>
      <c r="S20" s="7" t="s">
        <v>3767</v>
      </c>
      <c r="T20" s="7" t="s">
        <v>3768</v>
      </c>
      <c r="U20" s="7" t="s">
        <v>4</v>
      </c>
      <c r="V20" s="7" t="s">
        <v>4</v>
      </c>
      <c r="W20" s="7" t="s">
        <v>59</v>
      </c>
      <c r="X20" s="7" t="s">
        <v>59</v>
      </c>
      <c r="Y20" s="8">
        <v>42407.857540428202</v>
      </c>
      <c r="Z20" s="8">
        <v>42407.859808564797</v>
      </c>
      <c r="AA20" s="7" t="s">
        <v>59</v>
      </c>
      <c r="AB20" s="7" t="s">
        <v>292</v>
      </c>
      <c r="AC20" s="7">
        <v>12578</v>
      </c>
      <c r="AD20" s="7">
        <v>190</v>
      </c>
      <c r="AE20" s="7" t="b">
        <v>1</v>
      </c>
      <c r="AF20" s="7" t="b">
        <v>0</v>
      </c>
      <c r="AG20" s="7" t="s">
        <v>59</v>
      </c>
    </row>
    <row r="21" spans="1:33" ht="38.25">
      <c r="A21" s="7" t="s">
        <v>59</v>
      </c>
      <c r="B21" s="7" t="b">
        <v>1</v>
      </c>
      <c r="C21" s="7" t="s">
        <v>258</v>
      </c>
      <c r="D21" s="7" t="s">
        <v>3769</v>
      </c>
      <c r="E21" s="7" t="s">
        <v>3770</v>
      </c>
      <c r="F21" s="7" t="s">
        <v>3771</v>
      </c>
      <c r="G21" s="7" t="s">
        <v>448</v>
      </c>
      <c r="H21" s="7" t="s">
        <v>181</v>
      </c>
      <c r="I21" s="7" t="s">
        <v>4</v>
      </c>
      <c r="J21" s="7" t="s">
        <v>4</v>
      </c>
      <c r="K21" s="7" t="s">
        <v>4</v>
      </c>
      <c r="L21" s="7" t="s">
        <v>4</v>
      </c>
      <c r="M21" s="7" t="s">
        <v>3726</v>
      </c>
      <c r="N21" s="7" t="s">
        <v>83</v>
      </c>
      <c r="O21" s="7" t="s">
        <v>3772</v>
      </c>
      <c r="P21" s="7" t="s">
        <v>59</v>
      </c>
      <c r="Q21" s="7" t="s">
        <v>59</v>
      </c>
      <c r="R21" s="7" t="s">
        <v>296</v>
      </c>
      <c r="S21" s="7" t="s">
        <v>3767</v>
      </c>
      <c r="T21" s="7" t="s">
        <v>3773</v>
      </c>
      <c r="U21" s="7" t="s">
        <v>4</v>
      </c>
      <c r="V21" s="7" t="s">
        <v>4</v>
      </c>
      <c r="W21" s="7" t="s">
        <v>59</v>
      </c>
      <c r="X21" s="7" t="s">
        <v>59</v>
      </c>
      <c r="Y21" s="8">
        <v>42407.857540625002</v>
      </c>
      <c r="Z21" s="8">
        <v>42407.859809259302</v>
      </c>
      <c r="AA21" s="7" t="s">
        <v>59</v>
      </c>
      <c r="AB21" s="7" t="s">
        <v>292</v>
      </c>
      <c r="AC21" s="7">
        <v>12578</v>
      </c>
      <c r="AD21" s="7">
        <v>200</v>
      </c>
      <c r="AE21" s="7" t="b">
        <v>1</v>
      </c>
      <c r="AF21" s="7" t="b">
        <v>0</v>
      </c>
      <c r="AG21" s="7" t="s">
        <v>59</v>
      </c>
    </row>
    <row r="22" spans="1:33" ht="63.75">
      <c r="A22" s="7" t="s">
        <v>59</v>
      </c>
      <c r="B22" s="7" t="b">
        <v>1</v>
      </c>
      <c r="C22" s="7" t="s">
        <v>258</v>
      </c>
      <c r="D22" s="7" t="s">
        <v>274</v>
      </c>
      <c r="E22" s="7" t="s">
        <v>3774</v>
      </c>
      <c r="F22" s="7" t="s">
        <v>3775</v>
      </c>
      <c r="G22" s="7" t="s">
        <v>299</v>
      </c>
      <c r="H22" s="7" t="s">
        <v>181</v>
      </c>
      <c r="I22" s="7" t="s">
        <v>4</v>
      </c>
      <c r="J22" s="7" t="s">
        <v>4</v>
      </c>
      <c r="K22" s="7" t="s">
        <v>4</v>
      </c>
      <c r="L22" s="7" t="s">
        <v>4</v>
      </c>
      <c r="M22" s="7" t="s">
        <v>3726</v>
      </c>
      <c r="N22" s="7" t="s">
        <v>47</v>
      </c>
      <c r="O22" s="7" t="s">
        <v>297</v>
      </c>
      <c r="P22" s="7" t="s">
        <v>59</v>
      </c>
      <c r="Q22" s="7" t="s">
        <v>59</v>
      </c>
      <c r="R22" s="7" t="s">
        <v>296</v>
      </c>
      <c r="S22" s="7" t="s">
        <v>3767</v>
      </c>
      <c r="T22" s="7" t="s">
        <v>3776</v>
      </c>
      <c r="U22" s="7" t="s">
        <v>4</v>
      </c>
      <c r="V22" s="7" t="s">
        <v>4</v>
      </c>
      <c r="W22" s="7" t="s">
        <v>59</v>
      </c>
      <c r="X22" s="7" t="s">
        <v>59</v>
      </c>
      <c r="Y22" s="8">
        <v>42407.857540775498</v>
      </c>
      <c r="Z22" s="8">
        <v>42407.859809641202</v>
      </c>
      <c r="AA22" s="7" t="s">
        <v>59</v>
      </c>
      <c r="AB22" s="7" t="s">
        <v>292</v>
      </c>
      <c r="AC22" s="7">
        <v>12578</v>
      </c>
      <c r="AD22" s="7">
        <v>210</v>
      </c>
      <c r="AE22" s="7" t="b">
        <v>1</v>
      </c>
      <c r="AF22" s="7" t="b">
        <v>0</v>
      </c>
      <c r="AG22" s="7" t="s">
        <v>59</v>
      </c>
    </row>
    <row r="23" spans="1:33" ht="76.5">
      <c r="A23" s="7" t="s">
        <v>59</v>
      </c>
      <c r="B23" s="7" t="b">
        <v>1</v>
      </c>
      <c r="C23" s="7" t="s">
        <v>258</v>
      </c>
      <c r="D23" s="7" t="s">
        <v>3777</v>
      </c>
      <c r="E23" s="7" t="s">
        <v>3778</v>
      </c>
      <c r="F23" s="7" t="s">
        <v>3779</v>
      </c>
      <c r="G23" s="7" t="s">
        <v>299</v>
      </c>
      <c r="H23" s="7" t="s">
        <v>181</v>
      </c>
      <c r="I23" s="7" t="s">
        <v>4</v>
      </c>
      <c r="J23" s="7" t="s">
        <v>4</v>
      </c>
      <c r="K23" s="7" t="s">
        <v>4</v>
      </c>
      <c r="L23" s="7" t="s">
        <v>4</v>
      </c>
      <c r="M23" s="7" t="s">
        <v>3726</v>
      </c>
      <c r="N23" s="7" t="s">
        <v>83</v>
      </c>
      <c r="O23" s="7" t="s">
        <v>3780</v>
      </c>
      <c r="P23" s="7" t="s">
        <v>59</v>
      </c>
      <c r="Q23" s="7" t="s">
        <v>59</v>
      </c>
      <c r="R23" s="7" t="s">
        <v>304</v>
      </c>
      <c r="S23" s="7" t="s">
        <v>3781</v>
      </c>
      <c r="T23" s="7" t="s">
        <v>3782</v>
      </c>
      <c r="U23" s="7" t="s">
        <v>4</v>
      </c>
      <c r="V23" s="7" t="s">
        <v>4</v>
      </c>
      <c r="W23" s="7" t="s">
        <v>59</v>
      </c>
      <c r="X23" s="7" t="s">
        <v>59</v>
      </c>
      <c r="Y23" s="8">
        <v>42407.857540972203</v>
      </c>
      <c r="Z23" s="8">
        <v>42407.859809988397</v>
      </c>
      <c r="AA23" s="7" t="s">
        <v>59</v>
      </c>
      <c r="AB23" s="7" t="s">
        <v>292</v>
      </c>
      <c r="AC23" s="7">
        <v>12578</v>
      </c>
      <c r="AD23" s="7">
        <v>220</v>
      </c>
      <c r="AE23" s="7" t="b">
        <v>1</v>
      </c>
      <c r="AF23" s="7" t="b">
        <v>0</v>
      </c>
      <c r="AG23" s="7" t="s">
        <v>59</v>
      </c>
    </row>
    <row r="24" spans="1:33" ht="51">
      <c r="A24" s="7" t="s">
        <v>59</v>
      </c>
      <c r="B24" s="7" t="b">
        <v>1</v>
      </c>
      <c r="C24" s="7" t="s">
        <v>258</v>
      </c>
      <c r="D24" s="7" t="s">
        <v>274</v>
      </c>
      <c r="E24" s="7" t="s">
        <v>3783</v>
      </c>
      <c r="F24" s="7" t="s">
        <v>3784</v>
      </c>
      <c r="G24" s="7" t="s">
        <v>299</v>
      </c>
      <c r="H24" s="7" t="s">
        <v>181</v>
      </c>
      <c r="I24" s="7" t="s">
        <v>4</v>
      </c>
      <c r="J24" s="7" t="s">
        <v>4</v>
      </c>
      <c r="K24" s="7" t="s">
        <v>4</v>
      </c>
      <c r="L24" s="7" t="s">
        <v>4</v>
      </c>
      <c r="M24" s="7" t="s">
        <v>3726</v>
      </c>
      <c r="N24" s="7" t="s">
        <v>83</v>
      </c>
      <c r="O24" s="7" t="s">
        <v>4</v>
      </c>
      <c r="P24" s="7" t="s">
        <v>59</v>
      </c>
      <c r="Q24" s="7" t="s">
        <v>59</v>
      </c>
      <c r="R24" s="7" t="s">
        <v>296</v>
      </c>
      <c r="S24" s="7" t="s">
        <v>3767</v>
      </c>
      <c r="T24" s="7" t="s">
        <v>3785</v>
      </c>
      <c r="U24" s="7" t="s">
        <v>4</v>
      </c>
      <c r="V24" s="7" t="s">
        <v>4</v>
      </c>
      <c r="W24" s="7" t="s">
        <v>59</v>
      </c>
      <c r="X24" s="7" t="s">
        <v>59</v>
      </c>
      <c r="Y24" s="8">
        <v>42407.857541319398</v>
      </c>
      <c r="Z24" s="8">
        <v>42407.859810381902</v>
      </c>
      <c r="AA24" s="7" t="s">
        <v>59</v>
      </c>
      <c r="AB24" s="7" t="s">
        <v>292</v>
      </c>
      <c r="AC24" s="7">
        <v>12578</v>
      </c>
      <c r="AD24" s="7">
        <v>230</v>
      </c>
      <c r="AE24" s="7" t="b">
        <v>1</v>
      </c>
      <c r="AF24" s="7" t="b">
        <v>0</v>
      </c>
      <c r="AG24" s="7" t="s">
        <v>59</v>
      </c>
    </row>
    <row r="25" spans="1:33" ht="51">
      <c r="A25" s="7" t="s">
        <v>59</v>
      </c>
      <c r="B25" s="7" t="b">
        <v>1</v>
      </c>
      <c r="C25" s="7" t="s">
        <v>258</v>
      </c>
      <c r="D25" s="7" t="s">
        <v>3777</v>
      </c>
      <c r="E25" s="7" t="s">
        <v>3786</v>
      </c>
      <c r="F25" s="7" t="s">
        <v>3787</v>
      </c>
      <c r="G25" s="7" t="s">
        <v>3788</v>
      </c>
      <c r="H25" s="7" t="s">
        <v>181</v>
      </c>
      <c r="I25" s="7" t="s">
        <v>4</v>
      </c>
      <c r="J25" s="7" t="s">
        <v>4</v>
      </c>
      <c r="K25" s="7" t="s">
        <v>4</v>
      </c>
      <c r="L25" s="7" t="s">
        <v>4</v>
      </c>
      <c r="M25" s="7" t="s">
        <v>3726</v>
      </c>
      <c r="N25" s="7" t="s">
        <v>83</v>
      </c>
      <c r="O25" s="7" t="s">
        <v>3780</v>
      </c>
      <c r="P25" s="7" t="s">
        <v>59</v>
      </c>
      <c r="Q25" s="7" t="s">
        <v>59</v>
      </c>
      <c r="R25" s="7" t="s">
        <v>296</v>
      </c>
      <c r="S25" s="7" t="s">
        <v>3789</v>
      </c>
      <c r="T25" s="7" t="s">
        <v>3790</v>
      </c>
      <c r="U25" s="7" t="s">
        <v>4</v>
      </c>
      <c r="V25" s="7" t="s">
        <v>4</v>
      </c>
      <c r="W25" s="7" t="s">
        <v>59</v>
      </c>
      <c r="X25" s="7" t="s">
        <v>59</v>
      </c>
      <c r="Y25" s="8">
        <v>42407.857541516198</v>
      </c>
      <c r="Z25" s="8">
        <v>42407.8598109144</v>
      </c>
      <c r="AA25" s="7" t="s">
        <v>59</v>
      </c>
      <c r="AB25" s="7" t="s">
        <v>292</v>
      </c>
      <c r="AC25" s="7">
        <v>12578</v>
      </c>
      <c r="AD25" s="7">
        <v>240</v>
      </c>
      <c r="AE25" s="7" t="b">
        <v>1</v>
      </c>
      <c r="AF25" s="7" t="b">
        <v>0</v>
      </c>
      <c r="AG25" s="7" t="s">
        <v>59</v>
      </c>
    </row>
    <row r="26" spans="1:33" ht="51">
      <c r="A26" s="7" t="s">
        <v>59</v>
      </c>
      <c r="B26" s="7" t="b">
        <v>1</v>
      </c>
      <c r="C26" s="7" t="s">
        <v>258</v>
      </c>
      <c r="D26" s="7" t="s">
        <v>274</v>
      </c>
      <c r="E26" s="7" t="s">
        <v>3791</v>
      </c>
      <c r="F26" s="7" t="s">
        <v>3792</v>
      </c>
      <c r="G26" s="7" t="s">
        <v>3793</v>
      </c>
      <c r="H26" s="7" t="s">
        <v>181</v>
      </c>
      <c r="I26" s="7" t="s">
        <v>4</v>
      </c>
      <c r="J26" s="7" t="s">
        <v>4</v>
      </c>
      <c r="K26" s="7" t="s">
        <v>4</v>
      </c>
      <c r="L26" s="7" t="s">
        <v>4</v>
      </c>
      <c r="M26" s="7" t="s">
        <v>3726</v>
      </c>
      <c r="N26" s="7" t="s">
        <v>4</v>
      </c>
      <c r="O26" s="7" t="s">
        <v>4</v>
      </c>
      <c r="P26" s="7" t="s">
        <v>59</v>
      </c>
      <c r="Q26" s="7" t="s">
        <v>59</v>
      </c>
      <c r="R26" s="7" t="s">
        <v>3794</v>
      </c>
      <c r="S26" s="7" t="s">
        <v>3767</v>
      </c>
      <c r="T26" s="7" t="s">
        <v>3795</v>
      </c>
      <c r="U26" s="7" t="s">
        <v>4</v>
      </c>
      <c r="V26" s="7" t="s">
        <v>4</v>
      </c>
      <c r="W26" s="7" t="s">
        <v>59</v>
      </c>
      <c r="X26" s="7" t="s">
        <v>59</v>
      </c>
      <c r="Y26" s="8">
        <v>42407.8575417014</v>
      </c>
      <c r="Z26" s="8">
        <v>42407.859811261602</v>
      </c>
      <c r="AA26" s="7" t="s">
        <v>59</v>
      </c>
      <c r="AB26" s="7" t="s">
        <v>292</v>
      </c>
      <c r="AC26" s="7">
        <v>12578</v>
      </c>
      <c r="AD26" s="7">
        <v>250</v>
      </c>
      <c r="AE26" s="7" t="b">
        <v>1</v>
      </c>
      <c r="AF26" s="7" t="b">
        <v>0</v>
      </c>
      <c r="AG26" s="7" t="s">
        <v>59</v>
      </c>
    </row>
    <row r="27" spans="1:33" ht="38.25">
      <c r="A27" s="7" t="s">
        <v>59</v>
      </c>
      <c r="B27" s="7" t="b">
        <v>1</v>
      </c>
      <c r="C27" s="7" t="s">
        <v>258</v>
      </c>
      <c r="D27" s="7" t="s">
        <v>3796</v>
      </c>
      <c r="E27" s="7" t="s">
        <v>3797</v>
      </c>
      <c r="F27" s="7" t="s">
        <v>3798</v>
      </c>
      <c r="G27" s="7" t="s">
        <v>3799</v>
      </c>
      <c r="H27" s="7" t="s">
        <v>181</v>
      </c>
      <c r="I27" s="7" t="s">
        <v>4</v>
      </c>
      <c r="J27" s="7" t="s">
        <v>4</v>
      </c>
      <c r="K27" s="7" t="s">
        <v>4</v>
      </c>
      <c r="L27" s="7" t="s">
        <v>4</v>
      </c>
      <c r="M27" s="7" t="s">
        <v>3726</v>
      </c>
      <c r="N27" s="7" t="s">
        <v>83</v>
      </c>
      <c r="O27" s="7" t="s">
        <v>3800</v>
      </c>
      <c r="P27" s="7" t="s">
        <v>59</v>
      </c>
      <c r="Q27" s="7" t="s">
        <v>59</v>
      </c>
      <c r="R27" s="7" t="s">
        <v>3801</v>
      </c>
      <c r="S27" s="7" t="s">
        <v>3767</v>
      </c>
      <c r="T27" s="7" t="s">
        <v>3802</v>
      </c>
      <c r="U27" s="7" t="s">
        <v>4</v>
      </c>
      <c r="V27" s="7" t="s">
        <v>4</v>
      </c>
      <c r="W27" s="7" t="s">
        <v>59</v>
      </c>
      <c r="X27" s="7" t="s">
        <v>59</v>
      </c>
      <c r="Y27" s="8">
        <v>42407.857541863399</v>
      </c>
      <c r="Z27" s="8">
        <v>42407.859811608803</v>
      </c>
      <c r="AA27" s="7" t="s">
        <v>59</v>
      </c>
      <c r="AB27" s="7" t="s">
        <v>292</v>
      </c>
      <c r="AC27" s="7">
        <v>12578</v>
      </c>
      <c r="AD27" s="7">
        <v>260</v>
      </c>
      <c r="AE27" s="7" t="b">
        <v>1</v>
      </c>
      <c r="AF27" s="7" t="b">
        <v>0</v>
      </c>
      <c r="AG27" s="7" t="s">
        <v>59</v>
      </c>
    </row>
    <row r="28" spans="1:33" ht="51">
      <c r="A28" s="7" t="s">
        <v>59</v>
      </c>
      <c r="B28" s="7" t="b">
        <v>1</v>
      </c>
      <c r="C28" s="7" t="s">
        <v>258</v>
      </c>
      <c r="D28" s="7" t="s">
        <v>3796</v>
      </c>
      <c r="E28" s="7" t="s">
        <v>3803</v>
      </c>
      <c r="F28" s="7" t="s">
        <v>3804</v>
      </c>
      <c r="G28" s="7" t="s">
        <v>3805</v>
      </c>
      <c r="H28" s="7" t="s">
        <v>181</v>
      </c>
      <c r="I28" s="7" t="s">
        <v>4</v>
      </c>
      <c r="J28" s="7" t="s">
        <v>4</v>
      </c>
      <c r="K28" s="7" t="s">
        <v>4</v>
      </c>
      <c r="L28" s="7" t="s">
        <v>4</v>
      </c>
      <c r="M28" s="7" t="s">
        <v>3726</v>
      </c>
      <c r="N28" s="7" t="s">
        <v>83</v>
      </c>
      <c r="O28" s="7" t="s">
        <v>3800</v>
      </c>
      <c r="P28" s="7" t="s">
        <v>59</v>
      </c>
      <c r="Q28" s="7" t="s">
        <v>59</v>
      </c>
      <c r="R28" s="7" t="s">
        <v>3806</v>
      </c>
      <c r="S28" s="7" t="s">
        <v>3767</v>
      </c>
      <c r="T28" s="7" t="s">
        <v>3807</v>
      </c>
      <c r="U28" s="7" t="s">
        <v>4</v>
      </c>
      <c r="V28" s="7" t="s">
        <v>4</v>
      </c>
      <c r="W28" s="7" t="s">
        <v>59</v>
      </c>
      <c r="X28" s="7" t="s">
        <v>59</v>
      </c>
      <c r="Y28" s="8">
        <v>42407.857542048601</v>
      </c>
      <c r="Z28" s="8">
        <v>42407.859812152798</v>
      </c>
      <c r="AA28" s="7" t="s">
        <v>59</v>
      </c>
      <c r="AB28" s="7" t="s">
        <v>292</v>
      </c>
      <c r="AC28" s="7">
        <v>12578</v>
      </c>
      <c r="AD28" s="7">
        <v>270</v>
      </c>
      <c r="AE28" s="7" t="b">
        <v>1</v>
      </c>
      <c r="AF28" s="7" t="b">
        <v>0</v>
      </c>
      <c r="AG28" s="7" t="s">
        <v>59</v>
      </c>
    </row>
    <row r="29" spans="1:33" ht="51">
      <c r="A29" s="7" t="s">
        <v>59</v>
      </c>
      <c r="B29" s="7" t="b">
        <v>1</v>
      </c>
      <c r="C29" s="7" t="s">
        <v>258</v>
      </c>
      <c r="D29" s="7" t="s">
        <v>3760</v>
      </c>
      <c r="E29" s="7" t="s">
        <v>3808</v>
      </c>
      <c r="F29" s="7" t="s">
        <v>3809</v>
      </c>
      <c r="G29" s="7" t="s">
        <v>3810</v>
      </c>
      <c r="H29" s="7" t="s">
        <v>181</v>
      </c>
      <c r="I29" s="7" t="s">
        <v>4</v>
      </c>
      <c r="J29" s="7" t="s">
        <v>4</v>
      </c>
      <c r="K29" s="7" t="s">
        <v>4</v>
      </c>
      <c r="L29" s="7" t="s">
        <v>4</v>
      </c>
      <c r="M29" s="7" t="s">
        <v>3726</v>
      </c>
      <c r="N29" s="7" t="s">
        <v>62</v>
      </c>
      <c r="O29" s="7" t="s">
        <v>307</v>
      </c>
      <c r="P29" s="7" t="s">
        <v>59</v>
      </c>
      <c r="Q29" s="7" t="s">
        <v>59</v>
      </c>
      <c r="R29" s="7" t="s">
        <v>302</v>
      </c>
      <c r="S29" s="7" t="s">
        <v>3811</v>
      </c>
      <c r="T29" s="7" t="s">
        <v>3812</v>
      </c>
      <c r="U29" s="7" t="s">
        <v>4</v>
      </c>
      <c r="V29" s="7" t="s">
        <v>4</v>
      </c>
      <c r="W29" s="7" t="s">
        <v>59</v>
      </c>
      <c r="X29" s="7" t="s">
        <v>5507</v>
      </c>
      <c r="Y29" s="8">
        <v>42407.857542245401</v>
      </c>
      <c r="Z29" s="8">
        <v>42407.859812534698</v>
      </c>
      <c r="AA29" s="7" t="s">
        <v>59</v>
      </c>
      <c r="AB29" s="7" t="s">
        <v>292</v>
      </c>
      <c r="AC29" s="7">
        <v>12578</v>
      </c>
      <c r="AD29" s="7">
        <v>180</v>
      </c>
      <c r="AE29" s="7" t="b">
        <v>1</v>
      </c>
      <c r="AF29" s="7" t="b">
        <v>0</v>
      </c>
      <c r="AG29" s="7" t="s">
        <v>59</v>
      </c>
    </row>
    <row r="30" spans="1:33" ht="38.25">
      <c r="A30" s="7" t="s">
        <v>59</v>
      </c>
      <c r="B30" s="7" t="b">
        <v>1</v>
      </c>
      <c r="C30" s="7" t="s">
        <v>258</v>
      </c>
      <c r="D30" s="7" t="s">
        <v>3796</v>
      </c>
      <c r="E30" s="7" t="s">
        <v>3813</v>
      </c>
      <c r="F30" s="7" t="s">
        <v>3814</v>
      </c>
      <c r="G30" s="7" t="s">
        <v>39</v>
      </c>
      <c r="H30" s="7" t="s">
        <v>181</v>
      </c>
      <c r="I30" s="7" t="s">
        <v>4</v>
      </c>
      <c r="J30" s="7" t="s">
        <v>4</v>
      </c>
      <c r="K30" s="7" t="s">
        <v>4</v>
      </c>
      <c r="L30" s="7" t="s">
        <v>4</v>
      </c>
      <c r="M30" s="7" t="s">
        <v>3726</v>
      </c>
      <c r="N30" s="7" t="s">
        <v>83</v>
      </c>
      <c r="O30" s="7" t="s">
        <v>3800</v>
      </c>
      <c r="P30" s="7" t="s">
        <v>59</v>
      </c>
      <c r="Q30" s="7" t="s">
        <v>59</v>
      </c>
      <c r="R30" s="7" t="s">
        <v>296</v>
      </c>
      <c r="S30" s="7" t="s">
        <v>3767</v>
      </c>
      <c r="T30" s="7" t="s">
        <v>3815</v>
      </c>
      <c r="U30" s="7" t="s">
        <v>4</v>
      </c>
      <c r="V30" s="7" t="s">
        <v>4</v>
      </c>
      <c r="W30" s="7" t="s">
        <v>59</v>
      </c>
      <c r="X30" s="7" t="s">
        <v>59</v>
      </c>
      <c r="Y30" s="8">
        <v>42407.8575424421</v>
      </c>
      <c r="Z30" s="8">
        <v>42429.032939814817</v>
      </c>
      <c r="AA30" s="7" t="s">
        <v>59</v>
      </c>
      <c r="AB30" s="7" t="s">
        <v>292</v>
      </c>
      <c r="AC30" s="7">
        <v>12578</v>
      </c>
      <c r="AD30" s="7">
        <v>290</v>
      </c>
      <c r="AE30" s="7" t="b">
        <v>1</v>
      </c>
      <c r="AF30" s="7" t="b">
        <v>0</v>
      </c>
      <c r="AG30" s="7" t="s">
        <v>59</v>
      </c>
    </row>
    <row r="31" spans="1:33" ht="51">
      <c r="A31" s="7" t="s">
        <v>59</v>
      </c>
      <c r="B31" s="7" t="b">
        <v>1</v>
      </c>
      <c r="C31" s="7" t="s">
        <v>258</v>
      </c>
      <c r="D31" s="7" t="s">
        <v>3816</v>
      </c>
      <c r="E31" s="7" t="s">
        <v>3817</v>
      </c>
      <c r="F31" s="7" t="s">
        <v>3818</v>
      </c>
      <c r="G31" s="7" t="s">
        <v>40</v>
      </c>
      <c r="H31" s="7" t="s">
        <v>181</v>
      </c>
      <c r="I31" s="7" t="s">
        <v>4</v>
      </c>
      <c r="J31" s="7" t="s">
        <v>4</v>
      </c>
      <c r="K31" s="7" t="s">
        <v>4</v>
      </c>
      <c r="L31" s="7" t="s">
        <v>4</v>
      </c>
      <c r="M31" s="7" t="s">
        <v>3726</v>
      </c>
      <c r="N31" s="7" t="s">
        <v>62</v>
      </c>
      <c r="O31" s="7" t="s">
        <v>4</v>
      </c>
      <c r="P31" s="7" t="s">
        <v>59</v>
      </c>
      <c r="Q31" s="7" t="s">
        <v>59</v>
      </c>
      <c r="R31" s="7" t="s">
        <v>3820</v>
      </c>
      <c r="S31" s="7" t="s">
        <v>3819</v>
      </c>
      <c r="T31" s="7" t="s">
        <v>3821</v>
      </c>
      <c r="U31" s="7" t="s">
        <v>4</v>
      </c>
      <c r="V31" s="7" t="s">
        <v>4</v>
      </c>
      <c r="W31" s="7" t="s">
        <v>59</v>
      </c>
      <c r="X31" s="7" t="s">
        <v>59</v>
      </c>
      <c r="Y31" s="8">
        <v>42407.857542789403</v>
      </c>
      <c r="Z31" s="8">
        <v>42429.032939814817</v>
      </c>
      <c r="AA31" s="7" t="s">
        <v>59</v>
      </c>
      <c r="AB31" s="7" t="s">
        <v>292</v>
      </c>
      <c r="AC31" s="7">
        <v>12578</v>
      </c>
      <c r="AD31" s="7">
        <v>300</v>
      </c>
      <c r="AE31" s="7" t="b">
        <v>1</v>
      </c>
      <c r="AF31" s="7" t="b">
        <v>0</v>
      </c>
      <c r="AG31" s="7" t="s">
        <v>59</v>
      </c>
    </row>
    <row r="32" spans="1:33" ht="38.25">
      <c r="A32" s="7" t="s">
        <v>59</v>
      </c>
      <c r="B32" s="7" t="b">
        <v>1</v>
      </c>
      <c r="C32" s="7" t="s">
        <v>258</v>
      </c>
      <c r="D32" s="7" t="s">
        <v>3822</v>
      </c>
      <c r="E32" s="7" t="s">
        <v>3823</v>
      </c>
      <c r="F32" s="7" t="s">
        <v>3824</v>
      </c>
      <c r="G32" s="7" t="s">
        <v>41</v>
      </c>
      <c r="H32" s="7" t="s">
        <v>181</v>
      </c>
      <c r="I32" s="7" t="s">
        <v>4</v>
      </c>
      <c r="J32" s="7" t="s">
        <v>4</v>
      </c>
      <c r="K32" s="7" t="s">
        <v>4</v>
      </c>
      <c r="L32" s="7" t="s">
        <v>4</v>
      </c>
      <c r="M32" s="7" t="s">
        <v>3726</v>
      </c>
      <c r="N32" s="7" t="s">
        <v>62</v>
      </c>
      <c r="O32" s="7" t="s">
        <v>240</v>
      </c>
      <c r="P32" s="7" t="s">
        <v>59</v>
      </c>
      <c r="Q32" s="7" t="s">
        <v>59</v>
      </c>
      <c r="R32" s="7" t="s">
        <v>3826</v>
      </c>
      <c r="S32" s="7" t="s">
        <v>3825</v>
      </c>
      <c r="T32" s="7" t="s">
        <v>3827</v>
      </c>
      <c r="U32" s="7" t="s">
        <v>4</v>
      </c>
      <c r="V32" s="7" t="s">
        <v>4</v>
      </c>
      <c r="W32" s="7" t="s">
        <v>59</v>
      </c>
      <c r="X32" s="7" t="s">
        <v>5502</v>
      </c>
      <c r="Y32" s="8">
        <v>42407.857542939797</v>
      </c>
      <c r="Z32" s="8">
        <v>42429.032939814817</v>
      </c>
      <c r="AA32" s="7" t="s">
        <v>59</v>
      </c>
      <c r="AB32" s="7" t="s">
        <v>292</v>
      </c>
      <c r="AC32" s="7">
        <v>12578</v>
      </c>
      <c r="AD32" s="7">
        <v>2560</v>
      </c>
      <c r="AE32" s="7" t="b">
        <v>1</v>
      </c>
      <c r="AF32" s="7" t="b">
        <v>0</v>
      </c>
      <c r="AG32" s="7" t="s">
        <v>59</v>
      </c>
    </row>
    <row r="33" spans="1:33" ht="38.25">
      <c r="A33" s="7" t="s">
        <v>59</v>
      </c>
      <c r="B33" s="7" t="b">
        <v>1</v>
      </c>
      <c r="C33" s="7" t="s">
        <v>258</v>
      </c>
      <c r="D33" s="7" t="s">
        <v>3828</v>
      </c>
      <c r="E33" s="7" t="s">
        <v>3829</v>
      </c>
      <c r="F33" s="7" t="s">
        <v>3830</v>
      </c>
      <c r="G33" s="7" t="s">
        <v>41</v>
      </c>
      <c r="H33" s="7" t="s">
        <v>181</v>
      </c>
      <c r="I33" s="7" t="s">
        <v>4</v>
      </c>
      <c r="J33" s="7" t="s">
        <v>4</v>
      </c>
      <c r="K33" s="7" t="s">
        <v>4</v>
      </c>
      <c r="L33" s="7" t="s">
        <v>4</v>
      </c>
      <c r="M33" s="7" t="s">
        <v>3726</v>
      </c>
      <c r="N33" s="7" t="s">
        <v>62</v>
      </c>
      <c r="O33" s="7" t="s">
        <v>305</v>
      </c>
      <c r="P33" s="7" t="s">
        <v>59</v>
      </c>
      <c r="Q33" s="7" t="s">
        <v>59</v>
      </c>
      <c r="R33" s="7" t="s">
        <v>3831</v>
      </c>
      <c r="S33" s="7" t="s">
        <v>3767</v>
      </c>
      <c r="T33" s="7" t="s">
        <v>3832</v>
      </c>
      <c r="U33" s="7" t="s">
        <v>4</v>
      </c>
      <c r="V33" s="7" t="s">
        <v>4</v>
      </c>
      <c r="W33" s="7" t="s">
        <v>59</v>
      </c>
      <c r="X33" s="7" t="s">
        <v>59</v>
      </c>
      <c r="Y33" s="8">
        <v>42407.857543136597</v>
      </c>
      <c r="Z33" s="8">
        <v>42429.032939814817</v>
      </c>
      <c r="AA33" s="7" t="s">
        <v>59</v>
      </c>
      <c r="AB33" s="7" t="s">
        <v>292</v>
      </c>
      <c r="AC33" s="7">
        <v>12578</v>
      </c>
      <c r="AD33" s="7">
        <v>320</v>
      </c>
      <c r="AE33" s="7" t="b">
        <v>1</v>
      </c>
      <c r="AF33" s="7" t="b">
        <v>0</v>
      </c>
      <c r="AG33" s="7" t="s">
        <v>59</v>
      </c>
    </row>
    <row r="34" spans="1:33" ht="51">
      <c r="A34" s="7" t="s">
        <v>59</v>
      </c>
      <c r="B34" s="7" t="b">
        <v>1</v>
      </c>
      <c r="C34" s="7" t="s">
        <v>258</v>
      </c>
      <c r="D34" s="7" t="s">
        <v>3769</v>
      </c>
      <c r="E34" s="7" t="s">
        <v>3833</v>
      </c>
      <c r="F34" s="7" t="s">
        <v>3834</v>
      </c>
      <c r="G34" s="7" t="s">
        <v>3835</v>
      </c>
      <c r="H34" s="7" t="s">
        <v>181</v>
      </c>
      <c r="I34" s="7" t="s">
        <v>4</v>
      </c>
      <c r="J34" s="7" t="s">
        <v>4</v>
      </c>
      <c r="K34" s="7" t="s">
        <v>4</v>
      </c>
      <c r="L34" s="7" t="s">
        <v>4</v>
      </c>
      <c r="M34" s="7" t="s">
        <v>3726</v>
      </c>
      <c r="N34" s="7" t="s">
        <v>83</v>
      </c>
      <c r="O34" s="7" t="s">
        <v>3836</v>
      </c>
      <c r="P34" s="7" t="s">
        <v>59</v>
      </c>
      <c r="Q34" s="7" t="s">
        <v>59</v>
      </c>
      <c r="R34" s="7" t="s">
        <v>3837</v>
      </c>
      <c r="S34" s="7" t="s">
        <v>3767</v>
      </c>
      <c r="T34" s="7" t="s">
        <v>3838</v>
      </c>
      <c r="U34" s="7" t="s">
        <v>4</v>
      </c>
      <c r="V34" s="7" t="s">
        <v>4</v>
      </c>
      <c r="W34" s="7" t="s">
        <v>59</v>
      </c>
      <c r="X34" s="7" t="s">
        <v>59</v>
      </c>
      <c r="Y34" s="8">
        <v>42407.857543321799</v>
      </c>
      <c r="Z34" s="8">
        <v>42429.032939814817</v>
      </c>
      <c r="AA34" s="7" t="s">
        <v>59</v>
      </c>
      <c r="AB34" s="7" t="s">
        <v>292</v>
      </c>
      <c r="AC34" s="7">
        <v>12578</v>
      </c>
      <c r="AD34" s="7">
        <v>330</v>
      </c>
      <c r="AE34" s="7" t="b">
        <v>1</v>
      </c>
      <c r="AF34" s="7" t="b">
        <v>0</v>
      </c>
      <c r="AG34" s="7" t="s">
        <v>59</v>
      </c>
    </row>
    <row r="35" spans="1:33" ht="38.25">
      <c r="A35" s="7" t="s">
        <v>59</v>
      </c>
      <c r="B35" s="7" t="b">
        <v>1</v>
      </c>
      <c r="C35" s="7" t="s">
        <v>258</v>
      </c>
      <c r="D35" s="7" t="s">
        <v>3760</v>
      </c>
      <c r="E35" s="7" t="s">
        <v>3839</v>
      </c>
      <c r="F35" s="7" t="s">
        <v>3840</v>
      </c>
      <c r="G35" s="7" t="s">
        <v>3841</v>
      </c>
      <c r="H35" s="7" t="s">
        <v>181</v>
      </c>
      <c r="I35" s="7" t="s">
        <v>4</v>
      </c>
      <c r="J35" s="7" t="s">
        <v>4</v>
      </c>
      <c r="K35" s="7" t="s">
        <v>4</v>
      </c>
      <c r="L35" s="7" t="s">
        <v>4</v>
      </c>
      <c r="M35" s="7" t="s">
        <v>3726</v>
      </c>
      <c r="N35" s="7" t="s">
        <v>62</v>
      </c>
      <c r="O35" s="7" t="s">
        <v>3842</v>
      </c>
      <c r="P35" s="7" t="s">
        <v>59</v>
      </c>
      <c r="Q35" s="7" t="s">
        <v>59</v>
      </c>
      <c r="R35" s="7" t="s">
        <v>304</v>
      </c>
      <c r="S35" s="7" t="s">
        <v>3767</v>
      </c>
      <c r="T35" s="7" t="s">
        <v>3843</v>
      </c>
      <c r="U35" s="7" t="s">
        <v>4</v>
      </c>
      <c r="V35" s="7" t="s">
        <v>4</v>
      </c>
      <c r="W35" s="7" t="s">
        <v>59</v>
      </c>
      <c r="X35" s="7" t="s">
        <v>59</v>
      </c>
      <c r="Y35" s="8">
        <v>42407.857543483799</v>
      </c>
      <c r="Z35" s="8">
        <v>42429.032939814817</v>
      </c>
      <c r="AA35" s="7" t="s">
        <v>59</v>
      </c>
      <c r="AB35" s="7" t="s">
        <v>292</v>
      </c>
      <c r="AC35" s="7">
        <v>12578</v>
      </c>
      <c r="AD35" s="7">
        <v>380</v>
      </c>
      <c r="AE35" s="7" t="b">
        <v>1</v>
      </c>
      <c r="AF35" s="7" t="b">
        <v>0</v>
      </c>
      <c r="AG35" s="7" t="s">
        <v>59</v>
      </c>
    </row>
    <row r="36" spans="1:33" ht="38.25">
      <c r="A36" s="7" t="s">
        <v>59</v>
      </c>
      <c r="B36" s="7" t="b">
        <v>1</v>
      </c>
      <c r="C36" s="7" t="s">
        <v>258</v>
      </c>
      <c r="D36" s="7" t="s">
        <v>274</v>
      </c>
      <c r="E36" s="7" t="s">
        <v>3844</v>
      </c>
      <c r="F36" s="7" t="s">
        <v>3845</v>
      </c>
      <c r="G36" s="7" t="s">
        <v>3793</v>
      </c>
      <c r="H36" s="7" t="s">
        <v>181</v>
      </c>
      <c r="I36" s="7" t="s">
        <v>4</v>
      </c>
      <c r="J36" s="7" t="s">
        <v>4</v>
      </c>
      <c r="K36" s="7" t="s">
        <v>4</v>
      </c>
      <c r="L36" s="7" t="s">
        <v>4</v>
      </c>
      <c r="M36" s="7" t="s">
        <v>3726</v>
      </c>
      <c r="N36" s="7" t="s">
        <v>83</v>
      </c>
      <c r="O36" s="7" t="s">
        <v>4</v>
      </c>
      <c r="P36" s="7" t="s">
        <v>59</v>
      </c>
      <c r="Q36" s="7" t="s">
        <v>59</v>
      </c>
      <c r="R36" s="7" t="s">
        <v>302</v>
      </c>
      <c r="S36" s="7" t="s">
        <v>3767</v>
      </c>
      <c r="T36" s="7" t="s">
        <v>3846</v>
      </c>
      <c r="U36" s="7" t="s">
        <v>4</v>
      </c>
      <c r="V36" s="7" t="s">
        <v>4</v>
      </c>
      <c r="W36" s="7" t="s">
        <v>59</v>
      </c>
      <c r="X36" s="7" t="s">
        <v>5370</v>
      </c>
      <c r="Y36" s="8">
        <v>42407.857543669001</v>
      </c>
      <c r="Z36" s="8">
        <v>42429.032939814817</v>
      </c>
      <c r="AA36" s="7" t="s">
        <v>59</v>
      </c>
      <c r="AB36" s="7" t="s">
        <v>292</v>
      </c>
      <c r="AC36" s="7">
        <v>12578</v>
      </c>
      <c r="AD36" s="7">
        <v>350</v>
      </c>
      <c r="AE36" s="7" t="b">
        <v>1</v>
      </c>
      <c r="AF36" s="7" t="b">
        <v>0</v>
      </c>
      <c r="AG36" s="7" t="s">
        <v>59</v>
      </c>
    </row>
    <row r="37" spans="1:33" ht="51">
      <c r="A37" s="7" t="s">
        <v>59</v>
      </c>
      <c r="B37" s="7" t="b">
        <v>1</v>
      </c>
      <c r="C37" s="7" t="s">
        <v>258</v>
      </c>
      <c r="D37" s="7" t="s">
        <v>3847</v>
      </c>
      <c r="E37" s="7" t="s">
        <v>3848</v>
      </c>
      <c r="F37" s="7" t="s">
        <v>3849</v>
      </c>
      <c r="G37" s="7" t="s">
        <v>3805</v>
      </c>
      <c r="H37" s="7" t="s">
        <v>181</v>
      </c>
      <c r="I37" s="7" t="s">
        <v>4</v>
      </c>
      <c r="J37" s="7" t="s">
        <v>4</v>
      </c>
      <c r="K37" s="7" t="s">
        <v>4</v>
      </c>
      <c r="L37" s="7" t="s">
        <v>4</v>
      </c>
      <c r="M37" s="7" t="s">
        <v>3726</v>
      </c>
      <c r="N37" s="7" t="s">
        <v>62</v>
      </c>
      <c r="O37" s="7" t="s">
        <v>60</v>
      </c>
      <c r="P37" s="7" t="s">
        <v>59</v>
      </c>
      <c r="Q37" s="7" t="s">
        <v>59</v>
      </c>
      <c r="R37" s="7" t="s">
        <v>3851</v>
      </c>
      <c r="S37" s="7" t="s">
        <v>3850</v>
      </c>
      <c r="T37" s="7" t="s">
        <v>3852</v>
      </c>
      <c r="U37" s="7" t="s">
        <v>4</v>
      </c>
      <c r="V37" s="7" t="s">
        <v>4</v>
      </c>
      <c r="W37" s="7" t="s">
        <v>59</v>
      </c>
      <c r="X37" s="7" t="s">
        <v>59</v>
      </c>
      <c r="Y37" s="8">
        <v>42407.857543865699</v>
      </c>
      <c r="Z37" s="8">
        <v>42429.032939814817</v>
      </c>
      <c r="AA37" s="7" t="s">
        <v>59</v>
      </c>
      <c r="AB37" s="7" t="s">
        <v>292</v>
      </c>
      <c r="AC37" s="7">
        <v>12578</v>
      </c>
      <c r="AD37" s="7">
        <v>360</v>
      </c>
      <c r="AE37" s="7" t="b">
        <v>1</v>
      </c>
      <c r="AF37" s="7" t="b">
        <v>0</v>
      </c>
      <c r="AG37" s="7" t="s">
        <v>59</v>
      </c>
    </row>
    <row r="38" spans="1:33" ht="63.75">
      <c r="A38" s="7" t="s">
        <v>59</v>
      </c>
      <c r="B38" s="7" t="b">
        <v>1</v>
      </c>
      <c r="C38" s="7" t="s">
        <v>258</v>
      </c>
      <c r="D38" s="7" t="s">
        <v>3769</v>
      </c>
      <c r="E38" s="7" t="s">
        <v>3853</v>
      </c>
      <c r="F38" s="7" t="s">
        <v>3854</v>
      </c>
      <c r="G38" s="7" t="s">
        <v>3855</v>
      </c>
      <c r="H38" s="7" t="s">
        <v>181</v>
      </c>
      <c r="I38" s="7" t="s">
        <v>4</v>
      </c>
      <c r="J38" s="7" t="s">
        <v>4</v>
      </c>
      <c r="K38" s="7" t="s">
        <v>4</v>
      </c>
      <c r="L38" s="7" t="s">
        <v>4</v>
      </c>
      <c r="M38" s="7" t="s">
        <v>3726</v>
      </c>
      <c r="N38" s="7" t="s">
        <v>83</v>
      </c>
      <c r="O38" s="7" t="s">
        <v>3772</v>
      </c>
      <c r="P38" s="7" t="s">
        <v>59</v>
      </c>
      <c r="Q38" s="7" t="s">
        <v>59</v>
      </c>
      <c r="R38" s="7" t="s">
        <v>304</v>
      </c>
      <c r="S38" s="7" t="s">
        <v>3767</v>
      </c>
      <c r="T38" s="7" t="s">
        <v>3856</v>
      </c>
      <c r="U38" s="7" t="s">
        <v>4</v>
      </c>
      <c r="V38" s="7" t="s">
        <v>4</v>
      </c>
      <c r="W38" s="7" t="s">
        <v>59</v>
      </c>
      <c r="X38" s="7" t="s">
        <v>59</v>
      </c>
      <c r="Y38" s="8">
        <v>42407.857544062499</v>
      </c>
      <c r="Z38" s="8">
        <v>42429.032939814817</v>
      </c>
      <c r="AA38" s="7" t="s">
        <v>59</v>
      </c>
      <c r="AB38" s="7" t="s">
        <v>292</v>
      </c>
      <c r="AC38" s="7">
        <v>12578</v>
      </c>
      <c r="AD38" s="7">
        <v>370</v>
      </c>
      <c r="AE38" s="7" t="b">
        <v>1</v>
      </c>
      <c r="AF38" s="7" t="b">
        <v>0</v>
      </c>
      <c r="AG38" s="7" t="s">
        <v>59</v>
      </c>
    </row>
    <row r="39" spans="1:33" ht="51">
      <c r="A39" s="7" t="s">
        <v>59</v>
      </c>
      <c r="B39" s="7" t="b">
        <v>1</v>
      </c>
      <c r="C39" s="7" t="s">
        <v>258</v>
      </c>
      <c r="D39" s="7" t="s">
        <v>3760</v>
      </c>
      <c r="E39" s="7" t="s">
        <v>3857</v>
      </c>
      <c r="F39" s="7" t="s">
        <v>3858</v>
      </c>
      <c r="G39" s="7" t="s">
        <v>5643</v>
      </c>
      <c r="H39" s="7" t="s">
        <v>181</v>
      </c>
      <c r="I39" s="7" t="s">
        <v>4</v>
      </c>
      <c r="J39" s="7" t="s">
        <v>4</v>
      </c>
      <c r="K39" s="7" t="s">
        <v>4</v>
      </c>
      <c r="L39" s="7" t="s">
        <v>4</v>
      </c>
      <c r="M39" s="7" t="s">
        <v>3726</v>
      </c>
      <c r="N39" s="7" t="s">
        <v>83</v>
      </c>
      <c r="O39" s="7" t="s">
        <v>4</v>
      </c>
      <c r="P39" s="7" t="s">
        <v>59</v>
      </c>
      <c r="Q39" s="7" t="s">
        <v>59</v>
      </c>
      <c r="R39" s="7" t="s">
        <v>304</v>
      </c>
      <c r="S39" s="7" t="s">
        <v>3767</v>
      </c>
      <c r="T39" s="7" t="s">
        <v>3859</v>
      </c>
      <c r="U39" s="7" t="s">
        <v>4</v>
      </c>
      <c r="V39" s="7" t="s">
        <v>4</v>
      </c>
      <c r="W39" s="7" t="s">
        <v>59</v>
      </c>
      <c r="X39" s="7" t="s">
        <v>59</v>
      </c>
      <c r="Y39" s="8">
        <v>42407.857544213002</v>
      </c>
      <c r="Z39" s="8">
        <v>42429.032939814817</v>
      </c>
      <c r="AA39" s="7" t="s">
        <v>59</v>
      </c>
      <c r="AB39" s="7" t="s">
        <v>292</v>
      </c>
      <c r="AC39" s="7">
        <v>12578</v>
      </c>
      <c r="AD39" s="7">
        <v>280</v>
      </c>
      <c r="AE39" s="7" t="b">
        <v>1</v>
      </c>
      <c r="AF39" s="7" t="b">
        <v>0</v>
      </c>
      <c r="AG39" s="7" t="s">
        <v>59</v>
      </c>
    </row>
    <row r="40" spans="1:33" ht="38.25">
      <c r="A40" s="7" t="s">
        <v>59</v>
      </c>
      <c r="B40" s="7" t="b">
        <v>1</v>
      </c>
      <c r="C40" s="7" t="s">
        <v>258</v>
      </c>
      <c r="D40" s="7" t="s">
        <v>3760</v>
      </c>
      <c r="E40" s="7" t="s">
        <v>3860</v>
      </c>
      <c r="F40" s="7" t="s">
        <v>3861</v>
      </c>
      <c r="G40" s="7" t="s">
        <v>5643</v>
      </c>
      <c r="H40" s="7" t="s">
        <v>181</v>
      </c>
      <c r="I40" s="7" t="s">
        <v>4</v>
      </c>
      <c r="J40" s="7" t="s">
        <v>4</v>
      </c>
      <c r="K40" s="7" t="s">
        <v>4</v>
      </c>
      <c r="L40" s="7" t="s">
        <v>4</v>
      </c>
      <c r="M40" s="7" t="s">
        <v>3726</v>
      </c>
      <c r="N40" s="7" t="s">
        <v>83</v>
      </c>
      <c r="O40" s="7" t="s">
        <v>4</v>
      </c>
      <c r="P40" s="7" t="s">
        <v>59</v>
      </c>
      <c r="Q40" s="7" t="s">
        <v>59</v>
      </c>
      <c r="R40" s="7" t="s">
        <v>296</v>
      </c>
      <c r="S40" s="7" t="s">
        <v>3767</v>
      </c>
      <c r="T40" s="7" t="s">
        <v>3862</v>
      </c>
      <c r="U40" s="7" t="s">
        <v>4</v>
      </c>
      <c r="V40" s="7" t="s">
        <v>4</v>
      </c>
      <c r="W40" s="7" t="s">
        <v>59</v>
      </c>
      <c r="X40" s="7" t="s">
        <v>59</v>
      </c>
      <c r="Y40" s="8">
        <v>42407.8575444097</v>
      </c>
      <c r="Z40" s="8">
        <v>42429.032939814817</v>
      </c>
      <c r="AA40" s="7" t="s">
        <v>59</v>
      </c>
      <c r="AB40" s="7" t="s">
        <v>292</v>
      </c>
      <c r="AC40" s="7">
        <v>12578</v>
      </c>
      <c r="AD40" s="7">
        <v>340</v>
      </c>
      <c r="AE40" s="7" t="b">
        <v>1</v>
      </c>
      <c r="AF40" s="7" t="b">
        <v>0</v>
      </c>
      <c r="AG40" s="7" t="s">
        <v>59</v>
      </c>
    </row>
    <row r="41" spans="1:33" ht="114.75">
      <c r="A41" s="7" t="s">
        <v>59</v>
      </c>
      <c r="B41" s="7" t="b">
        <v>1</v>
      </c>
      <c r="C41" s="7" t="s">
        <v>258</v>
      </c>
      <c r="D41" s="7" t="s">
        <v>3863</v>
      </c>
      <c r="E41" s="7" t="s">
        <v>3864</v>
      </c>
      <c r="F41" s="7" t="s">
        <v>3865</v>
      </c>
      <c r="G41" s="7" t="s">
        <v>3866</v>
      </c>
      <c r="H41" s="7" t="s">
        <v>67</v>
      </c>
      <c r="I41" s="7" t="s">
        <v>4</v>
      </c>
      <c r="J41" s="7" t="s">
        <v>4</v>
      </c>
      <c r="K41" s="7" t="s">
        <v>4</v>
      </c>
      <c r="L41" s="7" t="s">
        <v>4</v>
      </c>
      <c r="M41" s="7" t="s">
        <v>3726</v>
      </c>
      <c r="N41" s="7" t="s">
        <v>4</v>
      </c>
      <c r="O41" s="7" t="s">
        <v>4</v>
      </c>
      <c r="P41" s="7" t="s">
        <v>59</v>
      </c>
      <c r="Q41" s="7" t="s">
        <v>59</v>
      </c>
      <c r="R41" s="7" t="s">
        <v>59</v>
      </c>
      <c r="S41" s="7" t="s">
        <v>3867</v>
      </c>
      <c r="T41" s="7" t="s">
        <v>59</v>
      </c>
      <c r="U41" s="7" t="s">
        <v>4</v>
      </c>
      <c r="V41" s="7" t="s">
        <v>4</v>
      </c>
      <c r="W41" s="7" t="s">
        <v>59</v>
      </c>
      <c r="X41" s="7" t="s">
        <v>59</v>
      </c>
      <c r="Y41" s="8">
        <v>42408.794763622704</v>
      </c>
      <c r="Z41" s="8">
        <v>42433.974872685183</v>
      </c>
      <c r="AA41" s="7" t="s">
        <v>59</v>
      </c>
      <c r="AB41" s="7" t="s">
        <v>292</v>
      </c>
      <c r="AC41" s="7">
        <v>12578</v>
      </c>
      <c r="AD41" s="7">
        <v>400</v>
      </c>
      <c r="AE41" s="7" t="b">
        <v>1</v>
      </c>
      <c r="AF41" s="7" t="b">
        <v>0</v>
      </c>
      <c r="AG41" s="7" t="s">
        <v>59</v>
      </c>
    </row>
    <row r="42" spans="1:33" ht="127.5">
      <c r="A42" s="7" t="s">
        <v>59</v>
      </c>
      <c r="B42" s="7" t="b">
        <v>1</v>
      </c>
      <c r="C42" s="7" t="s">
        <v>258</v>
      </c>
      <c r="D42" s="7" t="s">
        <v>3868</v>
      </c>
      <c r="E42" s="7" t="s">
        <v>3869</v>
      </c>
      <c r="F42" s="7" t="s">
        <v>3870</v>
      </c>
      <c r="G42" s="7" t="s">
        <v>3871</v>
      </c>
      <c r="H42" s="7" t="s">
        <v>82</v>
      </c>
      <c r="I42" s="7" t="s">
        <v>4</v>
      </c>
      <c r="J42" s="7" t="s">
        <v>4</v>
      </c>
      <c r="K42" s="7" t="s">
        <v>4</v>
      </c>
      <c r="L42" s="7" t="s">
        <v>4</v>
      </c>
      <c r="M42" s="7" t="s">
        <v>3726</v>
      </c>
      <c r="N42" s="7" t="s">
        <v>83</v>
      </c>
      <c r="O42" s="7" t="s">
        <v>4</v>
      </c>
      <c r="P42" s="7" t="s">
        <v>59</v>
      </c>
      <c r="Q42" s="7" t="s">
        <v>59</v>
      </c>
      <c r="R42" s="7" t="s">
        <v>3873</v>
      </c>
      <c r="S42" s="7" t="s">
        <v>3872</v>
      </c>
      <c r="T42" s="7" t="s">
        <v>59</v>
      </c>
      <c r="U42" s="7" t="s">
        <v>4</v>
      </c>
      <c r="V42" s="7" t="s">
        <v>4</v>
      </c>
      <c r="W42" s="7" t="s">
        <v>59</v>
      </c>
      <c r="X42" s="7" t="s">
        <v>59</v>
      </c>
      <c r="Y42" s="8">
        <v>42408.796762580998</v>
      </c>
      <c r="Z42" s="8">
        <v>42424.7405385764</v>
      </c>
      <c r="AA42" s="7" t="s">
        <v>59</v>
      </c>
      <c r="AB42" s="7" t="s">
        <v>292</v>
      </c>
      <c r="AC42" s="7">
        <v>12578</v>
      </c>
      <c r="AD42" s="7">
        <v>570</v>
      </c>
      <c r="AE42" s="7" t="b">
        <v>1</v>
      </c>
      <c r="AF42" s="7" t="b">
        <v>0</v>
      </c>
      <c r="AG42" s="7" t="s">
        <v>59</v>
      </c>
    </row>
    <row r="43" spans="1:33">
      <c r="A43" s="7" t="s">
        <v>59</v>
      </c>
      <c r="B43" s="7" t="b">
        <v>1</v>
      </c>
      <c r="C43" s="7" t="s">
        <v>258</v>
      </c>
      <c r="D43" s="7" t="s">
        <v>3874</v>
      </c>
      <c r="E43" s="7" t="s">
        <v>3875</v>
      </c>
      <c r="F43" s="7" t="s">
        <v>3876</v>
      </c>
      <c r="G43" s="7" t="s">
        <v>3877</v>
      </c>
      <c r="H43" s="7" t="s">
        <v>82</v>
      </c>
      <c r="I43" s="7" t="s">
        <v>4</v>
      </c>
      <c r="J43" s="7" t="s">
        <v>4</v>
      </c>
      <c r="K43" s="7" t="s">
        <v>4</v>
      </c>
      <c r="L43" s="7" t="s">
        <v>4</v>
      </c>
      <c r="M43" s="7" t="s">
        <v>3726</v>
      </c>
      <c r="N43" s="7" t="s">
        <v>83</v>
      </c>
      <c r="O43" s="7" t="s">
        <v>4</v>
      </c>
      <c r="P43" s="7" t="s">
        <v>59</v>
      </c>
      <c r="Q43" s="7" t="s">
        <v>59</v>
      </c>
      <c r="R43" s="7" t="s">
        <v>59</v>
      </c>
      <c r="S43" s="7" t="s">
        <v>59</v>
      </c>
      <c r="T43" s="7" t="s">
        <v>59</v>
      </c>
      <c r="U43" s="7" t="s">
        <v>4</v>
      </c>
      <c r="V43" s="7" t="s">
        <v>4</v>
      </c>
      <c r="W43" s="7" t="s">
        <v>59</v>
      </c>
      <c r="X43" s="7" t="s">
        <v>59</v>
      </c>
      <c r="Y43" s="8">
        <v>42422.272677743102</v>
      </c>
      <c r="Z43" s="8">
        <v>42426.456591585702</v>
      </c>
      <c r="AA43" s="7" t="s">
        <v>59</v>
      </c>
      <c r="AB43" s="7" t="s">
        <v>3878</v>
      </c>
      <c r="AC43" s="7">
        <v>59196</v>
      </c>
      <c r="AD43" s="7">
        <v>4250</v>
      </c>
      <c r="AE43" s="7" t="b">
        <v>1</v>
      </c>
      <c r="AF43" s="7" t="b">
        <v>0</v>
      </c>
      <c r="AG43" s="7" t="s">
        <v>354</v>
      </c>
    </row>
    <row r="44" spans="1:33" ht="38.25">
      <c r="A44" s="7" t="s">
        <v>59</v>
      </c>
      <c r="B44" s="7" t="b">
        <v>1</v>
      </c>
      <c r="C44" s="7" t="s">
        <v>258</v>
      </c>
      <c r="D44" s="7" t="s">
        <v>3769</v>
      </c>
      <c r="E44" s="7" t="s">
        <v>3879</v>
      </c>
      <c r="F44" s="7" t="s">
        <v>3880</v>
      </c>
      <c r="G44" s="7" t="s">
        <v>5644</v>
      </c>
      <c r="H44" s="7" t="s">
        <v>67</v>
      </c>
      <c r="I44" s="7" t="s">
        <v>4</v>
      </c>
      <c r="J44" s="7" t="s">
        <v>4</v>
      </c>
      <c r="K44" s="7" t="s">
        <v>4</v>
      </c>
      <c r="L44" s="7" t="s">
        <v>4</v>
      </c>
      <c r="M44" s="7" t="s">
        <v>3726</v>
      </c>
      <c r="N44" s="7" t="s">
        <v>83</v>
      </c>
      <c r="O44" s="7" t="s">
        <v>3772</v>
      </c>
      <c r="P44" s="7" t="s">
        <v>59</v>
      </c>
      <c r="Q44" s="7" t="s">
        <v>59</v>
      </c>
      <c r="R44" s="7" t="s">
        <v>3882</v>
      </c>
      <c r="S44" s="7" t="s">
        <v>3881</v>
      </c>
      <c r="T44" s="7" t="s">
        <v>59</v>
      </c>
      <c r="U44" s="7" t="s">
        <v>4</v>
      </c>
      <c r="V44" s="7" t="s">
        <v>4</v>
      </c>
      <c r="W44" s="7" t="s">
        <v>59</v>
      </c>
      <c r="X44" s="7" t="s">
        <v>59</v>
      </c>
      <c r="Y44" s="8">
        <v>42422.372932754603</v>
      </c>
      <c r="Z44" s="8">
        <v>42431.086435185185</v>
      </c>
      <c r="AA44" s="7" t="s">
        <v>59</v>
      </c>
      <c r="AB44" s="7" t="s">
        <v>402</v>
      </c>
      <c r="AC44" s="7">
        <v>10718</v>
      </c>
      <c r="AD44" s="7">
        <v>1770</v>
      </c>
      <c r="AE44" s="7" t="b">
        <v>1</v>
      </c>
      <c r="AF44" s="7" t="b">
        <v>0</v>
      </c>
      <c r="AG44" s="7" t="s">
        <v>309</v>
      </c>
    </row>
    <row r="45" spans="1:33" ht="38.25">
      <c r="A45" s="7" t="s">
        <v>59</v>
      </c>
      <c r="B45" s="7" t="b">
        <v>1</v>
      </c>
      <c r="C45" s="7" t="s">
        <v>258</v>
      </c>
      <c r="D45" s="7" t="s">
        <v>3769</v>
      </c>
      <c r="E45" s="7" t="s">
        <v>3883</v>
      </c>
      <c r="F45" s="7" t="s">
        <v>3884</v>
      </c>
      <c r="G45" s="7" t="s">
        <v>5644</v>
      </c>
      <c r="H45" s="7" t="s">
        <v>67</v>
      </c>
      <c r="I45" s="7" t="s">
        <v>4</v>
      </c>
      <c r="J45" s="7" t="s">
        <v>4</v>
      </c>
      <c r="K45" s="7" t="s">
        <v>4</v>
      </c>
      <c r="L45" s="7" t="s">
        <v>4</v>
      </c>
      <c r="M45" s="7" t="s">
        <v>3726</v>
      </c>
      <c r="N45" s="7" t="s">
        <v>83</v>
      </c>
      <c r="O45" s="7" t="s">
        <v>3772</v>
      </c>
      <c r="P45" s="7" t="s">
        <v>59</v>
      </c>
      <c r="Q45" s="7" t="s">
        <v>59</v>
      </c>
      <c r="R45" s="7" t="s">
        <v>3885</v>
      </c>
      <c r="S45" s="7" t="s">
        <v>59</v>
      </c>
      <c r="T45" s="7" t="s">
        <v>59</v>
      </c>
      <c r="U45" s="7" t="s">
        <v>4</v>
      </c>
      <c r="V45" s="7" t="s">
        <v>4</v>
      </c>
      <c r="W45" s="7" t="s">
        <v>59</v>
      </c>
      <c r="X45" s="7" t="s">
        <v>59</v>
      </c>
      <c r="Y45" s="8">
        <v>42422.374369444398</v>
      </c>
      <c r="Z45" s="8">
        <v>42431.086435185185</v>
      </c>
      <c r="AA45" s="7" t="s">
        <v>59</v>
      </c>
      <c r="AB45" s="7" t="s">
        <v>402</v>
      </c>
      <c r="AC45" s="7">
        <v>10718</v>
      </c>
      <c r="AD45" s="7">
        <v>2770</v>
      </c>
      <c r="AE45" s="7" t="b">
        <v>1</v>
      </c>
      <c r="AF45" s="7" t="b">
        <v>0</v>
      </c>
      <c r="AG45" s="7" t="s">
        <v>309</v>
      </c>
    </row>
    <row r="46" spans="1:33" ht="38.25">
      <c r="A46" s="7" t="s">
        <v>59</v>
      </c>
      <c r="B46" s="7" t="b">
        <v>1</v>
      </c>
      <c r="C46" s="7" t="s">
        <v>258</v>
      </c>
      <c r="D46" s="7" t="s">
        <v>123</v>
      </c>
      <c r="E46" s="7" t="s">
        <v>3886</v>
      </c>
      <c r="F46" s="7" t="s">
        <v>311</v>
      </c>
      <c r="G46" s="7" t="s">
        <v>43</v>
      </c>
      <c r="H46" s="7" t="s">
        <v>71</v>
      </c>
      <c r="I46" s="7" t="s">
        <v>4</v>
      </c>
      <c r="J46" s="7" t="s">
        <v>4</v>
      </c>
      <c r="K46" s="7" t="s">
        <v>4</v>
      </c>
      <c r="L46" s="7" t="s">
        <v>4</v>
      </c>
      <c r="M46" s="7" t="s">
        <v>3726</v>
      </c>
      <c r="N46" s="7" t="s">
        <v>54</v>
      </c>
      <c r="O46" s="7" t="s">
        <v>312</v>
      </c>
      <c r="P46" s="7" t="s">
        <v>59</v>
      </c>
      <c r="Q46" s="7" t="s">
        <v>59</v>
      </c>
      <c r="R46" s="7" t="s">
        <v>59</v>
      </c>
      <c r="S46" s="7" t="s">
        <v>3887</v>
      </c>
      <c r="T46" s="7" t="s">
        <v>59</v>
      </c>
      <c r="U46" s="7" t="s">
        <v>4</v>
      </c>
      <c r="V46" s="7" t="s">
        <v>4</v>
      </c>
      <c r="W46" s="7" t="s">
        <v>59</v>
      </c>
      <c r="X46" s="7" t="s">
        <v>59</v>
      </c>
      <c r="Y46" s="8">
        <v>42422.677835729199</v>
      </c>
      <c r="Z46" s="8">
        <v>42423.535649537</v>
      </c>
      <c r="AA46" s="7" t="s">
        <v>59</v>
      </c>
      <c r="AB46" s="7" t="s">
        <v>134</v>
      </c>
      <c r="AC46" s="7">
        <v>30837</v>
      </c>
      <c r="AD46" s="7">
        <v>450</v>
      </c>
      <c r="AE46" s="7" t="b">
        <v>1</v>
      </c>
      <c r="AF46" s="7" t="b">
        <v>0</v>
      </c>
      <c r="AG46" s="7" t="s">
        <v>329</v>
      </c>
    </row>
    <row r="47" spans="1:33" ht="140.25">
      <c r="A47" s="7" t="s">
        <v>3891</v>
      </c>
      <c r="B47" s="7" t="b">
        <v>1</v>
      </c>
      <c r="C47" s="7" t="s">
        <v>258</v>
      </c>
      <c r="D47" s="7" t="s">
        <v>3888</v>
      </c>
      <c r="E47" s="7" t="s">
        <v>3889</v>
      </c>
      <c r="F47" s="7" t="s">
        <v>93</v>
      </c>
      <c r="G47" s="7" t="s">
        <v>39</v>
      </c>
      <c r="H47" s="7" t="s">
        <v>71</v>
      </c>
      <c r="I47" s="7" t="s">
        <v>4</v>
      </c>
      <c r="J47" s="7" t="s">
        <v>4</v>
      </c>
      <c r="K47" s="7" t="s">
        <v>4</v>
      </c>
      <c r="L47" s="7" t="s">
        <v>4</v>
      </c>
      <c r="M47" s="7" t="s">
        <v>3726</v>
      </c>
      <c r="N47" s="7" t="s">
        <v>62</v>
      </c>
      <c r="O47" s="7" t="s">
        <v>219</v>
      </c>
      <c r="P47" s="7" t="s">
        <v>59</v>
      </c>
      <c r="Q47" s="7" t="s">
        <v>59</v>
      </c>
      <c r="R47" s="7" t="s">
        <v>59</v>
      </c>
      <c r="S47" s="7" t="s">
        <v>3890</v>
      </c>
      <c r="T47" s="7" t="s">
        <v>59</v>
      </c>
      <c r="U47" s="7" t="s">
        <v>4</v>
      </c>
      <c r="V47" s="7" t="s">
        <v>4</v>
      </c>
      <c r="W47" s="7" t="s">
        <v>59</v>
      </c>
      <c r="X47" s="7" t="s">
        <v>59</v>
      </c>
      <c r="Y47" s="8">
        <v>42422.761492164398</v>
      </c>
      <c r="Z47" s="8">
        <v>42430.70071759259</v>
      </c>
      <c r="AA47" s="7" t="s">
        <v>59</v>
      </c>
      <c r="AB47" s="7" t="s">
        <v>94</v>
      </c>
      <c r="AC47" s="7">
        <v>51222</v>
      </c>
      <c r="AD47" s="7">
        <v>460</v>
      </c>
      <c r="AE47" s="7" t="b">
        <v>1</v>
      </c>
      <c r="AF47" s="7" t="b">
        <v>0</v>
      </c>
      <c r="AG47" s="7" t="s">
        <v>59</v>
      </c>
    </row>
    <row r="48" spans="1:33" ht="25.5">
      <c r="A48" s="7" t="s">
        <v>711</v>
      </c>
      <c r="B48" s="7" t="b">
        <v>1</v>
      </c>
      <c r="C48" s="7" t="s">
        <v>255</v>
      </c>
      <c r="D48" s="7" t="s">
        <v>413</v>
      </c>
      <c r="E48" s="7" t="s">
        <v>3892</v>
      </c>
      <c r="F48" s="7" t="s">
        <v>3893</v>
      </c>
      <c r="G48" s="7" t="s">
        <v>3877</v>
      </c>
      <c r="H48" s="7" t="s">
        <v>65</v>
      </c>
      <c r="I48" s="7" t="s">
        <v>4</v>
      </c>
      <c r="J48" s="7" t="s">
        <v>4</v>
      </c>
      <c r="K48" s="7" t="s">
        <v>4</v>
      </c>
      <c r="L48" s="7" t="s">
        <v>4</v>
      </c>
      <c r="M48" s="7" t="s">
        <v>3726</v>
      </c>
      <c r="N48" s="7" t="s">
        <v>62</v>
      </c>
      <c r="O48" s="7" t="s">
        <v>4</v>
      </c>
      <c r="P48" s="7" t="s">
        <v>59</v>
      </c>
      <c r="Q48" s="7" t="s">
        <v>59</v>
      </c>
      <c r="R48" s="7" t="s">
        <v>59</v>
      </c>
      <c r="S48" s="7" t="s">
        <v>59</v>
      </c>
      <c r="T48" s="7" t="s">
        <v>59</v>
      </c>
      <c r="U48" s="7" t="s">
        <v>4</v>
      </c>
      <c r="V48" s="7" t="s">
        <v>4</v>
      </c>
      <c r="W48" s="7" t="s">
        <v>59</v>
      </c>
      <c r="X48" s="7" t="s">
        <v>59</v>
      </c>
      <c r="Y48" s="8">
        <v>42423.076877164298</v>
      </c>
      <c r="Z48" s="8">
        <v>42423.078273726896</v>
      </c>
      <c r="AA48" s="7" t="s">
        <v>59</v>
      </c>
      <c r="AB48" s="7" t="s">
        <v>87</v>
      </c>
      <c r="AC48" s="7">
        <v>39125</v>
      </c>
      <c r="AD48" s="7">
        <v>470</v>
      </c>
      <c r="AE48" s="7" t="b">
        <v>1</v>
      </c>
      <c r="AF48" s="7" t="b">
        <v>0</v>
      </c>
      <c r="AG48" s="7" t="s">
        <v>309</v>
      </c>
    </row>
    <row r="49" spans="1:33" ht="38.25">
      <c r="A49" s="7" t="s">
        <v>59</v>
      </c>
      <c r="B49" s="7" t="b">
        <v>0</v>
      </c>
      <c r="C49" s="7" t="s">
        <v>80</v>
      </c>
      <c r="D49" s="7" t="s">
        <v>3894</v>
      </c>
      <c r="E49" s="7" t="s">
        <v>3895</v>
      </c>
      <c r="F49" s="7" t="s">
        <v>3896</v>
      </c>
      <c r="G49" s="7" t="s">
        <v>231</v>
      </c>
      <c r="H49" s="7" t="s">
        <v>82</v>
      </c>
      <c r="I49" s="7" t="s">
        <v>3897</v>
      </c>
      <c r="J49" s="7" t="s">
        <v>4</v>
      </c>
      <c r="K49" s="7" t="s">
        <v>4</v>
      </c>
      <c r="L49" s="7" t="s">
        <v>4</v>
      </c>
      <c r="M49" s="7" t="s">
        <v>142</v>
      </c>
      <c r="N49" s="7" t="s">
        <v>62</v>
      </c>
      <c r="O49" s="7" t="s">
        <v>251</v>
      </c>
      <c r="P49" s="7" t="s">
        <v>59</v>
      </c>
      <c r="Q49" s="7" t="s">
        <v>59</v>
      </c>
      <c r="R49" s="7" t="s">
        <v>3898</v>
      </c>
      <c r="S49" s="7" t="s">
        <v>59</v>
      </c>
      <c r="T49" s="7" t="s">
        <v>59</v>
      </c>
      <c r="U49" s="7" t="s">
        <v>4</v>
      </c>
      <c r="V49" s="7" t="s">
        <v>4</v>
      </c>
      <c r="W49" s="7" t="s">
        <v>59</v>
      </c>
      <c r="X49" s="7" t="s">
        <v>59</v>
      </c>
      <c r="Y49" s="8">
        <v>42423.102797534702</v>
      </c>
      <c r="Z49" s="9"/>
      <c r="AA49" s="7" t="s">
        <v>59</v>
      </c>
      <c r="AB49" s="7" t="s">
        <v>350</v>
      </c>
      <c r="AC49" s="7">
        <v>20814</v>
      </c>
      <c r="AD49" s="7">
        <v>1470</v>
      </c>
      <c r="AE49" s="7" t="b">
        <v>1</v>
      </c>
      <c r="AF49" s="7" t="b">
        <v>1</v>
      </c>
      <c r="AG49" s="7" t="s">
        <v>59</v>
      </c>
    </row>
    <row r="50" spans="1:33">
      <c r="A50" s="7" t="s">
        <v>472</v>
      </c>
      <c r="B50" s="7" t="b">
        <v>1</v>
      </c>
      <c r="C50" s="7" t="s">
        <v>61</v>
      </c>
      <c r="D50" s="7" t="s">
        <v>3874</v>
      </c>
      <c r="E50" s="7" t="s">
        <v>3899</v>
      </c>
      <c r="F50" s="7" t="s">
        <v>3900</v>
      </c>
      <c r="G50" s="7" t="s">
        <v>231</v>
      </c>
      <c r="H50" s="7" t="s">
        <v>65</v>
      </c>
      <c r="I50" s="7" t="s">
        <v>4</v>
      </c>
      <c r="J50" s="7" t="s">
        <v>4</v>
      </c>
      <c r="K50" s="7" t="s">
        <v>4</v>
      </c>
      <c r="L50" s="7" t="s">
        <v>4</v>
      </c>
      <c r="M50" s="7" t="s">
        <v>3726</v>
      </c>
      <c r="N50" s="7" t="s">
        <v>83</v>
      </c>
      <c r="O50" s="7" t="s">
        <v>4</v>
      </c>
      <c r="P50" s="7" t="s">
        <v>3901</v>
      </c>
      <c r="Q50" s="7" t="s">
        <v>59</v>
      </c>
      <c r="R50" s="7" t="s">
        <v>59</v>
      </c>
      <c r="S50" s="7" t="s">
        <v>3902</v>
      </c>
      <c r="T50" s="7" t="s">
        <v>59</v>
      </c>
      <c r="U50" s="7" t="s">
        <v>4</v>
      </c>
      <c r="V50" s="7" t="s">
        <v>4</v>
      </c>
      <c r="W50" s="7" t="s">
        <v>59</v>
      </c>
      <c r="X50" s="7" t="s">
        <v>59</v>
      </c>
      <c r="Y50" s="8">
        <v>42423.107772534699</v>
      </c>
      <c r="Z50" s="8">
        <v>42430.70071759259</v>
      </c>
      <c r="AA50" s="7" t="s">
        <v>59</v>
      </c>
      <c r="AB50" s="7" t="s">
        <v>350</v>
      </c>
      <c r="AC50" s="7">
        <v>20814</v>
      </c>
      <c r="AD50" s="7">
        <v>3910</v>
      </c>
      <c r="AE50" s="7" t="b">
        <v>1</v>
      </c>
      <c r="AF50" s="7" t="b">
        <v>0</v>
      </c>
      <c r="AG50" s="7" t="s">
        <v>59</v>
      </c>
    </row>
    <row r="51" spans="1:33">
      <c r="A51" s="7" t="s">
        <v>59</v>
      </c>
      <c r="B51" s="7" t="b">
        <v>1</v>
      </c>
      <c r="C51" s="7" t="s">
        <v>258</v>
      </c>
      <c r="D51" s="7" t="s">
        <v>3874</v>
      </c>
      <c r="E51" s="7" t="s">
        <v>3903</v>
      </c>
      <c r="F51" s="7" t="s">
        <v>3904</v>
      </c>
      <c r="G51" s="7" t="s">
        <v>231</v>
      </c>
      <c r="H51" s="7" t="s">
        <v>82</v>
      </c>
      <c r="I51" s="7" t="s">
        <v>4</v>
      </c>
      <c r="J51" s="7" t="s">
        <v>4</v>
      </c>
      <c r="K51" s="7" t="s">
        <v>4</v>
      </c>
      <c r="L51" s="7" t="s">
        <v>4</v>
      </c>
      <c r="M51" s="7" t="s">
        <v>3726</v>
      </c>
      <c r="N51" s="7" t="s">
        <v>83</v>
      </c>
      <c r="O51" s="7" t="s">
        <v>4</v>
      </c>
      <c r="P51" s="7" t="s">
        <v>59</v>
      </c>
      <c r="Q51" s="7" t="s">
        <v>59</v>
      </c>
      <c r="R51" s="7" t="s">
        <v>59</v>
      </c>
      <c r="S51" s="7" t="s">
        <v>59</v>
      </c>
      <c r="T51" s="7" t="s">
        <v>59</v>
      </c>
      <c r="U51" s="7" t="s">
        <v>4</v>
      </c>
      <c r="V51" s="7" t="s">
        <v>4</v>
      </c>
      <c r="W51" s="7" t="s">
        <v>59</v>
      </c>
      <c r="X51" s="7" t="s">
        <v>59</v>
      </c>
      <c r="Y51" s="8">
        <v>42423.108811261598</v>
      </c>
      <c r="Z51" s="8">
        <v>42430.70071759259</v>
      </c>
      <c r="AA51" s="7" t="s">
        <v>59</v>
      </c>
      <c r="AB51" s="7" t="s">
        <v>350</v>
      </c>
      <c r="AC51" s="7">
        <v>20814</v>
      </c>
      <c r="AD51" s="7">
        <v>3760</v>
      </c>
      <c r="AE51" s="7" t="b">
        <v>1</v>
      </c>
      <c r="AF51" s="7" t="b">
        <v>0</v>
      </c>
      <c r="AG51" s="7" t="s">
        <v>59</v>
      </c>
    </row>
    <row r="52" spans="1:33" ht="38.25">
      <c r="A52" s="7" t="s">
        <v>59</v>
      </c>
      <c r="B52" s="7" t="b">
        <v>1</v>
      </c>
      <c r="C52" s="7" t="s">
        <v>258</v>
      </c>
      <c r="D52" s="7" t="s">
        <v>3874</v>
      </c>
      <c r="E52" s="7" t="s">
        <v>3905</v>
      </c>
      <c r="F52" s="7" t="s">
        <v>3906</v>
      </c>
      <c r="G52" s="7" t="s">
        <v>333</v>
      </c>
      <c r="H52" s="7" t="s">
        <v>82</v>
      </c>
      <c r="I52" s="7" t="s">
        <v>4</v>
      </c>
      <c r="J52" s="7" t="s">
        <v>4</v>
      </c>
      <c r="K52" s="7" t="s">
        <v>4</v>
      </c>
      <c r="L52" s="7" t="s">
        <v>4</v>
      </c>
      <c r="M52" s="7" t="s">
        <v>3726</v>
      </c>
      <c r="N52" s="7" t="s">
        <v>83</v>
      </c>
      <c r="O52" s="7" t="s">
        <v>4</v>
      </c>
      <c r="P52" s="7" t="s">
        <v>59</v>
      </c>
      <c r="Q52" s="7" t="s">
        <v>59</v>
      </c>
      <c r="R52" s="7" t="s">
        <v>59</v>
      </c>
      <c r="S52" s="7" t="s">
        <v>59</v>
      </c>
      <c r="T52" s="7" t="s">
        <v>59</v>
      </c>
      <c r="U52" s="7" t="s">
        <v>4</v>
      </c>
      <c r="V52" s="7" t="s">
        <v>4</v>
      </c>
      <c r="W52" s="7" t="s">
        <v>59</v>
      </c>
      <c r="X52" s="7" t="s">
        <v>59</v>
      </c>
      <c r="Y52" s="8">
        <v>42423.242453553197</v>
      </c>
      <c r="Z52" s="8">
        <v>42430.70071759259</v>
      </c>
      <c r="AA52" s="7" t="s">
        <v>59</v>
      </c>
      <c r="AB52" s="7" t="s">
        <v>3907</v>
      </c>
      <c r="AC52" s="7">
        <v>56667</v>
      </c>
      <c r="AD52" s="7">
        <v>4150</v>
      </c>
      <c r="AE52" s="7" t="b">
        <v>1</v>
      </c>
      <c r="AF52" s="7" t="b">
        <v>0</v>
      </c>
      <c r="AG52" s="7" t="s">
        <v>329</v>
      </c>
    </row>
    <row r="53" spans="1:33" ht="38.25">
      <c r="A53" s="7" t="s">
        <v>472</v>
      </c>
      <c r="B53" s="7" t="b">
        <v>1</v>
      </c>
      <c r="C53" s="7" t="s">
        <v>61</v>
      </c>
      <c r="D53" s="7" t="s">
        <v>3874</v>
      </c>
      <c r="E53" s="7" t="s">
        <v>3908</v>
      </c>
      <c r="F53" s="7" t="s">
        <v>3909</v>
      </c>
      <c r="G53" s="7" t="s">
        <v>333</v>
      </c>
      <c r="H53" s="7" t="s">
        <v>92</v>
      </c>
      <c r="I53" s="7" t="s">
        <v>4</v>
      </c>
      <c r="J53" s="7" t="s">
        <v>4</v>
      </c>
      <c r="K53" s="7" t="s">
        <v>4</v>
      </c>
      <c r="L53" s="7" t="s">
        <v>4</v>
      </c>
      <c r="M53" s="7" t="s">
        <v>3726</v>
      </c>
      <c r="N53" s="7" t="s">
        <v>83</v>
      </c>
      <c r="O53" s="7" t="s">
        <v>4</v>
      </c>
      <c r="P53" s="7" t="s">
        <v>3910</v>
      </c>
      <c r="Q53" s="7" t="s">
        <v>59</v>
      </c>
      <c r="R53" s="7" t="s">
        <v>59</v>
      </c>
      <c r="S53" s="7" t="s">
        <v>59</v>
      </c>
      <c r="T53" s="7" t="s">
        <v>59</v>
      </c>
      <c r="U53" s="7" t="s">
        <v>4</v>
      </c>
      <c r="V53" s="7" t="s">
        <v>4</v>
      </c>
      <c r="W53" s="7" t="s">
        <v>59</v>
      </c>
      <c r="X53" s="7" t="s">
        <v>59</v>
      </c>
      <c r="Y53" s="8">
        <v>42423.243112037002</v>
      </c>
      <c r="Z53" s="8">
        <v>42430.70071759259</v>
      </c>
      <c r="AA53" s="7" t="s">
        <v>59</v>
      </c>
      <c r="AB53" s="7" t="s">
        <v>3907</v>
      </c>
      <c r="AC53" s="7">
        <v>56667</v>
      </c>
      <c r="AD53" s="7">
        <v>4240</v>
      </c>
      <c r="AE53" s="7" t="b">
        <v>1</v>
      </c>
      <c r="AF53" s="7" t="b">
        <v>0</v>
      </c>
      <c r="AG53" s="7" t="s">
        <v>59</v>
      </c>
    </row>
    <row r="54" spans="1:33" ht="38.25">
      <c r="A54" s="7" t="s">
        <v>59</v>
      </c>
      <c r="B54" s="7" t="b">
        <v>1</v>
      </c>
      <c r="C54" s="7" t="s">
        <v>258</v>
      </c>
      <c r="D54" s="7" t="s">
        <v>3911</v>
      </c>
      <c r="E54" s="7" t="s">
        <v>3912</v>
      </c>
      <c r="F54" s="7" t="s">
        <v>3913</v>
      </c>
      <c r="G54" s="7" t="s">
        <v>333</v>
      </c>
      <c r="H54" s="7" t="s">
        <v>82</v>
      </c>
      <c r="I54" s="7" t="s">
        <v>4</v>
      </c>
      <c r="J54" s="7" t="s">
        <v>4</v>
      </c>
      <c r="K54" s="7" t="s">
        <v>4</v>
      </c>
      <c r="L54" s="7" t="s">
        <v>4</v>
      </c>
      <c r="M54" s="7" t="s">
        <v>3726</v>
      </c>
      <c r="N54" s="7" t="s">
        <v>4</v>
      </c>
      <c r="O54" s="7" t="s">
        <v>4</v>
      </c>
      <c r="P54" s="7" t="s">
        <v>59</v>
      </c>
      <c r="Q54" s="7" t="s">
        <v>59</v>
      </c>
      <c r="R54" s="7" t="s">
        <v>59</v>
      </c>
      <c r="S54" s="7" t="s">
        <v>59</v>
      </c>
      <c r="T54" s="7" t="s">
        <v>59</v>
      </c>
      <c r="U54" s="7" t="s">
        <v>4</v>
      </c>
      <c r="V54" s="7" t="s">
        <v>4</v>
      </c>
      <c r="W54" s="7" t="s">
        <v>59</v>
      </c>
      <c r="X54" s="7" t="s">
        <v>59</v>
      </c>
      <c r="Y54" s="8">
        <v>42423.244524340298</v>
      </c>
      <c r="Z54" s="8">
        <v>42430.70071759259</v>
      </c>
      <c r="AA54" s="7" t="s">
        <v>59</v>
      </c>
      <c r="AB54" s="7" t="s">
        <v>3907</v>
      </c>
      <c r="AC54" s="7">
        <v>56667</v>
      </c>
      <c r="AD54" s="7">
        <v>1450</v>
      </c>
      <c r="AE54" s="7" t="b">
        <v>1</v>
      </c>
      <c r="AF54" s="7" t="b">
        <v>0</v>
      </c>
      <c r="AG54" s="7" t="s">
        <v>329</v>
      </c>
    </row>
    <row r="55" spans="1:33" ht="38.25">
      <c r="A55" s="7" t="s">
        <v>521</v>
      </c>
      <c r="B55" s="7" t="b">
        <v>1</v>
      </c>
      <c r="C55" s="7" t="s">
        <v>61</v>
      </c>
      <c r="D55" s="7" t="s">
        <v>3911</v>
      </c>
      <c r="E55" s="7" t="s">
        <v>3914</v>
      </c>
      <c r="F55" s="7" t="s">
        <v>3915</v>
      </c>
      <c r="G55" s="7" t="s">
        <v>333</v>
      </c>
      <c r="H55" s="7" t="s">
        <v>92</v>
      </c>
      <c r="I55" s="7" t="s">
        <v>4</v>
      </c>
      <c r="J55" s="7" t="s">
        <v>4</v>
      </c>
      <c r="K55" s="7" t="s">
        <v>4</v>
      </c>
      <c r="L55" s="7" t="s">
        <v>4</v>
      </c>
      <c r="M55" s="7" t="s">
        <v>3726</v>
      </c>
      <c r="N55" s="7" t="s">
        <v>4</v>
      </c>
      <c r="O55" s="7" t="s">
        <v>4</v>
      </c>
      <c r="P55" s="7" t="s">
        <v>3916</v>
      </c>
      <c r="Q55" s="7" t="s">
        <v>59</v>
      </c>
      <c r="R55" s="7" t="s">
        <v>59</v>
      </c>
      <c r="S55" s="7" t="s">
        <v>59</v>
      </c>
      <c r="T55" s="7" t="s">
        <v>59</v>
      </c>
      <c r="U55" s="7" t="s">
        <v>4</v>
      </c>
      <c r="V55" s="7" t="s">
        <v>4</v>
      </c>
      <c r="W55" s="7" t="s">
        <v>59</v>
      </c>
      <c r="X55" s="7" t="s">
        <v>59</v>
      </c>
      <c r="Y55" s="8">
        <v>42423.245535104201</v>
      </c>
      <c r="Z55" s="8">
        <v>42430.70071759259</v>
      </c>
      <c r="AA55" s="7" t="s">
        <v>59</v>
      </c>
      <c r="AB55" s="7" t="s">
        <v>3907</v>
      </c>
      <c r="AC55" s="7">
        <v>56667</v>
      </c>
      <c r="AD55" s="7">
        <v>1460</v>
      </c>
      <c r="AE55" s="7" t="b">
        <v>1</v>
      </c>
      <c r="AF55" s="7" t="b">
        <v>0</v>
      </c>
      <c r="AG55" s="7" t="s">
        <v>59</v>
      </c>
    </row>
    <row r="56" spans="1:33" ht="63.75">
      <c r="A56" s="7" t="s">
        <v>59</v>
      </c>
      <c r="B56" s="7" t="b">
        <v>1</v>
      </c>
      <c r="C56" s="7" t="s">
        <v>456</v>
      </c>
      <c r="D56" s="7" t="s">
        <v>3917</v>
      </c>
      <c r="E56" s="7" t="s">
        <v>3918</v>
      </c>
      <c r="F56" s="7" t="s">
        <v>3919</v>
      </c>
      <c r="G56" s="7" t="s">
        <v>426</v>
      </c>
      <c r="H56" s="7" t="s">
        <v>308</v>
      </c>
      <c r="I56" s="7" t="s">
        <v>4</v>
      </c>
      <c r="J56" s="7" t="s">
        <v>4</v>
      </c>
      <c r="K56" s="7" t="s">
        <v>4</v>
      </c>
      <c r="L56" s="7" t="s">
        <v>4</v>
      </c>
      <c r="M56" s="7" t="s">
        <v>3726</v>
      </c>
      <c r="N56" s="7" t="s">
        <v>4</v>
      </c>
      <c r="O56" s="7" t="s">
        <v>4</v>
      </c>
      <c r="P56" s="7" t="s">
        <v>59</v>
      </c>
      <c r="Q56" s="7" t="s">
        <v>345</v>
      </c>
      <c r="R56" s="7" t="s">
        <v>3922</v>
      </c>
      <c r="S56" s="7" t="s">
        <v>3921</v>
      </c>
      <c r="T56" s="7" t="s">
        <v>59</v>
      </c>
      <c r="U56" s="7" t="s">
        <v>4</v>
      </c>
      <c r="V56" s="7" t="s">
        <v>4</v>
      </c>
      <c r="W56" s="7" t="s">
        <v>59</v>
      </c>
      <c r="X56" s="7" t="s">
        <v>59</v>
      </c>
      <c r="Y56" s="8">
        <v>42423.327046030099</v>
      </c>
      <c r="Z56" s="8">
        <v>42430.70071759259</v>
      </c>
      <c r="AA56" s="7" t="s">
        <v>59</v>
      </c>
      <c r="AB56" s="7" t="s">
        <v>66</v>
      </c>
      <c r="AC56" s="7">
        <v>43670</v>
      </c>
      <c r="AD56" s="7">
        <v>550</v>
      </c>
      <c r="AE56" s="7" t="b">
        <v>1</v>
      </c>
      <c r="AF56" s="7" t="b">
        <v>0</v>
      </c>
      <c r="AG56" s="7" t="s">
        <v>3920</v>
      </c>
    </row>
    <row r="57" spans="1:33" ht="76.5">
      <c r="A57" s="7" t="s">
        <v>59</v>
      </c>
      <c r="B57" s="7" t="b">
        <v>1</v>
      </c>
      <c r="C57" s="7" t="s">
        <v>255</v>
      </c>
      <c r="D57" s="7" t="s">
        <v>3917</v>
      </c>
      <c r="E57" s="7" t="s">
        <v>3923</v>
      </c>
      <c r="F57" s="7" t="s">
        <v>3924</v>
      </c>
      <c r="G57" s="7" t="s">
        <v>427</v>
      </c>
      <c r="H57" s="7" t="s">
        <v>308</v>
      </c>
      <c r="I57" s="7" t="s">
        <v>4</v>
      </c>
      <c r="J57" s="7" t="s">
        <v>4</v>
      </c>
      <c r="K57" s="7" t="s">
        <v>4</v>
      </c>
      <c r="L57" s="7" t="s">
        <v>4</v>
      </c>
      <c r="M57" s="7" t="s">
        <v>3726</v>
      </c>
      <c r="N57" s="7" t="s">
        <v>4</v>
      </c>
      <c r="O57" s="7" t="s">
        <v>4</v>
      </c>
      <c r="P57" s="7" t="s">
        <v>59</v>
      </c>
      <c r="Q57" s="7" t="s">
        <v>347</v>
      </c>
      <c r="R57" s="7" t="s">
        <v>3926</v>
      </c>
      <c r="S57" s="7" t="s">
        <v>3925</v>
      </c>
      <c r="T57" s="7" t="s">
        <v>59</v>
      </c>
      <c r="U57" s="7" t="s">
        <v>4</v>
      </c>
      <c r="V57" s="7" t="s">
        <v>4</v>
      </c>
      <c r="W57" s="7" t="s">
        <v>59</v>
      </c>
      <c r="X57" s="7" t="s">
        <v>59</v>
      </c>
      <c r="Y57" s="8">
        <v>42423.329150196798</v>
      </c>
      <c r="Z57" s="8">
        <v>42430.70071759259</v>
      </c>
      <c r="AA57" s="7" t="s">
        <v>59</v>
      </c>
      <c r="AB57" s="7" t="s">
        <v>66</v>
      </c>
      <c r="AC57" s="7">
        <v>43670</v>
      </c>
      <c r="AD57" s="7">
        <v>560</v>
      </c>
      <c r="AE57" s="7" t="b">
        <v>1</v>
      </c>
      <c r="AF57" s="7" t="b">
        <v>0</v>
      </c>
      <c r="AG57" s="7" t="s">
        <v>309</v>
      </c>
    </row>
    <row r="58" spans="1:33" ht="76.5">
      <c r="A58" s="7" t="s">
        <v>59</v>
      </c>
      <c r="B58" s="7" t="b">
        <v>1</v>
      </c>
      <c r="C58" s="7" t="s">
        <v>258</v>
      </c>
      <c r="D58" s="7" t="s">
        <v>3927</v>
      </c>
      <c r="E58" s="7" t="s">
        <v>3928</v>
      </c>
      <c r="F58" s="7" t="s">
        <v>3929</v>
      </c>
      <c r="G58" s="7" t="s">
        <v>3930</v>
      </c>
      <c r="H58" s="7" t="s">
        <v>82</v>
      </c>
      <c r="I58" s="7" t="s">
        <v>4</v>
      </c>
      <c r="J58" s="7" t="s">
        <v>4</v>
      </c>
      <c r="K58" s="7" t="s">
        <v>4</v>
      </c>
      <c r="L58" s="7" t="s">
        <v>4</v>
      </c>
      <c r="M58" s="7" t="s">
        <v>3726</v>
      </c>
      <c r="N58" s="7" t="s">
        <v>83</v>
      </c>
      <c r="O58" s="7" t="s">
        <v>4</v>
      </c>
      <c r="P58" s="7" t="s">
        <v>59</v>
      </c>
      <c r="Q58" s="7" t="s">
        <v>59</v>
      </c>
      <c r="R58" s="7" t="s">
        <v>3931</v>
      </c>
      <c r="S58" s="7" t="s">
        <v>59</v>
      </c>
      <c r="T58" s="7" t="s">
        <v>59</v>
      </c>
      <c r="U58" s="7" t="s">
        <v>4</v>
      </c>
      <c r="V58" s="7" t="s">
        <v>4</v>
      </c>
      <c r="W58" s="7" t="s">
        <v>59</v>
      </c>
      <c r="X58" s="7" t="s">
        <v>59</v>
      </c>
      <c r="Y58" s="8">
        <v>42423.332574768501</v>
      </c>
      <c r="Z58" s="8">
        <v>42423.365732326398</v>
      </c>
      <c r="AA58" s="7" t="s">
        <v>59</v>
      </c>
      <c r="AB58" s="7" t="s">
        <v>402</v>
      </c>
      <c r="AC58" s="7">
        <v>10718</v>
      </c>
      <c r="AD58" s="7">
        <v>3530</v>
      </c>
      <c r="AE58" s="7" t="b">
        <v>1</v>
      </c>
      <c r="AF58" s="7" t="b">
        <v>0</v>
      </c>
      <c r="AG58" s="7" t="s">
        <v>3920</v>
      </c>
    </row>
    <row r="59" spans="1:33" ht="63.75">
      <c r="A59" s="7" t="s">
        <v>59</v>
      </c>
      <c r="B59" s="7" t="b">
        <v>1</v>
      </c>
      <c r="C59" s="7" t="s">
        <v>255</v>
      </c>
      <c r="D59" s="7" t="s">
        <v>3917</v>
      </c>
      <c r="E59" s="7" t="s">
        <v>3932</v>
      </c>
      <c r="F59" s="7" t="s">
        <v>3933</v>
      </c>
      <c r="G59" s="7" t="s">
        <v>426</v>
      </c>
      <c r="H59" s="7" t="s">
        <v>308</v>
      </c>
      <c r="I59" s="7" t="s">
        <v>4</v>
      </c>
      <c r="J59" s="7" t="s">
        <v>4</v>
      </c>
      <c r="K59" s="7" t="s">
        <v>4</v>
      </c>
      <c r="L59" s="7" t="s">
        <v>4</v>
      </c>
      <c r="M59" s="7" t="s">
        <v>3726</v>
      </c>
      <c r="N59" s="7" t="s">
        <v>4</v>
      </c>
      <c r="O59" s="7" t="s">
        <v>4</v>
      </c>
      <c r="P59" s="7" t="s">
        <v>59</v>
      </c>
      <c r="Q59" s="7" t="s">
        <v>348</v>
      </c>
      <c r="R59" s="7" t="s">
        <v>3934</v>
      </c>
      <c r="S59" s="7" t="s">
        <v>3925</v>
      </c>
      <c r="T59" s="7" t="s">
        <v>59</v>
      </c>
      <c r="U59" s="7" t="s">
        <v>4</v>
      </c>
      <c r="V59" s="7" t="s">
        <v>4</v>
      </c>
      <c r="W59" s="7" t="s">
        <v>59</v>
      </c>
      <c r="X59" s="7" t="s">
        <v>59</v>
      </c>
      <c r="Y59" s="8">
        <v>42423.335797835702</v>
      </c>
      <c r="Z59" s="8">
        <v>42430.70071759259</v>
      </c>
      <c r="AA59" s="7" t="s">
        <v>59</v>
      </c>
      <c r="AB59" s="7" t="s">
        <v>66</v>
      </c>
      <c r="AC59" s="7">
        <v>43670</v>
      </c>
      <c r="AD59" s="7">
        <v>580</v>
      </c>
      <c r="AE59" s="7" t="b">
        <v>1</v>
      </c>
      <c r="AF59" s="7" t="b">
        <v>0</v>
      </c>
      <c r="AG59" s="7" t="s">
        <v>309</v>
      </c>
    </row>
    <row r="60" spans="1:33" ht="51">
      <c r="A60" s="7" t="s">
        <v>59</v>
      </c>
      <c r="B60" s="7" t="b">
        <v>1</v>
      </c>
      <c r="C60" s="7" t="s">
        <v>258</v>
      </c>
      <c r="D60" s="7" t="s">
        <v>3935</v>
      </c>
      <c r="E60" s="7" t="s">
        <v>3936</v>
      </c>
      <c r="F60" s="7" t="s">
        <v>3937</v>
      </c>
      <c r="G60" s="7" t="s">
        <v>346</v>
      </c>
      <c r="H60" s="7" t="s">
        <v>67</v>
      </c>
      <c r="I60" s="7" t="s">
        <v>4</v>
      </c>
      <c r="J60" s="7" t="s">
        <v>4</v>
      </c>
      <c r="K60" s="7" t="s">
        <v>4</v>
      </c>
      <c r="L60" s="7" t="s">
        <v>4</v>
      </c>
      <c r="M60" s="7" t="s">
        <v>3726</v>
      </c>
      <c r="N60" s="7" t="s">
        <v>4</v>
      </c>
      <c r="O60" s="7" t="s">
        <v>4</v>
      </c>
      <c r="P60" s="7" t="s">
        <v>59</v>
      </c>
      <c r="Q60" s="7" t="s">
        <v>59</v>
      </c>
      <c r="R60" s="7" t="s">
        <v>3938</v>
      </c>
      <c r="S60" s="7" t="s">
        <v>59</v>
      </c>
      <c r="T60" s="7" t="s">
        <v>59</v>
      </c>
      <c r="U60" s="7" t="s">
        <v>4</v>
      </c>
      <c r="V60" s="7" t="s">
        <v>4</v>
      </c>
      <c r="W60" s="7" t="s">
        <v>59</v>
      </c>
      <c r="X60" s="7" t="s">
        <v>59</v>
      </c>
      <c r="Y60" s="8">
        <v>42423.348147766199</v>
      </c>
      <c r="Z60" s="8">
        <v>42430.70071759259</v>
      </c>
      <c r="AA60" s="7" t="s">
        <v>59</v>
      </c>
      <c r="AB60" s="7" t="s">
        <v>66</v>
      </c>
      <c r="AC60" s="7">
        <v>43670</v>
      </c>
      <c r="AD60" s="7">
        <v>590</v>
      </c>
      <c r="AE60" s="7" t="b">
        <v>1</v>
      </c>
      <c r="AF60" s="7" t="b">
        <v>0</v>
      </c>
      <c r="AG60" s="7" t="s">
        <v>329</v>
      </c>
    </row>
    <row r="61" spans="1:33" ht="25.5">
      <c r="A61" s="7" t="s">
        <v>59</v>
      </c>
      <c r="B61" s="7" t="b">
        <v>1</v>
      </c>
      <c r="C61" s="7" t="s">
        <v>255</v>
      </c>
      <c r="D61" s="7" t="s">
        <v>3917</v>
      </c>
      <c r="E61" s="7" t="s">
        <v>3939</v>
      </c>
      <c r="F61" s="7" t="s">
        <v>3940</v>
      </c>
      <c r="G61" s="7" t="s">
        <v>15</v>
      </c>
      <c r="H61" s="7" t="s">
        <v>308</v>
      </c>
      <c r="I61" s="7" t="s">
        <v>4</v>
      </c>
      <c r="J61" s="7" t="s">
        <v>4</v>
      </c>
      <c r="K61" s="7" t="s">
        <v>4</v>
      </c>
      <c r="L61" s="7" t="s">
        <v>4</v>
      </c>
      <c r="M61" s="7" t="s">
        <v>3726</v>
      </c>
      <c r="N61" s="7" t="s">
        <v>62</v>
      </c>
      <c r="O61" s="7" t="s">
        <v>4</v>
      </c>
      <c r="P61" s="7" t="s">
        <v>59</v>
      </c>
      <c r="Q61" s="7" t="s">
        <v>59</v>
      </c>
      <c r="R61" s="7" t="s">
        <v>3941</v>
      </c>
      <c r="S61" s="7" t="s">
        <v>59</v>
      </c>
      <c r="T61" s="7" t="s">
        <v>59</v>
      </c>
      <c r="U61" s="7" t="s">
        <v>4</v>
      </c>
      <c r="V61" s="7" t="s">
        <v>4</v>
      </c>
      <c r="W61" s="7" t="s">
        <v>59</v>
      </c>
      <c r="X61" s="7" t="s">
        <v>59</v>
      </c>
      <c r="Y61" s="8">
        <v>42423.469778784704</v>
      </c>
      <c r="Z61" s="8">
        <v>42423.498939386598</v>
      </c>
      <c r="AA61" s="7" t="s">
        <v>59</v>
      </c>
      <c r="AB61" s="7" t="s">
        <v>3942</v>
      </c>
      <c r="AC61" s="7">
        <v>35013</v>
      </c>
      <c r="AD61" s="7">
        <v>600</v>
      </c>
      <c r="AE61" s="7" t="b">
        <v>1</v>
      </c>
      <c r="AF61" s="7" t="b">
        <v>0</v>
      </c>
      <c r="AG61" s="7" t="s">
        <v>309</v>
      </c>
    </row>
    <row r="62" spans="1:33" ht="25.5">
      <c r="A62" s="7" t="s">
        <v>59</v>
      </c>
      <c r="B62" s="7" t="b">
        <v>1</v>
      </c>
      <c r="C62" s="7" t="s">
        <v>258</v>
      </c>
      <c r="D62" s="7" t="s">
        <v>3943</v>
      </c>
      <c r="E62" s="7" t="s">
        <v>3944</v>
      </c>
      <c r="F62" s="7" t="s">
        <v>3945</v>
      </c>
      <c r="G62" s="7" t="s">
        <v>153</v>
      </c>
      <c r="H62" s="7" t="s">
        <v>71</v>
      </c>
      <c r="I62" s="7" t="s">
        <v>4</v>
      </c>
      <c r="J62" s="7" t="s">
        <v>4</v>
      </c>
      <c r="K62" s="7" t="s">
        <v>4</v>
      </c>
      <c r="L62" s="7" t="s">
        <v>4</v>
      </c>
      <c r="M62" s="7" t="s">
        <v>3726</v>
      </c>
      <c r="N62" s="7" t="s">
        <v>83</v>
      </c>
      <c r="O62" s="7" t="s">
        <v>3946</v>
      </c>
      <c r="P62" s="7" t="s">
        <v>59</v>
      </c>
      <c r="Q62" s="7" t="s">
        <v>59</v>
      </c>
      <c r="R62" s="7" t="s">
        <v>3948</v>
      </c>
      <c r="S62" s="7" t="s">
        <v>3947</v>
      </c>
      <c r="T62" s="7" t="s">
        <v>59</v>
      </c>
      <c r="U62" s="7" t="s">
        <v>4</v>
      </c>
      <c r="V62" s="7" t="s">
        <v>4</v>
      </c>
      <c r="W62" s="7" t="s">
        <v>59</v>
      </c>
      <c r="X62" s="7" t="s">
        <v>59</v>
      </c>
      <c r="Y62" s="8">
        <v>42423.529601851798</v>
      </c>
      <c r="Z62" s="8">
        <v>42430.70071759259</v>
      </c>
      <c r="AA62" s="7" t="s">
        <v>59</v>
      </c>
      <c r="AB62" s="7" t="s">
        <v>155</v>
      </c>
      <c r="AC62" s="7">
        <v>9202</v>
      </c>
      <c r="AD62" s="7">
        <v>610</v>
      </c>
      <c r="AE62" s="7" t="b">
        <v>1</v>
      </c>
      <c r="AF62" s="7" t="b">
        <v>0</v>
      </c>
      <c r="AG62" s="7" t="s">
        <v>309</v>
      </c>
    </row>
    <row r="63" spans="1:33" ht="38.25">
      <c r="A63" s="7" t="s">
        <v>59</v>
      </c>
      <c r="B63" s="7" t="b">
        <v>1</v>
      </c>
      <c r="C63" s="7" t="s">
        <v>258</v>
      </c>
      <c r="D63" s="7" t="s">
        <v>3949</v>
      </c>
      <c r="E63" s="7" t="s">
        <v>3950</v>
      </c>
      <c r="F63" s="7" t="s">
        <v>3951</v>
      </c>
      <c r="G63" s="7" t="s">
        <v>261</v>
      </c>
      <c r="H63" s="7" t="s">
        <v>71</v>
      </c>
      <c r="I63" s="7" t="s">
        <v>4</v>
      </c>
      <c r="J63" s="7" t="s">
        <v>4</v>
      </c>
      <c r="K63" s="7" t="s">
        <v>4</v>
      </c>
      <c r="L63" s="7" t="s">
        <v>4</v>
      </c>
      <c r="M63" s="7" t="s">
        <v>3726</v>
      </c>
      <c r="N63" s="7" t="s">
        <v>83</v>
      </c>
      <c r="O63" s="7" t="s">
        <v>3956</v>
      </c>
      <c r="P63" s="7" t="s">
        <v>59</v>
      </c>
      <c r="Q63" s="7" t="s">
        <v>59</v>
      </c>
      <c r="R63" s="7" t="s">
        <v>3953</v>
      </c>
      <c r="S63" s="7" t="s">
        <v>3952</v>
      </c>
      <c r="T63" s="7" t="s">
        <v>59</v>
      </c>
      <c r="U63" s="7" t="s">
        <v>4</v>
      </c>
      <c r="V63" s="7" t="s">
        <v>4</v>
      </c>
      <c r="W63" s="7" t="s">
        <v>59</v>
      </c>
      <c r="X63" s="7" t="s">
        <v>59</v>
      </c>
      <c r="Y63" s="8">
        <v>42423.598468206001</v>
      </c>
      <c r="Z63" s="8">
        <v>42430.70071759259</v>
      </c>
      <c r="AA63" s="7" t="s">
        <v>59</v>
      </c>
      <c r="AB63" s="7" t="s">
        <v>121</v>
      </c>
      <c r="AC63" s="7">
        <v>24612</v>
      </c>
      <c r="AD63" s="7">
        <v>620</v>
      </c>
      <c r="AE63" s="7" t="b">
        <v>1</v>
      </c>
      <c r="AF63" s="7" t="b">
        <v>0</v>
      </c>
      <c r="AG63" s="7" t="s">
        <v>309</v>
      </c>
    </row>
    <row r="64" spans="1:33" ht="25.5">
      <c r="A64" s="7" t="s">
        <v>59</v>
      </c>
      <c r="B64" s="7" t="b">
        <v>1</v>
      </c>
      <c r="C64" s="7" t="s">
        <v>255</v>
      </c>
      <c r="D64" s="7" t="s">
        <v>3949</v>
      </c>
      <c r="E64" s="7" t="s">
        <v>3954</v>
      </c>
      <c r="F64" s="7" t="s">
        <v>3955</v>
      </c>
      <c r="G64" s="7" t="s">
        <v>261</v>
      </c>
      <c r="H64" s="7" t="s">
        <v>68</v>
      </c>
      <c r="I64" s="7" t="s">
        <v>4</v>
      </c>
      <c r="J64" s="7" t="s">
        <v>4</v>
      </c>
      <c r="K64" s="7" t="s">
        <v>4</v>
      </c>
      <c r="L64" s="7" t="s">
        <v>4</v>
      </c>
      <c r="M64" s="7" t="s">
        <v>3726</v>
      </c>
      <c r="N64" s="7" t="s">
        <v>83</v>
      </c>
      <c r="O64" s="7" t="s">
        <v>3956</v>
      </c>
      <c r="P64" s="7" t="s">
        <v>59</v>
      </c>
      <c r="Q64" s="7" t="s">
        <v>59</v>
      </c>
      <c r="R64" s="7" t="s">
        <v>3957</v>
      </c>
      <c r="S64" s="7" t="s">
        <v>59</v>
      </c>
      <c r="T64" s="7" t="s">
        <v>59</v>
      </c>
      <c r="U64" s="7" t="s">
        <v>4</v>
      </c>
      <c r="V64" s="7" t="s">
        <v>4</v>
      </c>
      <c r="W64" s="7" t="s">
        <v>59</v>
      </c>
      <c r="X64" s="7" t="s">
        <v>59</v>
      </c>
      <c r="Y64" s="8">
        <v>42423.6004833681</v>
      </c>
      <c r="Z64" s="8">
        <v>42430.70071759259</v>
      </c>
      <c r="AA64" s="7" t="s">
        <v>59</v>
      </c>
      <c r="AB64" s="7" t="s">
        <v>121</v>
      </c>
      <c r="AC64" s="7">
        <v>24612</v>
      </c>
      <c r="AD64" s="7">
        <v>630</v>
      </c>
      <c r="AE64" s="7" t="b">
        <v>1</v>
      </c>
      <c r="AF64" s="7" t="b">
        <v>0</v>
      </c>
      <c r="AG64" s="7" t="s">
        <v>309</v>
      </c>
    </row>
    <row r="65" spans="1:33" ht="76.5">
      <c r="A65" s="7" t="s">
        <v>711</v>
      </c>
      <c r="B65" s="7" t="b">
        <v>1</v>
      </c>
      <c r="C65" s="7" t="s">
        <v>255</v>
      </c>
      <c r="D65" s="7" t="s">
        <v>413</v>
      </c>
      <c r="E65" s="7" t="s">
        <v>3958</v>
      </c>
      <c r="F65" s="7" t="s">
        <v>3959</v>
      </c>
      <c r="G65" s="7" t="s">
        <v>153</v>
      </c>
      <c r="H65" s="7" t="s">
        <v>65</v>
      </c>
      <c r="I65" s="7" t="s">
        <v>4</v>
      </c>
      <c r="J65" s="7" t="s">
        <v>4</v>
      </c>
      <c r="K65" s="7" t="s">
        <v>4</v>
      </c>
      <c r="L65" s="7" t="s">
        <v>4</v>
      </c>
      <c r="M65" s="7" t="s">
        <v>3726</v>
      </c>
      <c r="N65" s="7" t="s">
        <v>62</v>
      </c>
      <c r="O65" s="7" t="s">
        <v>4</v>
      </c>
      <c r="P65" s="7" t="s">
        <v>59</v>
      </c>
      <c r="Q65" s="7" t="s">
        <v>59</v>
      </c>
      <c r="R65" s="7" t="s">
        <v>3960</v>
      </c>
      <c r="S65" s="7" t="s">
        <v>59</v>
      </c>
      <c r="T65" s="7" t="s">
        <v>59</v>
      </c>
      <c r="U65" s="7" t="s">
        <v>4</v>
      </c>
      <c r="V65" s="7" t="s">
        <v>4</v>
      </c>
      <c r="W65" s="7" t="s">
        <v>59</v>
      </c>
      <c r="X65" s="7" t="s">
        <v>59</v>
      </c>
      <c r="Y65" s="8">
        <v>42423.637102696797</v>
      </c>
      <c r="Z65" s="8">
        <v>42423.646455983799</v>
      </c>
      <c r="AA65" s="7" t="s">
        <v>59</v>
      </c>
      <c r="AB65" s="7" t="s">
        <v>3961</v>
      </c>
      <c r="AC65" s="7">
        <v>39729</v>
      </c>
      <c r="AD65" s="7">
        <v>640</v>
      </c>
      <c r="AE65" s="7" t="b">
        <v>1</v>
      </c>
      <c r="AF65" s="7" t="b">
        <v>0</v>
      </c>
      <c r="AG65" s="7" t="s">
        <v>309</v>
      </c>
    </row>
    <row r="66" spans="1:33" ht="38.25">
      <c r="A66" s="7" t="s">
        <v>711</v>
      </c>
      <c r="B66" s="7" t="b">
        <v>1</v>
      </c>
      <c r="C66" s="7" t="s">
        <v>255</v>
      </c>
      <c r="D66" s="7" t="s">
        <v>413</v>
      </c>
      <c r="E66" s="7" t="s">
        <v>3962</v>
      </c>
      <c r="F66" s="7" t="s">
        <v>3963</v>
      </c>
      <c r="G66" s="7" t="s">
        <v>69</v>
      </c>
      <c r="H66" s="7" t="s">
        <v>65</v>
      </c>
      <c r="I66" s="7" t="s">
        <v>4</v>
      </c>
      <c r="J66" s="7" t="s">
        <v>4</v>
      </c>
      <c r="K66" s="7" t="s">
        <v>4</v>
      </c>
      <c r="L66" s="7" t="s">
        <v>4</v>
      </c>
      <c r="M66" s="7" t="s">
        <v>3726</v>
      </c>
      <c r="N66" s="7" t="s">
        <v>62</v>
      </c>
      <c r="O66" s="7" t="s">
        <v>4</v>
      </c>
      <c r="P66" s="7" t="s">
        <v>59</v>
      </c>
      <c r="Q66" s="7" t="s">
        <v>59</v>
      </c>
      <c r="R66" s="7" t="s">
        <v>3964</v>
      </c>
      <c r="S66" s="7" t="s">
        <v>59</v>
      </c>
      <c r="T66" s="7" t="s">
        <v>59</v>
      </c>
      <c r="U66" s="7" t="s">
        <v>4</v>
      </c>
      <c r="V66" s="7" t="s">
        <v>4</v>
      </c>
      <c r="W66" s="7" t="s">
        <v>59</v>
      </c>
      <c r="X66" s="7" t="s">
        <v>59</v>
      </c>
      <c r="Y66" s="8">
        <v>42423.6475069792</v>
      </c>
      <c r="Z66" s="8">
        <v>42430.70071759259</v>
      </c>
      <c r="AA66" s="7" t="s">
        <v>59</v>
      </c>
      <c r="AB66" s="7" t="s">
        <v>70</v>
      </c>
      <c r="AC66" s="7">
        <v>10602</v>
      </c>
      <c r="AD66" s="7">
        <v>650</v>
      </c>
      <c r="AE66" s="7" t="b">
        <v>1</v>
      </c>
      <c r="AF66" s="7" t="b">
        <v>0</v>
      </c>
      <c r="AG66" s="7" t="s">
        <v>309</v>
      </c>
    </row>
    <row r="67" spans="1:33" ht="38.25">
      <c r="A67" s="7" t="s">
        <v>59</v>
      </c>
      <c r="B67" s="7" t="b">
        <v>1</v>
      </c>
      <c r="C67" s="7" t="s">
        <v>258</v>
      </c>
      <c r="D67" s="7" t="s">
        <v>3965</v>
      </c>
      <c r="E67" s="7" t="s">
        <v>3966</v>
      </c>
      <c r="F67" s="7" t="s">
        <v>341</v>
      </c>
      <c r="G67" s="7" t="s">
        <v>43</v>
      </c>
      <c r="H67" s="7" t="s">
        <v>71</v>
      </c>
      <c r="I67" s="7" t="s">
        <v>4</v>
      </c>
      <c r="J67" s="7" t="s">
        <v>4</v>
      </c>
      <c r="K67" s="7" t="s">
        <v>4</v>
      </c>
      <c r="L67" s="7" t="s">
        <v>4</v>
      </c>
      <c r="M67" s="7" t="s">
        <v>3726</v>
      </c>
      <c r="N67" s="7" t="s">
        <v>54</v>
      </c>
      <c r="O67" s="7" t="s">
        <v>319</v>
      </c>
      <c r="P67" s="7" t="s">
        <v>59</v>
      </c>
      <c r="Q67" s="7" t="s">
        <v>59</v>
      </c>
      <c r="R67" s="7" t="s">
        <v>3968</v>
      </c>
      <c r="S67" s="7" t="s">
        <v>3967</v>
      </c>
      <c r="T67" s="7" t="s">
        <v>59</v>
      </c>
      <c r="U67" s="7" t="s">
        <v>4</v>
      </c>
      <c r="V67" s="7" t="s">
        <v>4</v>
      </c>
      <c r="W67" s="7" t="s">
        <v>59</v>
      </c>
      <c r="X67" s="7" t="s">
        <v>59</v>
      </c>
      <c r="Y67" s="8">
        <v>42423.648373611097</v>
      </c>
      <c r="Z67" s="8">
        <v>42430.70071759259</v>
      </c>
      <c r="AA67" s="7" t="s">
        <v>59</v>
      </c>
      <c r="AB67" s="7" t="s">
        <v>70</v>
      </c>
      <c r="AC67" s="7">
        <v>10602</v>
      </c>
      <c r="AD67" s="7">
        <v>660</v>
      </c>
      <c r="AE67" s="7" t="b">
        <v>1</v>
      </c>
      <c r="AF67" s="7" t="b">
        <v>0</v>
      </c>
      <c r="AG67" s="7" t="s">
        <v>309</v>
      </c>
    </row>
    <row r="68" spans="1:33" ht="38.25">
      <c r="A68" s="7" t="s">
        <v>59</v>
      </c>
      <c r="B68" s="7" t="b">
        <v>1</v>
      </c>
      <c r="C68" s="7" t="s">
        <v>258</v>
      </c>
      <c r="D68" s="7" t="s">
        <v>3969</v>
      </c>
      <c r="E68" s="7" t="s">
        <v>3970</v>
      </c>
      <c r="F68" s="7" t="s">
        <v>72</v>
      </c>
      <c r="G68" s="7" t="s">
        <v>43</v>
      </c>
      <c r="H68" s="7" t="s">
        <v>71</v>
      </c>
      <c r="I68" s="7" t="s">
        <v>4</v>
      </c>
      <c r="J68" s="7" t="s">
        <v>4</v>
      </c>
      <c r="K68" s="7" t="s">
        <v>4</v>
      </c>
      <c r="L68" s="7" t="s">
        <v>4</v>
      </c>
      <c r="M68" s="7" t="s">
        <v>3726</v>
      </c>
      <c r="N68" s="7" t="s">
        <v>52</v>
      </c>
      <c r="O68" s="7" t="s">
        <v>73</v>
      </c>
      <c r="P68" s="7" t="s">
        <v>59</v>
      </c>
      <c r="Q68" s="7" t="s">
        <v>59</v>
      </c>
      <c r="R68" s="7" t="s">
        <v>3972</v>
      </c>
      <c r="S68" s="7" t="s">
        <v>3971</v>
      </c>
      <c r="T68" s="7" t="s">
        <v>59</v>
      </c>
      <c r="U68" s="7" t="s">
        <v>4</v>
      </c>
      <c r="V68" s="7" t="s">
        <v>4</v>
      </c>
      <c r="W68" s="7" t="s">
        <v>59</v>
      </c>
      <c r="X68" s="7" t="s">
        <v>59</v>
      </c>
      <c r="Y68" s="8">
        <v>42423.648373807897</v>
      </c>
      <c r="Z68" s="8">
        <v>42430.70071759259</v>
      </c>
      <c r="AA68" s="7" t="s">
        <v>59</v>
      </c>
      <c r="AB68" s="7" t="s">
        <v>70</v>
      </c>
      <c r="AC68" s="7">
        <v>10602</v>
      </c>
      <c r="AD68" s="7">
        <v>670</v>
      </c>
      <c r="AE68" s="7" t="b">
        <v>1</v>
      </c>
      <c r="AF68" s="7" t="b">
        <v>0</v>
      </c>
      <c r="AG68" s="7" t="s">
        <v>309</v>
      </c>
    </row>
    <row r="69" spans="1:33" ht="38.25">
      <c r="A69" s="7" t="s">
        <v>3977</v>
      </c>
      <c r="B69" s="7" t="b">
        <v>1</v>
      </c>
      <c r="C69" s="7" t="s">
        <v>258</v>
      </c>
      <c r="D69" s="7" t="s">
        <v>3973</v>
      </c>
      <c r="E69" s="7" t="s">
        <v>3974</v>
      </c>
      <c r="F69" s="7" t="s">
        <v>74</v>
      </c>
      <c r="G69" s="7" t="s">
        <v>43</v>
      </c>
      <c r="H69" s="7" t="s">
        <v>71</v>
      </c>
      <c r="I69" s="7" t="s">
        <v>4</v>
      </c>
      <c r="J69" s="7" t="s">
        <v>4</v>
      </c>
      <c r="K69" s="7" t="s">
        <v>4</v>
      </c>
      <c r="L69" s="7" t="s">
        <v>4</v>
      </c>
      <c r="M69" s="7" t="s">
        <v>3726</v>
      </c>
      <c r="N69" s="7" t="s">
        <v>52</v>
      </c>
      <c r="O69" s="7" t="s">
        <v>75</v>
      </c>
      <c r="P69" s="7" t="s">
        <v>59</v>
      </c>
      <c r="Q69" s="7" t="s">
        <v>59</v>
      </c>
      <c r="R69" s="7" t="s">
        <v>3976</v>
      </c>
      <c r="S69" s="7" t="s">
        <v>3975</v>
      </c>
      <c r="T69" s="7" t="s">
        <v>59</v>
      </c>
      <c r="U69" s="7" t="s">
        <v>4</v>
      </c>
      <c r="V69" s="7" t="s">
        <v>4</v>
      </c>
      <c r="W69" s="7" t="s">
        <v>59</v>
      </c>
      <c r="X69" s="7" t="s">
        <v>59</v>
      </c>
      <c r="Y69" s="8">
        <v>42423.648374155098</v>
      </c>
      <c r="Z69" s="8">
        <v>42430.70071759259</v>
      </c>
      <c r="AA69" s="7" t="s">
        <v>59</v>
      </c>
      <c r="AB69" s="7" t="s">
        <v>70</v>
      </c>
      <c r="AC69" s="7">
        <v>10602</v>
      </c>
      <c r="AD69" s="7">
        <v>680</v>
      </c>
      <c r="AE69" s="7" t="b">
        <v>1</v>
      </c>
      <c r="AF69" s="7" t="b">
        <v>0</v>
      </c>
      <c r="AG69" s="7" t="s">
        <v>309</v>
      </c>
    </row>
    <row r="70" spans="1:33" ht="25.5">
      <c r="A70" s="7" t="s">
        <v>59</v>
      </c>
      <c r="B70" s="7" t="b">
        <v>1</v>
      </c>
      <c r="C70" s="7" t="s">
        <v>255</v>
      </c>
      <c r="D70" s="7" t="s">
        <v>3973</v>
      </c>
      <c r="E70" s="7" t="s">
        <v>3978</v>
      </c>
      <c r="F70" s="7" t="s">
        <v>3979</v>
      </c>
      <c r="G70" s="7" t="s">
        <v>69</v>
      </c>
      <c r="H70" s="7" t="s">
        <v>68</v>
      </c>
      <c r="I70" s="7" t="s">
        <v>4</v>
      </c>
      <c r="J70" s="7" t="s">
        <v>4</v>
      </c>
      <c r="K70" s="7" t="s">
        <v>4</v>
      </c>
      <c r="L70" s="7" t="s">
        <v>4</v>
      </c>
      <c r="M70" s="7" t="s">
        <v>3726</v>
      </c>
      <c r="N70" s="7" t="s">
        <v>52</v>
      </c>
      <c r="O70" s="7" t="s">
        <v>75</v>
      </c>
      <c r="P70" s="7" t="s">
        <v>59</v>
      </c>
      <c r="Q70" s="7" t="s">
        <v>59</v>
      </c>
      <c r="R70" s="7" t="s">
        <v>3980</v>
      </c>
      <c r="S70" s="7" t="s">
        <v>59</v>
      </c>
      <c r="T70" s="7" t="s">
        <v>59</v>
      </c>
      <c r="U70" s="7" t="s">
        <v>4</v>
      </c>
      <c r="V70" s="7" t="s">
        <v>4</v>
      </c>
      <c r="W70" s="7" t="s">
        <v>59</v>
      </c>
      <c r="X70" s="7" t="s">
        <v>59</v>
      </c>
      <c r="Y70" s="8">
        <v>42423.648374340301</v>
      </c>
      <c r="Z70" s="8">
        <v>42430.70071759259</v>
      </c>
      <c r="AA70" s="7" t="s">
        <v>59</v>
      </c>
      <c r="AB70" s="7" t="s">
        <v>70</v>
      </c>
      <c r="AC70" s="7">
        <v>10602</v>
      </c>
      <c r="AD70" s="7">
        <v>1040</v>
      </c>
      <c r="AE70" s="7" t="b">
        <v>1</v>
      </c>
      <c r="AF70" s="7" t="b">
        <v>0</v>
      </c>
      <c r="AG70" s="7" t="s">
        <v>309</v>
      </c>
    </row>
    <row r="71" spans="1:33" ht="38.25">
      <c r="A71" s="7" t="s">
        <v>3977</v>
      </c>
      <c r="B71" s="7" t="b">
        <v>1</v>
      </c>
      <c r="C71" s="7" t="s">
        <v>258</v>
      </c>
      <c r="D71" s="7" t="s">
        <v>3981</v>
      </c>
      <c r="E71" s="7" t="s">
        <v>3982</v>
      </c>
      <c r="F71" s="7" t="s">
        <v>76</v>
      </c>
      <c r="G71" s="7" t="s">
        <v>43</v>
      </c>
      <c r="H71" s="7" t="s">
        <v>71</v>
      </c>
      <c r="I71" s="7" t="s">
        <v>4</v>
      </c>
      <c r="J71" s="7" t="s">
        <v>4</v>
      </c>
      <c r="K71" s="7" t="s">
        <v>4</v>
      </c>
      <c r="L71" s="7" t="s">
        <v>4</v>
      </c>
      <c r="M71" s="7" t="s">
        <v>3726</v>
      </c>
      <c r="N71" s="7" t="s">
        <v>52</v>
      </c>
      <c r="O71" s="7" t="s">
        <v>77</v>
      </c>
      <c r="P71" s="7" t="s">
        <v>59</v>
      </c>
      <c r="Q71" s="7" t="s">
        <v>59</v>
      </c>
      <c r="R71" s="7" t="s">
        <v>3976</v>
      </c>
      <c r="S71" s="7" t="s">
        <v>3975</v>
      </c>
      <c r="T71" s="7" t="s">
        <v>59</v>
      </c>
      <c r="U71" s="7" t="s">
        <v>4</v>
      </c>
      <c r="V71" s="7" t="s">
        <v>4</v>
      </c>
      <c r="W71" s="7" t="s">
        <v>59</v>
      </c>
      <c r="X71" s="7" t="s">
        <v>59</v>
      </c>
      <c r="Y71" s="8">
        <v>42423.648374536999</v>
      </c>
      <c r="Z71" s="8">
        <v>42430.70071759259</v>
      </c>
      <c r="AA71" s="7" t="s">
        <v>59</v>
      </c>
      <c r="AB71" s="7" t="s">
        <v>70</v>
      </c>
      <c r="AC71" s="7">
        <v>10602</v>
      </c>
      <c r="AD71" s="7">
        <v>700</v>
      </c>
      <c r="AE71" s="7" t="b">
        <v>1</v>
      </c>
      <c r="AF71" s="7" t="b">
        <v>0</v>
      </c>
      <c r="AG71" s="7" t="s">
        <v>309</v>
      </c>
    </row>
    <row r="72" spans="1:33" ht="38.25">
      <c r="A72" s="7" t="s">
        <v>59</v>
      </c>
      <c r="B72" s="7" t="b">
        <v>1</v>
      </c>
      <c r="C72" s="7" t="s">
        <v>255</v>
      </c>
      <c r="D72" s="7" t="s">
        <v>3981</v>
      </c>
      <c r="E72" s="7" t="s">
        <v>3983</v>
      </c>
      <c r="F72" s="7" t="s">
        <v>342</v>
      </c>
      <c r="G72" s="7" t="s">
        <v>69</v>
      </c>
      <c r="H72" s="7" t="s">
        <v>68</v>
      </c>
      <c r="I72" s="7" t="s">
        <v>4</v>
      </c>
      <c r="J72" s="7" t="s">
        <v>4</v>
      </c>
      <c r="K72" s="7" t="s">
        <v>4</v>
      </c>
      <c r="L72" s="7" t="s">
        <v>4</v>
      </c>
      <c r="M72" s="7" t="s">
        <v>3726</v>
      </c>
      <c r="N72" s="7" t="s">
        <v>52</v>
      </c>
      <c r="O72" s="7" t="s">
        <v>77</v>
      </c>
      <c r="P72" s="7" t="s">
        <v>59</v>
      </c>
      <c r="Q72" s="7" t="s">
        <v>59</v>
      </c>
      <c r="R72" s="7" t="s">
        <v>3984</v>
      </c>
      <c r="S72" s="7" t="s">
        <v>59</v>
      </c>
      <c r="T72" s="7" t="s">
        <v>59</v>
      </c>
      <c r="U72" s="7" t="s">
        <v>4</v>
      </c>
      <c r="V72" s="7" t="s">
        <v>4</v>
      </c>
      <c r="W72" s="7" t="s">
        <v>59</v>
      </c>
      <c r="X72" s="7" t="s">
        <v>59</v>
      </c>
      <c r="Y72" s="8">
        <v>42423.648374733799</v>
      </c>
      <c r="Z72" s="8">
        <v>42430.70071759259</v>
      </c>
      <c r="AA72" s="7" t="s">
        <v>59</v>
      </c>
      <c r="AB72" s="7" t="s">
        <v>70</v>
      </c>
      <c r="AC72" s="7">
        <v>10602</v>
      </c>
      <c r="AD72" s="7">
        <v>1050</v>
      </c>
      <c r="AE72" s="7" t="b">
        <v>1</v>
      </c>
      <c r="AF72" s="7" t="b">
        <v>0</v>
      </c>
      <c r="AG72" s="7" t="s">
        <v>309</v>
      </c>
    </row>
    <row r="73" spans="1:33" ht="33" customHeight="1">
      <c r="A73" s="7" t="s">
        <v>59</v>
      </c>
      <c r="B73" s="7" t="b">
        <v>1</v>
      </c>
      <c r="C73" s="7" t="s">
        <v>258</v>
      </c>
      <c r="D73" s="7" t="s">
        <v>3985</v>
      </c>
      <c r="E73" s="7" t="s">
        <v>3986</v>
      </c>
      <c r="F73" s="7" t="s">
        <v>343</v>
      </c>
      <c r="G73" s="7" t="s">
        <v>43</v>
      </c>
      <c r="H73" s="7" t="s">
        <v>71</v>
      </c>
      <c r="I73" s="7" t="s">
        <v>4</v>
      </c>
      <c r="J73" s="7" t="s">
        <v>4</v>
      </c>
      <c r="K73" s="7" t="s">
        <v>4</v>
      </c>
      <c r="L73" s="7" t="s">
        <v>4</v>
      </c>
      <c r="M73" s="7" t="s">
        <v>3726</v>
      </c>
      <c r="N73" s="7" t="s">
        <v>52</v>
      </c>
      <c r="O73" s="7" t="s">
        <v>78</v>
      </c>
      <c r="P73" s="7" t="s">
        <v>59</v>
      </c>
      <c r="Q73" s="7" t="s">
        <v>59</v>
      </c>
      <c r="R73" s="7" t="s">
        <v>3988</v>
      </c>
      <c r="S73" s="7" t="s">
        <v>3987</v>
      </c>
      <c r="T73" s="7" t="s">
        <v>59</v>
      </c>
      <c r="U73" s="7" t="s">
        <v>4</v>
      </c>
      <c r="V73" s="7" t="s">
        <v>4</v>
      </c>
      <c r="W73" s="7" t="s">
        <v>59</v>
      </c>
      <c r="X73" s="7" t="s">
        <v>59</v>
      </c>
      <c r="Y73" s="8">
        <v>42423.648374884302</v>
      </c>
      <c r="Z73" s="8">
        <v>42430.70071759259</v>
      </c>
      <c r="AA73" s="7" t="s">
        <v>59</v>
      </c>
      <c r="AB73" s="7" t="s">
        <v>70</v>
      </c>
      <c r="AC73" s="7">
        <v>10602</v>
      </c>
      <c r="AD73" s="7">
        <v>720</v>
      </c>
      <c r="AE73" s="7" t="b">
        <v>1</v>
      </c>
      <c r="AF73" s="7" t="b">
        <v>0</v>
      </c>
      <c r="AG73" s="7" t="s">
        <v>309</v>
      </c>
    </row>
    <row r="74" spans="1:33" ht="38.25">
      <c r="A74" s="7" t="s">
        <v>59</v>
      </c>
      <c r="B74" s="7" t="b">
        <v>1</v>
      </c>
      <c r="C74" s="7" t="s">
        <v>258</v>
      </c>
      <c r="D74" s="7" t="s">
        <v>3989</v>
      </c>
      <c r="E74" s="7" t="s">
        <v>3990</v>
      </c>
      <c r="F74" s="7" t="s">
        <v>344</v>
      </c>
      <c r="G74" s="7" t="s">
        <v>43</v>
      </c>
      <c r="H74" s="7" t="s">
        <v>71</v>
      </c>
      <c r="I74" s="7" t="s">
        <v>4</v>
      </c>
      <c r="J74" s="7" t="s">
        <v>4</v>
      </c>
      <c r="K74" s="7" t="s">
        <v>4</v>
      </c>
      <c r="L74" s="7" t="s">
        <v>4</v>
      </c>
      <c r="M74" s="7" t="s">
        <v>3726</v>
      </c>
      <c r="N74" s="7" t="s">
        <v>52</v>
      </c>
      <c r="O74" s="7" t="s">
        <v>322</v>
      </c>
      <c r="P74" s="7" t="s">
        <v>59</v>
      </c>
      <c r="Q74" s="7" t="s">
        <v>59</v>
      </c>
      <c r="R74" s="7" t="s">
        <v>3972</v>
      </c>
      <c r="S74" s="7" t="s">
        <v>3971</v>
      </c>
      <c r="T74" s="7" t="s">
        <v>59</v>
      </c>
      <c r="U74" s="7" t="s">
        <v>4</v>
      </c>
      <c r="V74" s="7" t="s">
        <v>4</v>
      </c>
      <c r="W74" s="7" t="s">
        <v>59</v>
      </c>
      <c r="X74" s="7" t="s">
        <v>59</v>
      </c>
      <c r="Y74" s="8">
        <v>42423.648375081</v>
      </c>
      <c r="Z74" s="8">
        <v>42430.70071759259</v>
      </c>
      <c r="AA74" s="7" t="s">
        <v>59</v>
      </c>
      <c r="AB74" s="7" t="s">
        <v>70</v>
      </c>
      <c r="AC74" s="7">
        <v>10602</v>
      </c>
      <c r="AD74" s="7">
        <v>730</v>
      </c>
      <c r="AE74" s="7" t="b">
        <v>1</v>
      </c>
      <c r="AF74" s="7" t="b">
        <v>0</v>
      </c>
      <c r="AG74" s="7" t="s">
        <v>309</v>
      </c>
    </row>
    <row r="75" spans="1:33" ht="38.25">
      <c r="A75" s="7" t="s">
        <v>59</v>
      </c>
      <c r="B75" s="7" t="b">
        <v>1</v>
      </c>
      <c r="C75" s="7" t="s">
        <v>258</v>
      </c>
      <c r="D75" s="7" t="s">
        <v>3991</v>
      </c>
      <c r="E75" s="7" t="s">
        <v>3992</v>
      </c>
      <c r="F75" s="7" t="s">
        <v>3993</v>
      </c>
      <c r="G75" s="7" t="s">
        <v>43</v>
      </c>
      <c r="H75" s="7" t="s">
        <v>71</v>
      </c>
      <c r="I75" s="7" t="s">
        <v>4</v>
      </c>
      <c r="J75" s="7" t="s">
        <v>4</v>
      </c>
      <c r="K75" s="7" t="s">
        <v>4</v>
      </c>
      <c r="L75" s="7" t="s">
        <v>4</v>
      </c>
      <c r="M75" s="7" t="s">
        <v>3726</v>
      </c>
      <c r="N75" s="7" t="s">
        <v>52</v>
      </c>
      <c r="O75" s="7" t="s">
        <v>5654</v>
      </c>
      <c r="P75" s="7" t="s">
        <v>59</v>
      </c>
      <c r="Q75" s="7" t="s">
        <v>59</v>
      </c>
      <c r="R75" s="7" t="s">
        <v>3995</v>
      </c>
      <c r="S75" s="7" t="s">
        <v>3994</v>
      </c>
      <c r="T75" s="7" t="s">
        <v>59</v>
      </c>
      <c r="U75" s="7" t="s">
        <v>4</v>
      </c>
      <c r="V75" s="7" t="s">
        <v>4</v>
      </c>
      <c r="W75" s="7" t="s">
        <v>59</v>
      </c>
      <c r="X75" s="7" t="s">
        <v>59</v>
      </c>
      <c r="Y75" s="8">
        <v>42423.648375266202</v>
      </c>
      <c r="Z75" s="8">
        <v>42430.70071759259</v>
      </c>
      <c r="AA75" s="7" t="s">
        <v>59</v>
      </c>
      <c r="AB75" s="7" t="s">
        <v>70</v>
      </c>
      <c r="AC75" s="7">
        <v>10602</v>
      </c>
      <c r="AD75" s="7">
        <v>740</v>
      </c>
      <c r="AE75" s="7" t="b">
        <v>1</v>
      </c>
      <c r="AF75" s="7" t="b">
        <v>0</v>
      </c>
      <c r="AG75" s="7" t="s">
        <v>309</v>
      </c>
    </row>
    <row r="76" spans="1:33" ht="76.5">
      <c r="A76" s="7" t="s">
        <v>59</v>
      </c>
      <c r="B76" s="7" t="b">
        <v>1</v>
      </c>
      <c r="C76" s="7" t="s">
        <v>258</v>
      </c>
      <c r="D76" s="7" t="s">
        <v>3996</v>
      </c>
      <c r="E76" s="7" t="s">
        <v>3997</v>
      </c>
      <c r="F76" s="7" t="s">
        <v>3998</v>
      </c>
      <c r="G76" s="7" t="s">
        <v>43</v>
      </c>
      <c r="H76" s="7" t="s">
        <v>71</v>
      </c>
      <c r="I76" s="7" t="s">
        <v>4</v>
      </c>
      <c r="J76" s="7" t="s">
        <v>4</v>
      </c>
      <c r="K76" s="7" t="s">
        <v>4</v>
      </c>
      <c r="L76" s="7" t="s">
        <v>4</v>
      </c>
      <c r="M76" s="7" t="s">
        <v>3726</v>
      </c>
      <c r="N76" s="7" t="s">
        <v>62</v>
      </c>
      <c r="O76" s="7" t="s">
        <v>2330</v>
      </c>
      <c r="P76" s="7" t="s">
        <v>59</v>
      </c>
      <c r="Q76" s="7" t="s">
        <v>59</v>
      </c>
      <c r="R76" s="7" t="s">
        <v>4000</v>
      </c>
      <c r="S76" s="7" t="s">
        <v>3999</v>
      </c>
      <c r="T76" s="7" t="s">
        <v>59</v>
      </c>
      <c r="U76" s="7" t="s">
        <v>4</v>
      </c>
      <c r="V76" s="7" t="s">
        <v>4</v>
      </c>
      <c r="W76" s="7" t="s">
        <v>59</v>
      </c>
      <c r="X76" s="7" t="s">
        <v>59</v>
      </c>
      <c r="Y76" s="8">
        <v>42423.648375613397</v>
      </c>
      <c r="Z76" s="8">
        <v>42430.70071759259</v>
      </c>
      <c r="AA76" s="7" t="s">
        <v>59</v>
      </c>
      <c r="AB76" s="7" t="s">
        <v>70</v>
      </c>
      <c r="AC76" s="7">
        <v>10602</v>
      </c>
      <c r="AD76" s="7">
        <v>750</v>
      </c>
      <c r="AE76" s="7" t="b">
        <v>1</v>
      </c>
      <c r="AF76" s="7" t="b">
        <v>0</v>
      </c>
      <c r="AG76" s="7" t="s">
        <v>309</v>
      </c>
    </row>
    <row r="77" spans="1:33" ht="25.5">
      <c r="A77" s="7" t="s">
        <v>59</v>
      </c>
      <c r="B77" s="7" t="b">
        <v>1</v>
      </c>
      <c r="C77" s="7" t="s">
        <v>255</v>
      </c>
      <c r="D77" s="7" t="s">
        <v>3996</v>
      </c>
      <c r="E77" s="7" t="s">
        <v>4001</v>
      </c>
      <c r="F77" s="7" t="s">
        <v>4002</v>
      </c>
      <c r="G77" s="7" t="s">
        <v>69</v>
      </c>
      <c r="H77" s="7" t="s">
        <v>68</v>
      </c>
      <c r="I77" s="7" t="s">
        <v>4</v>
      </c>
      <c r="J77" s="7" t="s">
        <v>4</v>
      </c>
      <c r="K77" s="7" t="s">
        <v>4</v>
      </c>
      <c r="L77" s="7" t="s">
        <v>4</v>
      </c>
      <c r="M77" s="7" t="s">
        <v>3726</v>
      </c>
      <c r="N77" s="7" t="s">
        <v>62</v>
      </c>
      <c r="O77" s="7" t="s">
        <v>2330</v>
      </c>
      <c r="P77" s="7" t="s">
        <v>59</v>
      </c>
      <c r="Q77" s="7" t="s">
        <v>59</v>
      </c>
      <c r="R77" s="7" t="s">
        <v>4003</v>
      </c>
      <c r="S77" s="7" t="s">
        <v>59</v>
      </c>
      <c r="T77" s="7" t="s">
        <v>59</v>
      </c>
      <c r="U77" s="7" t="s">
        <v>4</v>
      </c>
      <c r="V77" s="7" t="s">
        <v>4</v>
      </c>
      <c r="W77" s="7" t="s">
        <v>59</v>
      </c>
      <c r="X77" s="7" t="s">
        <v>59</v>
      </c>
      <c r="Y77" s="8">
        <v>42423.648375775498</v>
      </c>
      <c r="Z77" s="8">
        <v>42430.70071759259</v>
      </c>
      <c r="AA77" s="7" t="s">
        <v>59</v>
      </c>
      <c r="AB77" s="7" t="s">
        <v>70</v>
      </c>
      <c r="AC77" s="7">
        <v>10602</v>
      </c>
      <c r="AD77" s="7">
        <v>1110</v>
      </c>
      <c r="AE77" s="7" t="b">
        <v>1</v>
      </c>
      <c r="AF77" s="7" t="b">
        <v>0</v>
      </c>
      <c r="AG77" s="7" t="s">
        <v>309</v>
      </c>
    </row>
    <row r="78" spans="1:33" ht="29.25" customHeight="1">
      <c r="A78" s="7" t="s">
        <v>59</v>
      </c>
      <c r="B78" s="7" t="b">
        <v>1</v>
      </c>
      <c r="C78" s="7" t="s">
        <v>258</v>
      </c>
      <c r="D78" s="7" t="s">
        <v>4004</v>
      </c>
      <c r="E78" s="7" t="s">
        <v>4005</v>
      </c>
      <c r="F78" s="7" t="s">
        <v>4006</v>
      </c>
      <c r="G78" s="7" t="s">
        <v>43</v>
      </c>
      <c r="H78" s="7" t="s">
        <v>71</v>
      </c>
      <c r="I78" s="7" t="s">
        <v>4</v>
      </c>
      <c r="J78" s="7" t="s">
        <v>4</v>
      </c>
      <c r="K78" s="7" t="s">
        <v>4</v>
      </c>
      <c r="L78" s="7" t="s">
        <v>4</v>
      </c>
      <c r="M78" s="7" t="s">
        <v>3726</v>
      </c>
      <c r="N78" s="7" t="s">
        <v>62</v>
      </c>
      <c r="O78" s="7" t="s">
        <v>2314</v>
      </c>
      <c r="P78" s="7" t="s">
        <v>59</v>
      </c>
      <c r="Q78" s="7" t="s">
        <v>59</v>
      </c>
      <c r="R78" s="7" t="s">
        <v>4008</v>
      </c>
      <c r="S78" s="7" t="s">
        <v>4007</v>
      </c>
      <c r="T78" s="7" t="s">
        <v>59</v>
      </c>
      <c r="U78" s="7" t="s">
        <v>4</v>
      </c>
      <c r="V78" s="7" t="s">
        <v>4</v>
      </c>
      <c r="W78" s="7" t="s">
        <v>59</v>
      </c>
      <c r="X78" s="7" t="s">
        <v>59</v>
      </c>
      <c r="Y78" s="8">
        <v>42423.648375960598</v>
      </c>
      <c r="Z78" s="8">
        <v>42430.70071759259</v>
      </c>
      <c r="AA78" s="7" t="s">
        <v>59</v>
      </c>
      <c r="AB78" s="7" t="s">
        <v>70</v>
      </c>
      <c r="AC78" s="7">
        <v>10602</v>
      </c>
      <c r="AD78" s="7">
        <v>770</v>
      </c>
      <c r="AE78" s="7" t="b">
        <v>1</v>
      </c>
      <c r="AF78" s="7" t="b">
        <v>0</v>
      </c>
      <c r="AG78" s="7" t="s">
        <v>309</v>
      </c>
    </row>
    <row r="79" spans="1:33" ht="25.5">
      <c r="A79" s="7" t="s">
        <v>59</v>
      </c>
      <c r="B79" s="7" t="b">
        <v>1</v>
      </c>
      <c r="C79" s="7" t="s">
        <v>255</v>
      </c>
      <c r="D79" s="7" t="s">
        <v>4004</v>
      </c>
      <c r="E79" s="7" t="s">
        <v>4009</v>
      </c>
      <c r="F79" s="7" t="s">
        <v>4010</v>
      </c>
      <c r="G79" s="7" t="s">
        <v>69</v>
      </c>
      <c r="H79" s="7" t="s">
        <v>68</v>
      </c>
      <c r="I79" s="7" t="s">
        <v>4</v>
      </c>
      <c r="J79" s="7" t="s">
        <v>4</v>
      </c>
      <c r="K79" s="7" t="s">
        <v>4</v>
      </c>
      <c r="L79" s="7" t="s">
        <v>4</v>
      </c>
      <c r="M79" s="7" t="s">
        <v>3726</v>
      </c>
      <c r="N79" s="7" t="s">
        <v>62</v>
      </c>
      <c r="O79" s="7" t="s">
        <v>2314</v>
      </c>
      <c r="P79" s="7" t="s">
        <v>59</v>
      </c>
      <c r="Q79" s="7" t="s">
        <v>59</v>
      </c>
      <c r="R79" s="7" t="s">
        <v>4011</v>
      </c>
      <c r="S79" s="7" t="s">
        <v>59</v>
      </c>
      <c r="T79" s="7" t="s">
        <v>59</v>
      </c>
      <c r="U79" s="7" t="s">
        <v>4</v>
      </c>
      <c r="V79" s="7" t="s">
        <v>4</v>
      </c>
      <c r="W79" s="7" t="s">
        <v>59</v>
      </c>
      <c r="X79" s="7" t="s">
        <v>59</v>
      </c>
      <c r="Y79" s="8">
        <v>42423.648376354198</v>
      </c>
      <c r="Z79" s="8">
        <v>42430.70071759259</v>
      </c>
      <c r="AA79" s="7" t="s">
        <v>59</v>
      </c>
      <c r="AB79" s="7" t="s">
        <v>70</v>
      </c>
      <c r="AC79" s="7">
        <v>10602</v>
      </c>
      <c r="AD79" s="7">
        <v>1120</v>
      </c>
      <c r="AE79" s="7" t="b">
        <v>1</v>
      </c>
      <c r="AF79" s="7" t="b">
        <v>0</v>
      </c>
      <c r="AG79" s="7" t="s">
        <v>309</v>
      </c>
    </row>
    <row r="80" spans="1:33" ht="38.25">
      <c r="A80" s="7" t="s">
        <v>59</v>
      </c>
      <c r="B80" s="7" t="b">
        <v>1</v>
      </c>
      <c r="C80" s="7" t="s">
        <v>258</v>
      </c>
      <c r="D80" s="7" t="s">
        <v>4012</v>
      </c>
      <c r="E80" s="7" t="s">
        <v>4013</v>
      </c>
      <c r="F80" s="7" t="s">
        <v>4014</v>
      </c>
      <c r="G80" s="7" t="s">
        <v>43</v>
      </c>
      <c r="H80" s="7" t="s">
        <v>71</v>
      </c>
      <c r="I80" s="7" t="s">
        <v>4</v>
      </c>
      <c r="J80" s="7" t="s">
        <v>4</v>
      </c>
      <c r="K80" s="7" t="s">
        <v>4</v>
      </c>
      <c r="L80" s="7" t="s">
        <v>4</v>
      </c>
      <c r="M80" s="7" t="s">
        <v>3726</v>
      </c>
      <c r="N80" s="7" t="s">
        <v>62</v>
      </c>
      <c r="O80" s="7" t="s">
        <v>2792</v>
      </c>
      <c r="P80" s="7" t="s">
        <v>59</v>
      </c>
      <c r="Q80" s="7" t="s">
        <v>59</v>
      </c>
      <c r="R80" s="7" t="s">
        <v>4008</v>
      </c>
      <c r="S80" s="7" t="s">
        <v>4007</v>
      </c>
      <c r="T80" s="7" t="s">
        <v>59</v>
      </c>
      <c r="U80" s="7" t="s">
        <v>4</v>
      </c>
      <c r="V80" s="7" t="s">
        <v>4</v>
      </c>
      <c r="W80" s="7" t="s">
        <v>59</v>
      </c>
      <c r="X80" s="7" t="s">
        <v>59</v>
      </c>
      <c r="Y80" s="8">
        <v>42423.6483767014</v>
      </c>
      <c r="Z80" s="8">
        <v>42430.70071759259</v>
      </c>
      <c r="AA80" s="7" t="s">
        <v>59</v>
      </c>
      <c r="AB80" s="7" t="s">
        <v>70</v>
      </c>
      <c r="AC80" s="7">
        <v>10602</v>
      </c>
      <c r="AD80" s="7">
        <v>790</v>
      </c>
      <c r="AE80" s="7" t="b">
        <v>1</v>
      </c>
      <c r="AF80" s="7" t="b">
        <v>0</v>
      </c>
      <c r="AG80" s="7" t="s">
        <v>309</v>
      </c>
    </row>
    <row r="81" spans="1:33" ht="25.5">
      <c r="A81" s="7" t="s">
        <v>59</v>
      </c>
      <c r="B81" s="7" t="b">
        <v>1</v>
      </c>
      <c r="C81" s="7" t="s">
        <v>255</v>
      </c>
      <c r="D81" s="7" t="s">
        <v>4012</v>
      </c>
      <c r="E81" s="7" t="s">
        <v>4015</v>
      </c>
      <c r="F81" s="7" t="s">
        <v>4016</v>
      </c>
      <c r="G81" s="7" t="s">
        <v>69</v>
      </c>
      <c r="H81" s="7" t="s">
        <v>68</v>
      </c>
      <c r="I81" s="7" t="s">
        <v>4</v>
      </c>
      <c r="J81" s="7" t="s">
        <v>4</v>
      </c>
      <c r="K81" s="7" t="s">
        <v>4</v>
      </c>
      <c r="L81" s="7" t="s">
        <v>4</v>
      </c>
      <c r="M81" s="7" t="s">
        <v>3726</v>
      </c>
      <c r="N81" s="7" t="s">
        <v>62</v>
      </c>
      <c r="O81" s="7" t="s">
        <v>2792</v>
      </c>
      <c r="P81" s="7" t="s">
        <v>59</v>
      </c>
      <c r="Q81" s="7" t="s">
        <v>59</v>
      </c>
      <c r="R81" s="7" t="s">
        <v>4017</v>
      </c>
      <c r="S81" s="7" t="s">
        <v>59</v>
      </c>
      <c r="T81" s="7" t="s">
        <v>59</v>
      </c>
      <c r="U81" s="7" t="s">
        <v>4</v>
      </c>
      <c r="V81" s="7" t="s">
        <v>4</v>
      </c>
      <c r="W81" s="7" t="s">
        <v>59</v>
      </c>
      <c r="X81" s="7" t="s">
        <v>59</v>
      </c>
      <c r="Y81" s="8">
        <v>42423.648376886602</v>
      </c>
      <c r="Z81" s="8">
        <v>42430.70071759259</v>
      </c>
      <c r="AA81" s="7" t="s">
        <v>59</v>
      </c>
      <c r="AB81" s="7" t="s">
        <v>70</v>
      </c>
      <c r="AC81" s="7">
        <v>10602</v>
      </c>
      <c r="AD81" s="7">
        <v>1130</v>
      </c>
      <c r="AE81" s="7" t="b">
        <v>1</v>
      </c>
      <c r="AF81" s="7" t="b">
        <v>0</v>
      </c>
      <c r="AG81" s="7" t="s">
        <v>309</v>
      </c>
    </row>
    <row r="82" spans="1:33" ht="127.5">
      <c r="A82" s="7" t="s">
        <v>59</v>
      </c>
      <c r="B82" s="7" t="b">
        <v>1</v>
      </c>
      <c r="C82" s="7" t="s">
        <v>258</v>
      </c>
      <c r="D82" s="7" t="s">
        <v>3769</v>
      </c>
      <c r="E82" s="7" t="s">
        <v>4018</v>
      </c>
      <c r="F82" s="7" t="s">
        <v>4019</v>
      </c>
      <c r="G82" s="7" t="s">
        <v>4020</v>
      </c>
      <c r="H82" s="7" t="s">
        <v>82</v>
      </c>
      <c r="I82" s="7" t="s">
        <v>4</v>
      </c>
      <c r="J82" s="7" t="s">
        <v>4</v>
      </c>
      <c r="K82" s="7" t="s">
        <v>4</v>
      </c>
      <c r="L82" s="7" t="s">
        <v>4</v>
      </c>
      <c r="M82" s="7" t="s">
        <v>3726</v>
      </c>
      <c r="N82" s="7" t="s">
        <v>83</v>
      </c>
      <c r="O82" s="7" t="s">
        <v>4</v>
      </c>
      <c r="P82" s="7" t="s">
        <v>59</v>
      </c>
      <c r="Q82" s="7" t="s">
        <v>59</v>
      </c>
      <c r="R82" s="7" t="s">
        <v>59</v>
      </c>
      <c r="S82" s="7" t="s">
        <v>4021</v>
      </c>
      <c r="T82" s="7" t="s">
        <v>59</v>
      </c>
      <c r="U82" s="7" t="s">
        <v>4</v>
      </c>
      <c r="V82" s="7" t="s">
        <v>4</v>
      </c>
      <c r="W82" s="7" t="s">
        <v>59</v>
      </c>
      <c r="X82" s="7" t="s">
        <v>59</v>
      </c>
      <c r="Y82" s="8">
        <v>42423.670341666701</v>
      </c>
      <c r="Z82" s="8">
        <v>42425.662274536997</v>
      </c>
      <c r="AA82" s="7" t="s">
        <v>59</v>
      </c>
      <c r="AB82" s="7" t="s">
        <v>4022</v>
      </c>
      <c r="AC82" s="7">
        <v>17264</v>
      </c>
      <c r="AD82" s="7">
        <v>3180</v>
      </c>
      <c r="AE82" s="7" t="b">
        <v>1</v>
      </c>
      <c r="AF82" s="7" t="b">
        <v>0</v>
      </c>
      <c r="AG82" s="7" t="s">
        <v>309</v>
      </c>
    </row>
    <row r="83" spans="1:33" ht="25.5">
      <c r="A83" s="7" t="s">
        <v>59</v>
      </c>
      <c r="B83" s="7" t="b">
        <v>1</v>
      </c>
      <c r="C83" s="7" t="s">
        <v>61</v>
      </c>
      <c r="D83" s="7" t="s">
        <v>4023</v>
      </c>
      <c r="E83" s="7" t="s">
        <v>4024</v>
      </c>
      <c r="F83" s="7" t="s">
        <v>4025</v>
      </c>
      <c r="G83" s="7" t="s">
        <v>174</v>
      </c>
      <c r="H83" s="7" t="s">
        <v>68</v>
      </c>
      <c r="I83" s="7" t="s">
        <v>4</v>
      </c>
      <c r="J83" s="7" t="s">
        <v>4</v>
      </c>
      <c r="K83" s="7" t="s">
        <v>4</v>
      </c>
      <c r="L83" s="7" t="s">
        <v>4</v>
      </c>
      <c r="M83" s="7" t="s">
        <v>3726</v>
      </c>
      <c r="N83" s="7" t="s">
        <v>83</v>
      </c>
      <c r="O83" s="7" t="s">
        <v>4027</v>
      </c>
      <c r="P83" s="7" t="s">
        <v>4026</v>
      </c>
      <c r="Q83" s="7" t="s">
        <v>59</v>
      </c>
      <c r="R83" s="7" t="s">
        <v>4028</v>
      </c>
      <c r="S83" s="7" t="s">
        <v>59</v>
      </c>
      <c r="T83" s="7" t="s">
        <v>59</v>
      </c>
      <c r="U83" s="7" t="s">
        <v>4</v>
      </c>
      <c r="V83" s="7" t="s">
        <v>4</v>
      </c>
      <c r="W83" s="7" t="s">
        <v>59</v>
      </c>
      <c r="X83" s="7" t="s">
        <v>59</v>
      </c>
      <c r="Y83" s="8">
        <v>42423.848187037001</v>
      </c>
      <c r="Z83" s="8">
        <v>42430.70071759259</v>
      </c>
      <c r="AA83" s="7" t="s">
        <v>59</v>
      </c>
      <c r="AB83" s="7" t="s">
        <v>310</v>
      </c>
      <c r="AC83" s="7">
        <v>34448</v>
      </c>
      <c r="AD83" s="7">
        <v>830</v>
      </c>
      <c r="AE83" s="7" t="b">
        <v>1</v>
      </c>
      <c r="AF83" s="7" t="b">
        <v>0</v>
      </c>
      <c r="AG83" s="7" t="s">
        <v>309</v>
      </c>
    </row>
    <row r="84" spans="1:33" ht="38.25">
      <c r="A84" s="7" t="s">
        <v>3977</v>
      </c>
      <c r="B84" s="7" t="b">
        <v>1</v>
      </c>
      <c r="C84" s="7" t="s">
        <v>258</v>
      </c>
      <c r="D84" s="7" t="s">
        <v>4023</v>
      </c>
      <c r="E84" s="7" t="s">
        <v>4029</v>
      </c>
      <c r="F84" s="7" t="s">
        <v>4030</v>
      </c>
      <c r="G84" s="7" t="s">
        <v>174</v>
      </c>
      <c r="H84" s="7" t="s">
        <v>71</v>
      </c>
      <c r="I84" s="7" t="s">
        <v>4</v>
      </c>
      <c r="J84" s="7" t="s">
        <v>4</v>
      </c>
      <c r="K84" s="7" t="s">
        <v>4</v>
      </c>
      <c r="L84" s="7" t="s">
        <v>4</v>
      </c>
      <c r="M84" s="7" t="s">
        <v>3726</v>
      </c>
      <c r="N84" s="7" t="s">
        <v>83</v>
      </c>
      <c r="O84" s="7" t="s">
        <v>4027</v>
      </c>
      <c r="P84" s="7" t="s">
        <v>59</v>
      </c>
      <c r="Q84" s="7" t="s">
        <v>59</v>
      </c>
      <c r="R84" s="7" t="s">
        <v>59</v>
      </c>
      <c r="S84" s="7" t="s">
        <v>4031</v>
      </c>
      <c r="T84" s="7" t="s">
        <v>59</v>
      </c>
      <c r="U84" s="7" t="s">
        <v>4</v>
      </c>
      <c r="V84" s="7" t="s">
        <v>4</v>
      </c>
      <c r="W84" s="7" t="s">
        <v>59</v>
      </c>
      <c r="X84" s="7" t="s">
        <v>59</v>
      </c>
      <c r="Y84" s="8">
        <v>42423.848187233802</v>
      </c>
      <c r="Z84" s="8">
        <v>42430.70071759259</v>
      </c>
      <c r="AA84" s="7" t="s">
        <v>59</v>
      </c>
      <c r="AB84" s="7" t="s">
        <v>310</v>
      </c>
      <c r="AC84" s="7">
        <v>34448</v>
      </c>
      <c r="AD84" s="7">
        <v>820</v>
      </c>
      <c r="AE84" s="7" t="b">
        <v>1</v>
      </c>
      <c r="AF84" s="7" t="b">
        <v>0</v>
      </c>
      <c r="AG84" s="7" t="s">
        <v>309</v>
      </c>
    </row>
    <row r="85" spans="1:33" ht="38.25">
      <c r="A85" s="7" t="s">
        <v>4037</v>
      </c>
      <c r="B85" s="7" t="b">
        <v>1</v>
      </c>
      <c r="C85" s="7" t="s">
        <v>258</v>
      </c>
      <c r="D85" s="7" t="s">
        <v>4032</v>
      </c>
      <c r="E85" s="7" t="s">
        <v>4033</v>
      </c>
      <c r="F85" s="7" t="s">
        <v>4034</v>
      </c>
      <c r="G85" s="7" t="s">
        <v>42</v>
      </c>
      <c r="H85" s="7" t="s">
        <v>71</v>
      </c>
      <c r="I85" s="7" t="s">
        <v>4</v>
      </c>
      <c r="J85" s="7" t="s">
        <v>4</v>
      </c>
      <c r="K85" s="7" t="s">
        <v>4</v>
      </c>
      <c r="L85" s="7" t="s">
        <v>4</v>
      </c>
      <c r="M85" s="7" t="s">
        <v>3726</v>
      </c>
      <c r="N85" s="7" t="s">
        <v>62</v>
      </c>
      <c r="O85" s="7" t="s">
        <v>4035</v>
      </c>
      <c r="P85" s="7" t="s">
        <v>59</v>
      </c>
      <c r="Q85" s="7" t="s">
        <v>59</v>
      </c>
      <c r="R85" s="7" t="s">
        <v>59</v>
      </c>
      <c r="S85" s="7" t="s">
        <v>4036</v>
      </c>
      <c r="T85" s="7" t="s">
        <v>59</v>
      </c>
      <c r="U85" s="7" t="s">
        <v>4</v>
      </c>
      <c r="V85" s="7" t="s">
        <v>4</v>
      </c>
      <c r="W85" s="7" t="s">
        <v>59</v>
      </c>
      <c r="X85" s="7" t="s">
        <v>59</v>
      </c>
      <c r="Y85" s="8">
        <v>42424.154655289298</v>
      </c>
      <c r="Z85" s="8">
        <v>42431.086435185185</v>
      </c>
      <c r="AA85" s="7" t="s">
        <v>59</v>
      </c>
      <c r="AB85" s="7" t="s">
        <v>89</v>
      </c>
      <c r="AC85" s="7">
        <v>26101</v>
      </c>
      <c r="AD85" s="7">
        <v>840</v>
      </c>
      <c r="AE85" s="7" t="b">
        <v>1</v>
      </c>
      <c r="AF85" s="7" t="b">
        <v>0</v>
      </c>
      <c r="AG85" s="7" t="s">
        <v>309</v>
      </c>
    </row>
    <row r="86" spans="1:33" ht="51">
      <c r="A86" s="7" t="s">
        <v>59</v>
      </c>
      <c r="B86" s="7" t="b">
        <v>1</v>
      </c>
      <c r="C86" s="7" t="s">
        <v>258</v>
      </c>
      <c r="D86" s="7" t="s">
        <v>4038</v>
      </c>
      <c r="E86" s="7" t="s">
        <v>4039</v>
      </c>
      <c r="F86" s="7" t="s">
        <v>4040</v>
      </c>
      <c r="G86" s="7" t="s">
        <v>325</v>
      </c>
      <c r="H86" s="7" t="s">
        <v>82</v>
      </c>
      <c r="I86" s="7" t="s">
        <v>4</v>
      </c>
      <c r="J86" s="7" t="s">
        <v>4</v>
      </c>
      <c r="K86" s="7" t="s">
        <v>4</v>
      </c>
      <c r="L86" s="7" t="s">
        <v>4</v>
      </c>
      <c r="M86" s="7" t="s">
        <v>3726</v>
      </c>
      <c r="N86" s="7" t="s">
        <v>62</v>
      </c>
      <c r="O86" s="7" t="s">
        <v>4</v>
      </c>
      <c r="P86" s="7" t="s">
        <v>59</v>
      </c>
      <c r="Q86" s="7" t="s">
        <v>59</v>
      </c>
      <c r="R86" s="7" t="s">
        <v>4042</v>
      </c>
      <c r="S86" s="7" t="s">
        <v>4041</v>
      </c>
      <c r="T86" s="7" t="s">
        <v>59</v>
      </c>
      <c r="U86" s="7" t="s">
        <v>4</v>
      </c>
      <c r="V86" s="7" t="s">
        <v>4</v>
      </c>
      <c r="W86" s="7" t="s">
        <v>59</v>
      </c>
      <c r="X86" s="7" t="s">
        <v>59</v>
      </c>
      <c r="Y86" s="8">
        <v>42424.229900775499</v>
      </c>
      <c r="Z86" s="8">
        <v>42430.70071759259</v>
      </c>
      <c r="AA86" s="7" t="s">
        <v>59</v>
      </c>
      <c r="AB86" s="7" t="s">
        <v>326</v>
      </c>
      <c r="AC86" s="7">
        <v>41094</v>
      </c>
      <c r="AD86" s="7">
        <v>850</v>
      </c>
      <c r="AE86" s="7" t="b">
        <v>1</v>
      </c>
      <c r="AF86" s="7" t="b">
        <v>0</v>
      </c>
      <c r="AG86" s="7" t="s">
        <v>313</v>
      </c>
    </row>
    <row r="87" spans="1:33" ht="38.25">
      <c r="A87" s="7" t="s">
        <v>59</v>
      </c>
      <c r="B87" s="7" t="b">
        <v>0</v>
      </c>
      <c r="C87" s="7" t="s">
        <v>80</v>
      </c>
      <c r="D87" s="7" t="s">
        <v>4038</v>
      </c>
      <c r="E87" s="7" t="s">
        <v>4043</v>
      </c>
      <c r="F87" s="7" t="s">
        <v>4044</v>
      </c>
      <c r="G87" s="7" t="s">
        <v>4647</v>
      </c>
      <c r="H87" s="7" t="s">
        <v>68</v>
      </c>
      <c r="I87" s="7" t="s">
        <v>4</v>
      </c>
      <c r="J87" s="7" t="s">
        <v>4</v>
      </c>
      <c r="K87" s="7" t="s">
        <v>4</v>
      </c>
      <c r="L87" s="7" t="s">
        <v>4</v>
      </c>
      <c r="M87" s="7" t="s">
        <v>3726</v>
      </c>
      <c r="N87" s="7" t="s">
        <v>62</v>
      </c>
      <c r="O87" s="7" t="s">
        <v>4046</v>
      </c>
      <c r="P87" s="7" t="s">
        <v>59</v>
      </c>
      <c r="Q87" s="7" t="s">
        <v>4045</v>
      </c>
      <c r="R87" s="7" t="s">
        <v>4047</v>
      </c>
      <c r="S87" s="7" t="s">
        <v>59</v>
      </c>
      <c r="T87" s="7" t="s">
        <v>59</v>
      </c>
      <c r="U87" s="7" t="s">
        <v>4</v>
      </c>
      <c r="V87" s="7" t="s">
        <v>4</v>
      </c>
      <c r="W87" s="7" t="s">
        <v>59</v>
      </c>
      <c r="X87" s="7" t="s">
        <v>59</v>
      </c>
      <c r="Y87" s="8">
        <v>42424.287473807897</v>
      </c>
      <c r="Z87" s="9"/>
      <c r="AA87" s="7" t="s">
        <v>59</v>
      </c>
      <c r="AB87" s="7" t="s">
        <v>4048</v>
      </c>
      <c r="AC87" s="7">
        <v>43207</v>
      </c>
      <c r="AD87" s="7">
        <v>860</v>
      </c>
      <c r="AE87" s="7" t="b">
        <v>0</v>
      </c>
      <c r="AF87" s="7" t="b">
        <v>1</v>
      </c>
      <c r="AG87" s="7" t="s">
        <v>309</v>
      </c>
    </row>
    <row r="88" spans="1:33" ht="51">
      <c r="A88" s="7" t="s">
        <v>544</v>
      </c>
      <c r="B88" s="7" t="b">
        <v>1</v>
      </c>
      <c r="C88" s="7" t="s">
        <v>61</v>
      </c>
      <c r="D88" s="7" t="s">
        <v>4049</v>
      </c>
      <c r="E88" s="7" t="s">
        <v>4050</v>
      </c>
      <c r="F88" s="7" t="s">
        <v>4051</v>
      </c>
      <c r="G88" s="7" t="s">
        <v>4052</v>
      </c>
      <c r="H88" s="7" t="s">
        <v>92</v>
      </c>
      <c r="I88" s="7" t="s">
        <v>4</v>
      </c>
      <c r="J88" s="7" t="s">
        <v>4</v>
      </c>
      <c r="K88" s="7" t="s">
        <v>4</v>
      </c>
      <c r="L88" s="7" t="s">
        <v>4</v>
      </c>
      <c r="M88" s="7" t="s">
        <v>3726</v>
      </c>
      <c r="N88" s="7" t="s">
        <v>4</v>
      </c>
      <c r="O88" s="7" t="s">
        <v>4</v>
      </c>
      <c r="P88" s="7" t="s">
        <v>4053</v>
      </c>
      <c r="Q88" s="7" t="s">
        <v>59</v>
      </c>
      <c r="R88" s="7" t="s">
        <v>4054</v>
      </c>
      <c r="S88" s="7" t="s">
        <v>59</v>
      </c>
      <c r="T88" s="7" t="s">
        <v>59</v>
      </c>
      <c r="U88" s="7" t="s">
        <v>4</v>
      </c>
      <c r="V88" s="7" t="s">
        <v>4</v>
      </c>
      <c r="W88" s="7" t="s">
        <v>59</v>
      </c>
      <c r="X88" s="7" t="s">
        <v>59</v>
      </c>
      <c r="Y88" s="8">
        <v>42424.295210185199</v>
      </c>
      <c r="Z88" s="8">
        <v>42430.70071759259</v>
      </c>
      <c r="AA88" s="7" t="s">
        <v>59</v>
      </c>
      <c r="AB88" s="7" t="s">
        <v>4048</v>
      </c>
      <c r="AC88" s="7">
        <v>43207</v>
      </c>
      <c r="AD88" s="7">
        <v>870</v>
      </c>
      <c r="AE88" s="7" t="b">
        <v>1</v>
      </c>
      <c r="AF88" s="7" t="b">
        <v>0</v>
      </c>
      <c r="AG88" s="7" t="s">
        <v>309</v>
      </c>
    </row>
    <row r="89" spans="1:33" ht="51">
      <c r="A89" s="7" t="s">
        <v>59</v>
      </c>
      <c r="B89" s="7" t="b">
        <v>1</v>
      </c>
      <c r="C89" s="7" t="s">
        <v>258</v>
      </c>
      <c r="D89" s="7" t="s">
        <v>4055</v>
      </c>
      <c r="E89" s="7" t="s">
        <v>4056</v>
      </c>
      <c r="F89" s="7" t="s">
        <v>4057</v>
      </c>
      <c r="G89" s="7" t="s">
        <v>69</v>
      </c>
      <c r="H89" s="7" t="s">
        <v>71</v>
      </c>
      <c r="I89" s="7" t="s">
        <v>4</v>
      </c>
      <c r="J89" s="7" t="s">
        <v>4</v>
      </c>
      <c r="K89" s="7" t="s">
        <v>4</v>
      </c>
      <c r="L89" s="7" t="s">
        <v>4</v>
      </c>
      <c r="M89" s="7" t="s">
        <v>3726</v>
      </c>
      <c r="N89" s="7" t="s">
        <v>62</v>
      </c>
      <c r="O89" s="7" t="s">
        <v>220</v>
      </c>
      <c r="P89" s="7" t="s">
        <v>59</v>
      </c>
      <c r="Q89" s="7" t="s">
        <v>59</v>
      </c>
      <c r="R89" s="7" t="s">
        <v>4059</v>
      </c>
      <c r="S89" s="7" t="s">
        <v>4058</v>
      </c>
      <c r="T89" s="7" t="s">
        <v>59</v>
      </c>
      <c r="U89" s="7" t="s">
        <v>4</v>
      </c>
      <c r="V89" s="7" t="s">
        <v>4</v>
      </c>
      <c r="W89" s="7" t="s">
        <v>59</v>
      </c>
      <c r="X89" s="7" t="s">
        <v>59</v>
      </c>
      <c r="Y89" s="8">
        <v>42424.357961226902</v>
      </c>
      <c r="Z89" s="8">
        <v>42430.70071759259</v>
      </c>
      <c r="AA89" s="7" t="s">
        <v>59</v>
      </c>
      <c r="AB89" s="7" t="s">
        <v>85</v>
      </c>
      <c r="AC89" s="7">
        <v>45543</v>
      </c>
      <c r="AD89" s="7">
        <v>880</v>
      </c>
      <c r="AE89" s="7" t="b">
        <v>1</v>
      </c>
      <c r="AF89" s="7" t="b">
        <v>0</v>
      </c>
      <c r="AG89" s="7" t="s">
        <v>309</v>
      </c>
    </row>
    <row r="90" spans="1:33" ht="25.5">
      <c r="A90" s="7" t="s">
        <v>59</v>
      </c>
      <c r="B90" s="7" t="b">
        <v>1</v>
      </c>
      <c r="C90" s="7" t="s">
        <v>258</v>
      </c>
      <c r="D90" s="7" t="s">
        <v>4060</v>
      </c>
      <c r="E90" s="7" t="s">
        <v>4061</v>
      </c>
      <c r="F90" s="7" t="s">
        <v>4062</v>
      </c>
      <c r="G90" s="7" t="s">
        <v>69</v>
      </c>
      <c r="H90" s="7" t="s">
        <v>82</v>
      </c>
      <c r="I90" s="7" t="s">
        <v>4</v>
      </c>
      <c r="J90" s="7" t="s">
        <v>4</v>
      </c>
      <c r="K90" s="7" t="s">
        <v>4</v>
      </c>
      <c r="L90" s="7" t="s">
        <v>4</v>
      </c>
      <c r="M90" s="7" t="s">
        <v>3726</v>
      </c>
      <c r="N90" s="7" t="s">
        <v>83</v>
      </c>
      <c r="O90" s="7" t="s">
        <v>4</v>
      </c>
      <c r="P90" s="7" t="s">
        <v>59</v>
      </c>
      <c r="Q90" s="7" t="s">
        <v>59</v>
      </c>
      <c r="R90" s="7" t="s">
        <v>4063</v>
      </c>
      <c r="S90" s="7" t="s">
        <v>59</v>
      </c>
      <c r="T90" s="7" t="s">
        <v>59</v>
      </c>
      <c r="U90" s="7" t="s">
        <v>4</v>
      </c>
      <c r="V90" s="7" t="s">
        <v>4</v>
      </c>
      <c r="W90" s="7" t="s">
        <v>59</v>
      </c>
      <c r="X90" s="7" t="s">
        <v>59</v>
      </c>
      <c r="Y90" s="8">
        <v>42424.373320451399</v>
      </c>
      <c r="Z90" s="8">
        <v>42430.70071759259</v>
      </c>
      <c r="AA90" s="7" t="s">
        <v>59</v>
      </c>
      <c r="AB90" s="7" t="s">
        <v>4064</v>
      </c>
      <c r="AC90" s="7">
        <v>58614</v>
      </c>
      <c r="AD90" s="7">
        <v>3360</v>
      </c>
      <c r="AE90" s="7" t="b">
        <v>1</v>
      </c>
      <c r="AF90" s="7" t="b">
        <v>0</v>
      </c>
      <c r="AG90" s="7" t="s">
        <v>313</v>
      </c>
    </row>
    <row r="91" spans="1:33" ht="25.5">
      <c r="A91" s="7" t="s">
        <v>544</v>
      </c>
      <c r="B91" s="7" t="b">
        <v>1</v>
      </c>
      <c r="C91" s="7" t="s">
        <v>61</v>
      </c>
      <c r="D91" s="7" t="s">
        <v>4060</v>
      </c>
      <c r="E91" s="7" t="s">
        <v>4065</v>
      </c>
      <c r="F91" s="7" t="s">
        <v>4066</v>
      </c>
      <c r="G91" s="7" t="s">
        <v>69</v>
      </c>
      <c r="H91" s="7" t="s">
        <v>65</v>
      </c>
      <c r="I91" s="7" t="s">
        <v>4</v>
      </c>
      <c r="J91" s="7" t="s">
        <v>4</v>
      </c>
      <c r="K91" s="7" t="s">
        <v>4</v>
      </c>
      <c r="L91" s="7" t="s">
        <v>4</v>
      </c>
      <c r="M91" s="7" t="s">
        <v>3726</v>
      </c>
      <c r="N91" s="7" t="s">
        <v>83</v>
      </c>
      <c r="O91" s="7" t="s">
        <v>4</v>
      </c>
      <c r="P91" s="7" t="s">
        <v>4067</v>
      </c>
      <c r="Q91" s="7" t="s">
        <v>59</v>
      </c>
      <c r="R91" s="7" t="s">
        <v>59</v>
      </c>
      <c r="S91" s="7" t="s">
        <v>59</v>
      </c>
      <c r="T91" s="7" t="s">
        <v>59</v>
      </c>
      <c r="U91" s="7" t="s">
        <v>4</v>
      </c>
      <c r="V91" s="7" t="s">
        <v>4</v>
      </c>
      <c r="W91" s="7" t="s">
        <v>59</v>
      </c>
      <c r="X91" s="7" t="s">
        <v>59</v>
      </c>
      <c r="Y91" s="8">
        <v>42424.375449537001</v>
      </c>
      <c r="Z91" s="8">
        <v>42430.70071759259</v>
      </c>
      <c r="AA91" s="7" t="s">
        <v>59</v>
      </c>
      <c r="AB91" s="7" t="s">
        <v>4064</v>
      </c>
      <c r="AC91" s="7">
        <v>58614</v>
      </c>
      <c r="AD91" s="7">
        <v>3361</v>
      </c>
      <c r="AE91" s="7" t="b">
        <v>1</v>
      </c>
      <c r="AF91" s="7" t="b">
        <v>0</v>
      </c>
      <c r="AG91" s="7" t="s">
        <v>309</v>
      </c>
    </row>
    <row r="92" spans="1:33" ht="89.25">
      <c r="A92" s="7" t="s">
        <v>59</v>
      </c>
      <c r="B92" s="7" t="b">
        <v>1</v>
      </c>
      <c r="C92" s="7" t="s">
        <v>258</v>
      </c>
      <c r="D92" s="7" t="s">
        <v>4068</v>
      </c>
      <c r="E92" s="7" t="s">
        <v>4069</v>
      </c>
      <c r="F92" s="7" t="s">
        <v>4070</v>
      </c>
      <c r="G92" s="7" t="s">
        <v>4071</v>
      </c>
      <c r="H92" s="7" t="s">
        <v>71</v>
      </c>
      <c r="I92" s="7" t="s">
        <v>4</v>
      </c>
      <c r="J92" s="7" t="s">
        <v>4</v>
      </c>
      <c r="K92" s="7" t="s">
        <v>4</v>
      </c>
      <c r="L92" s="7" t="s">
        <v>4</v>
      </c>
      <c r="M92" s="7" t="s">
        <v>3726</v>
      </c>
      <c r="N92" s="7" t="s">
        <v>83</v>
      </c>
      <c r="O92" s="7" t="s">
        <v>217</v>
      </c>
      <c r="P92" s="7" t="s">
        <v>59</v>
      </c>
      <c r="Q92" s="7" t="s">
        <v>59</v>
      </c>
      <c r="R92" s="7" t="s">
        <v>59</v>
      </c>
      <c r="S92" s="7" t="s">
        <v>4072</v>
      </c>
      <c r="T92" s="7" t="s">
        <v>59</v>
      </c>
      <c r="U92" s="7" t="s">
        <v>4</v>
      </c>
      <c r="V92" s="7" t="s">
        <v>4</v>
      </c>
      <c r="W92" s="7" t="s">
        <v>59</v>
      </c>
      <c r="X92" s="7" t="s">
        <v>59</v>
      </c>
      <c r="Y92" s="8">
        <v>42424.510520138901</v>
      </c>
      <c r="Z92" s="8">
        <v>42430.70071759259</v>
      </c>
      <c r="AA92" s="7" t="s">
        <v>59</v>
      </c>
      <c r="AB92" s="7" t="s">
        <v>4073</v>
      </c>
      <c r="AC92" s="7">
        <v>40476</v>
      </c>
      <c r="AD92" s="7">
        <v>910</v>
      </c>
      <c r="AE92" s="7" t="b">
        <v>1</v>
      </c>
      <c r="AF92" s="7" t="b">
        <v>0</v>
      </c>
      <c r="AG92" s="7" t="s">
        <v>309</v>
      </c>
    </row>
    <row r="93" spans="1:33" ht="102">
      <c r="A93" s="7" t="s">
        <v>59</v>
      </c>
      <c r="B93" s="7" t="b">
        <v>1</v>
      </c>
      <c r="C93" s="7" t="s">
        <v>255</v>
      </c>
      <c r="D93" s="7" t="s">
        <v>4068</v>
      </c>
      <c r="E93" s="7" t="s">
        <v>4074</v>
      </c>
      <c r="F93" s="7" t="s">
        <v>4075</v>
      </c>
      <c r="G93" s="7" t="s">
        <v>4071</v>
      </c>
      <c r="H93" s="7" t="s">
        <v>118</v>
      </c>
      <c r="I93" s="7" t="s">
        <v>4</v>
      </c>
      <c r="J93" s="7" t="s">
        <v>4</v>
      </c>
      <c r="K93" s="7" t="s">
        <v>4</v>
      </c>
      <c r="L93" s="7" t="s">
        <v>4</v>
      </c>
      <c r="M93" s="7" t="s">
        <v>3726</v>
      </c>
      <c r="N93" s="7" t="s">
        <v>83</v>
      </c>
      <c r="O93" s="7" t="s">
        <v>217</v>
      </c>
      <c r="P93" s="7" t="s">
        <v>59</v>
      </c>
      <c r="Q93" s="7" t="s">
        <v>59</v>
      </c>
      <c r="R93" s="7" t="s">
        <v>4076</v>
      </c>
      <c r="S93" s="7" t="s">
        <v>59</v>
      </c>
      <c r="T93" s="7" t="s">
        <v>59</v>
      </c>
      <c r="U93" s="7" t="s">
        <v>4</v>
      </c>
      <c r="V93" s="7" t="s">
        <v>4</v>
      </c>
      <c r="W93" s="7" t="s">
        <v>59</v>
      </c>
      <c r="X93" s="7" t="s">
        <v>59</v>
      </c>
      <c r="Y93" s="8">
        <v>42424.529896678199</v>
      </c>
      <c r="Z93" s="8">
        <v>42430.70071759259</v>
      </c>
      <c r="AA93" s="7" t="s">
        <v>59</v>
      </c>
      <c r="AB93" s="7" t="s">
        <v>4073</v>
      </c>
      <c r="AC93" s="7">
        <v>40476</v>
      </c>
      <c r="AD93" s="7">
        <v>920</v>
      </c>
      <c r="AE93" s="7" t="b">
        <v>1</v>
      </c>
      <c r="AF93" s="7" t="b">
        <v>0</v>
      </c>
      <c r="AG93" s="7" t="s">
        <v>309</v>
      </c>
    </row>
    <row r="94" spans="1:33" ht="25.5">
      <c r="A94" s="7" t="s">
        <v>59</v>
      </c>
      <c r="B94" s="7" t="b">
        <v>1</v>
      </c>
      <c r="C94" s="7" t="s">
        <v>61</v>
      </c>
      <c r="D94" s="7" t="s">
        <v>4077</v>
      </c>
      <c r="E94" s="7" t="s">
        <v>4078</v>
      </c>
      <c r="F94" s="7" t="s">
        <v>4079</v>
      </c>
      <c r="G94" s="7" t="s">
        <v>69</v>
      </c>
      <c r="H94" s="7" t="s">
        <v>68</v>
      </c>
      <c r="I94" s="7" t="s">
        <v>4</v>
      </c>
      <c r="J94" s="7" t="s">
        <v>4</v>
      </c>
      <c r="K94" s="7" t="s">
        <v>4</v>
      </c>
      <c r="L94" s="7" t="s">
        <v>4</v>
      </c>
      <c r="M94" s="7" t="s">
        <v>3726</v>
      </c>
      <c r="N94" s="7" t="s">
        <v>83</v>
      </c>
      <c r="O94" s="7" t="s">
        <v>4081</v>
      </c>
      <c r="P94" s="7" t="s">
        <v>4080</v>
      </c>
      <c r="Q94" s="7" t="s">
        <v>59</v>
      </c>
      <c r="R94" s="7" t="s">
        <v>4082</v>
      </c>
      <c r="S94" s="7" t="s">
        <v>59</v>
      </c>
      <c r="T94" s="7" t="s">
        <v>59</v>
      </c>
      <c r="U94" s="7" t="s">
        <v>4</v>
      </c>
      <c r="V94" s="7" t="s">
        <v>4</v>
      </c>
      <c r="W94" s="7" t="s">
        <v>59</v>
      </c>
      <c r="X94" s="7" t="s">
        <v>59</v>
      </c>
      <c r="Y94" s="8">
        <v>42424.584808877298</v>
      </c>
      <c r="Z94" s="8">
        <v>42430.70071759259</v>
      </c>
      <c r="AA94" s="7" t="s">
        <v>59</v>
      </c>
      <c r="AB94" s="7" t="s">
        <v>378</v>
      </c>
      <c r="AC94" s="7">
        <v>56972</v>
      </c>
      <c r="AD94" s="7">
        <v>1600</v>
      </c>
      <c r="AE94" s="7" t="b">
        <v>1</v>
      </c>
      <c r="AF94" s="7" t="b">
        <v>0</v>
      </c>
      <c r="AG94" s="7" t="s">
        <v>309</v>
      </c>
    </row>
    <row r="95" spans="1:33" ht="25.5">
      <c r="A95" s="7" t="s">
        <v>59</v>
      </c>
      <c r="B95" s="7" t="b">
        <v>1</v>
      </c>
      <c r="C95" s="7" t="s">
        <v>61</v>
      </c>
      <c r="D95" s="7" t="s">
        <v>4083</v>
      </c>
      <c r="E95" s="7" t="s">
        <v>4084</v>
      </c>
      <c r="F95" s="7" t="s">
        <v>4085</v>
      </c>
      <c r="G95" s="7" t="s">
        <v>69</v>
      </c>
      <c r="H95" s="7" t="s">
        <v>68</v>
      </c>
      <c r="I95" s="7" t="s">
        <v>4</v>
      </c>
      <c r="J95" s="7" t="s">
        <v>4</v>
      </c>
      <c r="K95" s="7" t="s">
        <v>4</v>
      </c>
      <c r="L95" s="7" t="s">
        <v>4</v>
      </c>
      <c r="M95" s="7" t="s">
        <v>3726</v>
      </c>
      <c r="N95" s="7" t="s">
        <v>83</v>
      </c>
      <c r="O95" s="7" t="s">
        <v>4087</v>
      </c>
      <c r="P95" s="7" t="s">
        <v>4086</v>
      </c>
      <c r="Q95" s="7" t="s">
        <v>59</v>
      </c>
      <c r="R95" s="7" t="s">
        <v>4088</v>
      </c>
      <c r="S95" s="7" t="s">
        <v>59</v>
      </c>
      <c r="T95" s="7" t="s">
        <v>59</v>
      </c>
      <c r="U95" s="7" t="s">
        <v>4</v>
      </c>
      <c r="V95" s="7" t="s">
        <v>4</v>
      </c>
      <c r="W95" s="7" t="s">
        <v>59</v>
      </c>
      <c r="X95" s="7" t="s">
        <v>59</v>
      </c>
      <c r="Y95" s="8">
        <v>42424.584808877298</v>
      </c>
      <c r="Z95" s="8">
        <v>42430.70071759259</v>
      </c>
      <c r="AA95" s="7" t="s">
        <v>59</v>
      </c>
      <c r="AB95" s="7" t="s">
        <v>378</v>
      </c>
      <c r="AC95" s="7">
        <v>56972</v>
      </c>
      <c r="AD95" s="7">
        <v>1610</v>
      </c>
      <c r="AE95" s="7" t="b">
        <v>1</v>
      </c>
      <c r="AF95" s="7" t="b">
        <v>0</v>
      </c>
      <c r="AG95" s="7" t="s">
        <v>309</v>
      </c>
    </row>
    <row r="96" spans="1:33" ht="25.5">
      <c r="A96" s="7" t="s">
        <v>59</v>
      </c>
      <c r="B96" s="7" t="b">
        <v>1</v>
      </c>
      <c r="C96" s="7" t="s">
        <v>255</v>
      </c>
      <c r="D96" s="7" t="s">
        <v>3748</v>
      </c>
      <c r="E96" s="7" t="s">
        <v>4089</v>
      </c>
      <c r="F96" s="7" t="s">
        <v>4090</v>
      </c>
      <c r="G96" s="7" t="s">
        <v>69</v>
      </c>
      <c r="H96" s="7" t="s">
        <v>120</v>
      </c>
      <c r="I96" s="7" t="s">
        <v>114</v>
      </c>
      <c r="J96" s="7" t="s">
        <v>4</v>
      </c>
      <c r="K96" s="7" t="s">
        <v>4</v>
      </c>
      <c r="L96" s="7" t="s">
        <v>4</v>
      </c>
      <c r="M96" s="7" t="s">
        <v>352</v>
      </c>
      <c r="N96" s="7" t="s">
        <v>62</v>
      </c>
      <c r="O96" s="7" t="s">
        <v>429</v>
      </c>
      <c r="P96" s="7" t="s">
        <v>59</v>
      </c>
      <c r="Q96" s="7" t="s">
        <v>59</v>
      </c>
      <c r="R96" s="7" t="s">
        <v>4091</v>
      </c>
      <c r="S96" s="7" t="s">
        <v>59</v>
      </c>
      <c r="T96" s="7" t="s">
        <v>59</v>
      </c>
      <c r="U96" s="7" t="s">
        <v>4</v>
      </c>
      <c r="V96" s="7" t="s">
        <v>4</v>
      </c>
      <c r="W96" s="7" t="s">
        <v>59</v>
      </c>
      <c r="X96" s="7" t="s">
        <v>59</v>
      </c>
      <c r="Y96" s="8">
        <v>42424.7014144329</v>
      </c>
      <c r="Z96" s="8">
        <v>42430.70071759259</v>
      </c>
      <c r="AA96" s="7" t="s">
        <v>59</v>
      </c>
      <c r="AB96" s="7" t="s">
        <v>292</v>
      </c>
      <c r="AC96" s="7">
        <v>12578</v>
      </c>
      <c r="AD96" s="7">
        <v>950</v>
      </c>
      <c r="AE96" s="7" t="b">
        <v>1</v>
      </c>
      <c r="AF96" s="7" t="b">
        <v>0</v>
      </c>
      <c r="AG96" s="7" t="s">
        <v>309</v>
      </c>
    </row>
    <row r="97" spans="1:33" ht="51">
      <c r="A97" s="7" t="s">
        <v>4095</v>
      </c>
      <c r="B97" s="7" t="b">
        <v>1</v>
      </c>
      <c r="C97" s="7" t="s">
        <v>255</v>
      </c>
      <c r="D97" s="7" t="s">
        <v>123</v>
      </c>
      <c r="E97" s="7" t="s">
        <v>2178</v>
      </c>
      <c r="F97" s="7" t="s">
        <v>4092</v>
      </c>
      <c r="G97" s="7" t="s">
        <v>43</v>
      </c>
      <c r="H97" s="7" t="s">
        <v>4093</v>
      </c>
      <c r="I97" s="7" t="s">
        <v>4</v>
      </c>
      <c r="J97" s="7" t="s">
        <v>4</v>
      </c>
      <c r="K97" s="7" t="s">
        <v>4</v>
      </c>
      <c r="L97" s="7" t="s">
        <v>4</v>
      </c>
      <c r="M97" s="7" t="s">
        <v>3726</v>
      </c>
      <c r="N97" s="7" t="s">
        <v>52</v>
      </c>
      <c r="O97" s="7" t="s">
        <v>312</v>
      </c>
      <c r="P97" s="7" t="s">
        <v>59</v>
      </c>
      <c r="Q97" s="7" t="s">
        <v>59</v>
      </c>
      <c r="R97" s="7" t="s">
        <v>59</v>
      </c>
      <c r="S97" s="7" t="s">
        <v>4094</v>
      </c>
      <c r="T97" s="7" t="s">
        <v>59</v>
      </c>
      <c r="U97" s="7" t="s">
        <v>4</v>
      </c>
      <c r="V97" s="7" t="s">
        <v>4</v>
      </c>
      <c r="W97" s="7" t="s">
        <v>59</v>
      </c>
      <c r="X97" s="7" t="s">
        <v>59</v>
      </c>
      <c r="Y97" s="8">
        <v>42424.721620104203</v>
      </c>
      <c r="Z97" s="8">
        <v>42436.547210648147</v>
      </c>
      <c r="AA97" s="7" t="s">
        <v>59</v>
      </c>
      <c r="AB97" s="7" t="s">
        <v>315</v>
      </c>
      <c r="AC97" s="7">
        <v>28887</v>
      </c>
      <c r="AD97" s="7">
        <v>960</v>
      </c>
      <c r="AE97" s="7" t="b">
        <v>1</v>
      </c>
      <c r="AF97" s="7" t="b">
        <v>0</v>
      </c>
      <c r="AG97" s="7" t="s">
        <v>309</v>
      </c>
    </row>
    <row r="98" spans="1:33" ht="38.25">
      <c r="A98" s="7" t="s">
        <v>4095</v>
      </c>
      <c r="B98" s="7" t="b">
        <v>1</v>
      </c>
      <c r="C98" s="7" t="s">
        <v>255</v>
      </c>
      <c r="D98" s="7" t="s">
        <v>3965</v>
      </c>
      <c r="E98" s="7" t="s">
        <v>2195</v>
      </c>
      <c r="F98" s="7" t="s">
        <v>318</v>
      </c>
      <c r="G98" s="7" t="s">
        <v>43</v>
      </c>
      <c r="H98" s="7" t="s">
        <v>4093</v>
      </c>
      <c r="I98" s="7" t="s">
        <v>4</v>
      </c>
      <c r="J98" s="7" t="s">
        <v>4</v>
      </c>
      <c r="K98" s="7" t="s">
        <v>4</v>
      </c>
      <c r="L98" s="7" t="s">
        <v>4</v>
      </c>
      <c r="M98" s="7" t="s">
        <v>3726</v>
      </c>
      <c r="N98" s="7" t="s">
        <v>52</v>
      </c>
      <c r="O98" s="7" t="s">
        <v>319</v>
      </c>
      <c r="P98" s="7" t="s">
        <v>59</v>
      </c>
      <c r="Q98" s="7" t="s">
        <v>59</v>
      </c>
      <c r="R98" s="7" t="s">
        <v>59</v>
      </c>
      <c r="S98" s="7" t="s">
        <v>4094</v>
      </c>
      <c r="T98" s="7" t="s">
        <v>59</v>
      </c>
      <c r="U98" s="7" t="s">
        <v>4</v>
      </c>
      <c r="V98" s="7" t="s">
        <v>4</v>
      </c>
      <c r="W98" s="7" t="s">
        <v>59</v>
      </c>
      <c r="X98" s="7" t="s">
        <v>59</v>
      </c>
      <c r="Y98" s="8">
        <v>42424.721620104203</v>
      </c>
      <c r="Z98" s="8">
        <v>42436.547210648147</v>
      </c>
      <c r="AA98" s="7" t="s">
        <v>59</v>
      </c>
      <c r="AB98" s="7" t="s">
        <v>315</v>
      </c>
      <c r="AC98" s="7">
        <v>28887</v>
      </c>
      <c r="AD98" s="7">
        <v>970</v>
      </c>
      <c r="AE98" s="7" t="b">
        <v>1</v>
      </c>
      <c r="AF98" s="7" t="b">
        <v>0</v>
      </c>
      <c r="AG98" s="7" t="s">
        <v>309</v>
      </c>
    </row>
    <row r="99" spans="1:33" ht="51">
      <c r="A99" s="7" t="s">
        <v>4095</v>
      </c>
      <c r="B99" s="7" t="b">
        <v>1</v>
      </c>
      <c r="C99" s="7" t="s">
        <v>255</v>
      </c>
      <c r="D99" s="7" t="s">
        <v>4096</v>
      </c>
      <c r="E99" s="7" t="s">
        <v>2381</v>
      </c>
      <c r="F99" s="7" t="s">
        <v>199</v>
      </c>
      <c r="G99" s="7" t="s">
        <v>43</v>
      </c>
      <c r="H99" s="7" t="s">
        <v>4093</v>
      </c>
      <c r="I99" s="7" t="s">
        <v>4</v>
      </c>
      <c r="J99" s="7" t="s">
        <v>4</v>
      </c>
      <c r="K99" s="7" t="s">
        <v>4</v>
      </c>
      <c r="L99" s="7" t="s">
        <v>4</v>
      </c>
      <c r="M99" s="7" t="s">
        <v>3726</v>
      </c>
      <c r="N99" s="7" t="s">
        <v>52</v>
      </c>
      <c r="O99" s="7" t="s">
        <v>200</v>
      </c>
      <c r="P99" s="7" t="s">
        <v>59</v>
      </c>
      <c r="Q99" s="7" t="s">
        <v>59</v>
      </c>
      <c r="R99" s="7" t="s">
        <v>59</v>
      </c>
      <c r="S99" s="7" t="s">
        <v>4094</v>
      </c>
      <c r="T99" s="7" t="s">
        <v>59</v>
      </c>
      <c r="U99" s="7" t="s">
        <v>4</v>
      </c>
      <c r="V99" s="7" t="s">
        <v>4</v>
      </c>
      <c r="W99" s="7" t="s">
        <v>59</v>
      </c>
      <c r="X99" s="7" t="s">
        <v>59</v>
      </c>
      <c r="Y99" s="8">
        <v>42424.721620289398</v>
      </c>
      <c r="Z99" s="8">
        <v>42436.547210648147</v>
      </c>
      <c r="AA99" s="7" t="s">
        <v>59</v>
      </c>
      <c r="AB99" s="7" t="s">
        <v>315</v>
      </c>
      <c r="AC99" s="7">
        <v>28887</v>
      </c>
      <c r="AD99" s="7">
        <v>1940</v>
      </c>
      <c r="AE99" s="7" t="b">
        <v>1</v>
      </c>
      <c r="AF99" s="7" t="b">
        <v>0</v>
      </c>
      <c r="AG99" s="7" t="s">
        <v>309</v>
      </c>
    </row>
    <row r="100" spans="1:33" ht="38.25">
      <c r="A100" s="7" t="s">
        <v>4095</v>
      </c>
      <c r="B100" s="7" t="b">
        <v>1</v>
      </c>
      <c r="C100" s="7" t="s">
        <v>255</v>
      </c>
      <c r="D100" s="7" t="s">
        <v>4097</v>
      </c>
      <c r="E100" s="7" t="s">
        <v>2061</v>
      </c>
      <c r="F100" s="7" t="s">
        <v>201</v>
      </c>
      <c r="G100" s="7" t="s">
        <v>43</v>
      </c>
      <c r="H100" s="7" t="s">
        <v>4093</v>
      </c>
      <c r="I100" s="7" t="s">
        <v>4</v>
      </c>
      <c r="J100" s="7" t="s">
        <v>4</v>
      </c>
      <c r="K100" s="7" t="s">
        <v>4</v>
      </c>
      <c r="L100" s="7" t="s">
        <v>4</v>
      </c>
      <c r="M100" s="7" t="s">
        <v>3726</v>
      </c>
      <c r="N100" s="7" t="s">
        <v>52</v>
      </c>
      <c r="O100" s="7" t="s">
        <v>81</v>
      </c>
      <c r="P100" s="7" t="s">
        <v>59</v>
      </c>
      <c r="Q100" s="7" t="s">
        <v>59</v>
      </c>
      <c r="R100" s="7" t="s">
        <v>59</v>
      </c>
      <c r="S100" s="7" t="s">
        <v>4094</v>
      </c>
      <c r="T100" s="7" t="s">
        <v>59</v>
      </c>
      <c r="U100" s="7" t="s">
        <v>4</v>
      </c>
      <c r="V100" s="7" t="s">
        <v>4</v>
      </c>
      <c r="W100" s="7" t="s">
        <v>59</v>
      </c>
      <c r="X100" s="7" t="s">
        <v>59</v>
      </c>
      <c r="Y100" s="8">
        <v>42424.721620289398</v>
      </c>
      <c r="Z100" s="8">
        <v>42436.547210648147</v>
      </c>
      <c r="AA100" s="7" t="s">
        <v>59</v>
      </c>
      <c r="AB100" s="7" t="s">
        <v>315</v>
      </c>
      <c r="AC100" s="7">
        <v>28887</v>
      </c>
      <c r="AD100" s="7">
        <v>1400</v>
      </c>
      <c r="AE100" s="7" t="b">
        <v>1</v>
      </c>
      <c r="AF100" s="7" t="b">
        <v>0</v>
      </c>
      <c r="AG100" s="7" t="s">
        <v>309</v>
      </c>
    </row>
    <row r="101" spans="1:33" ht="38.25">
      <c r="A101" s="7" t="s">
        <v>4095</v>
      </c>
      <c r="B101" s="7" t="b">
        <v>1</v>
      </c>
      <c r="C101" s="7" t="s">
        <v>255</v>
      </c>
      <c r="D101" s="7" t="s">
        <v>4098</v>
      </c>
      <c r="E101" s="7" t="s">
        <v>2045</v>
      </c>
      <c r="F101" s="7" t="s">
        <v>202</v>
      </c>
      <c r="G101" s="7" t="s">
        <v>43</v>
      </c>
      <c r="H101" s="7" t="s">
        <v>4093</v>
      </c>
      <c r="I101" s="7" t="s">
        <v>4</v>
      </c>
      <c r="J101" s="7" t="s">
        <v>4</v>
      </c>
      <c r="K101" s="7" t="s">
        <v>4</v>
      </c>
      <c r="L101" s="7" t="s">
        <v>4</v>
      </c>
      <c r="M101" s="7" t="s">
        <v>3726</v>
      </c>
      <c r="N101" s="7" t="s">
        <v>52</v>
      </c>
      <c r="O101" s="7" t="s">
        <v>145</v>
      </c>
      <c r="P101" s="7" t="s">
        <v>59</v>
      </c>
      <c r="Q101" s="7" t="s">
        <v>59</v>
      </c>
      <c r="R101" s="7" t="s">
        <v>59</v>
      </c>
      <c r="S101" s="7" t="s">
        <v>4094</v>
      </c>
      <c r="T101" s="7" t="s">
        <v>59</v>
      </c>
      <c r="U101" s="7" t="s">
        <v>4</v>
      </c>
      <c r="V101" s="7" t="s">
        <v>4</v>
      </c>
      <c r="W101" s="7" t="s">
        <v>59</v>
      </c>
      <c r="X101" s="7" t="s">
        <v>59</v>
      </c>
      <c r="Y101" s="8">
        <v>42424.721620451397</v>
      </c>
      <c r="Z101" s="8">
        <v>42436.547210648147</v>
      </c>
      <c r="AA101" s="7" t="s">
        <v>59</v>
      </c>
      <c r="AB101" s="7" t="s">
        <v>315</v>
      </c>
      <c r="AC101" s="7">
        <v>28887</v>
      </c>
      <c r="AD101" s="7">
        <v>3840</v>
      </c>
      <c r="AE101" s="7" t="b">
        <v>1</v>
      </c>
      <c r="AF101" s="7" t="b">
        <v>0</v>
      </c>
      <c r="AG101" s="7" t="s">
        <v>309</v>
      </c>
    </row>
    <row r="102" spans="1:33" ht="38.25">
      <c r="A102" s="7" t="s">
        <v>4095</v>
      </c>
      <c r="B102" s="7" t="b">
        <v>1</v>
      </c>
      <c r="C102" s="7" t="s">
        <v>255</v>
      </c>
      <c r="D102" s="7" t="s">
        <v>3969</v>
      </c>
      <c r="E102" s="7" t="s">
        <v>2157</v>
      </c>
      <c r="F102" s="7" t="s">
        <v>203</v>
      </c>
      <c r="G102" s="7" t="s">
        <v>43</v>
      </c>
      <c r="H102" s="7" t="s">
        <v>4093</v>
      </c>
      <c r="I102" s="7" t="s">
        <v>4</v>
      </c>
      <c r="J102" s="7" t="s">
        <v>4</v>
      </c>
      <c r="K102" s="7" t="s">
        <v>4</v>
      </c>
      <c r="L102" s="7" t="s">
        <v>4</v>
      </c>
      <c r="M102" s="7" t="s">
        <v>3726</v>
      </c>
      <c r="N102" s="7" t="s">
        <v>52</v>
      </c>
      <c r="O102" s="7" t="s">
        <v>73</v>
      </c>
      <c r="P102" s="7" t="s">
        <v>59</v>
      </c>
      <c r="Q102" s="7" t="s">
        <v>59</v>
      </c>
      <c r="R102" s="7" t="s">
        <v>59</v>
      </c>
      <c r="S102" s="7" t="s">
        <v>4094</v>
      </c>
      <c r="T102" s="7" t="s">
        <v>59</v>
      </c>
      <c r="U102" s="7" t="s">
        <v>4</v>
      </c>
      <c r="V102" s="7" t="s">
        <v>4</v>
      </c>
      <c r="W102" s="7" t="s">
        <v>59</v>
      </c>
      <c r="X102" s="7" t="s">
        <v>59</v>
      </c>
      <c r="Y102" s="8">
        <v>42424.721620451397</v>
      </c>
      <c r="Z102" s="8">
        <v>42436.547210648147</v>
      </c>
      <c r="AA102" s="7" t="s">
        <v>59</v>
      </c>
      <c r="AB102" s="7" t="s">
        <v>315</v>
      </c>
      <c r="AC102" s="7">
        <v>28887</v>
      </c>
      <c r="AD102" s="7">
        <v>1010</v>
      </c>
      <c r="AE102" s="7" t="b">
        <v>1</v>
      </c>
      <c r="AF102" s="7" t="b">
        <v>0</v>
      </c>
      <c r="AG102" s="7" t="s">
        <v>309</v>
      </c>
    </row>
    <row r="103" spans="1:33" ht="38.25">
      <c r="A103" s="7" t="s">
        <v>4095</v>
      </c>
      <c r="B103" s="7" t="b">
        <v>1</v>
      </c>
      <c r="C103" s="7" t="s">
        <v>255</v>
      </c>
      <c r="D103" s="7" t="s">
        <v>4099</v>
      </c>
      <c r="E103" s="7" t="s">
        <v>2439</v>
      </c>
      <c r="F103" s="7" t="s">
        <v>204</v>
      </c>
      <c r="G103" s="7" t="s">
        <v>43</v>
      </c>
      <c r="H103" s="7" t="s">
        <v>4093</v>
      </c>
      <c r="I103" s="7" t="s">
        <v>4</v>
      </c>
      <c r="J103" s="7" t="s">
        <v>4</v>
      </c>
      <c r="K103" s="7" t="s">
        <v>4</v>
      </c>
      <c r="L103" s="7" t="s">
        <v>4</v>
      </c>
      <c r="M103" s="7" t="s">
        <v>3726</v>
      </c>
      <c r="N103" s="7" t="s">
        <v>52</v>
      </c>
      <c r="O103" s="7" t="s">
        <v>205</v>
      </c>
      <c r="P103" s="7" t="s">
        <v>59</v>
      </c>
      <c r="Q103" s="7" t="s">
        <v>59</v>
      </c>
      <c r="R103" s="7" t="s">
        <v>59</v>
      </c>
      <c r="S103" s="7" t="s">
        <v>4094</v>
      </c>
      <c r="T103" s="7" t="s">
        <v>59</v>
      </c>
      <c r="U103" s="7" t="s">
        <v>4</v>
      </c>
      <c r="V103" s="7" t="s">
        <v>4</v>
      </c>
      <c r="W103" s="7" t="s">
        <v>59</v>
      </c>
      <c r="X103" s="7" t="s">
        <v>59</v>
      </c>
      <c r="Y103" s="8">
        <v>42424.721620636599</v>
      </c>
      <c r="Z103" s="8">
        <v>42436.547210648147</v>
      </c>
      <c r="AA103" s="7" t="s">
        <v>59</v>
      </c>
      <c r="AB103" s="7" t="s">
        <v>315</v>
      </c>
      <c r="AC103" s="7">
        <v>28887</v>
      </c>
      <c r="AD103" s="7">
        <v>1370</v>
      </c>
      <c r="AE103" s="7" t="b">
        <v>1</v>
      </c>
      <c r="AF103" s="7" t="b">
        <v>0</v>
      </c>
      <c r="AG103" s="7" t="s">
        <v>309</v>
      </c>
    </row>
    <row r="104" spans="1:33" ht="51">
      <c r="A104" s="7" t="s">
        <v>4095</v>
      </c>
      <c r="B104" s="7" t="b">
        <v>1</v>
      </c>
      <c r="C104" s="7" t="s">
        <v>255</v>
      </c>
      <c r="D104" s="7" t="s">
        <v>4100</v>
      </c>
      <c r="E104" s="7" t="s">
        <v>2320</v>
      </c>
      <c r="F104" s="7" t="s">
        <v>206</v>
      </c>
      <c r="G104" s="7" t="s">
        <v>43</v>
      </c>
      <c r="H104" s="7" t="s">
        <v>4093</v>
      </c>
      <c r="I104" s="7" t="s">
        <v>4</v>
      </c>
      <c r="J104" s="7" t="s">
        <v>4</v>
      </c>
      <c r="K104" s="7" t="s">
        <v>4</v>
      </c>
      <c r="L104" s="7" t="s">
        <v>4</v>
      </c>
      <c r="M104" s="7" t="s">
        <v>3726</v>
      </c>
      <c r="N104" s="7" t="s">
        <v>52</v>
      </c>
      <c r="O104" s="7" t="s">
        <v>146</v>
      </c>
      <c r="P104" s="7" t="s">
        <v>59</v>
      </c>
      <c r="Q104" s="7" t="s">
        <v>59</v>
      </c>
      <c r="R104" s="7" t="s">
        <v>59</v>
      </c>
      <c r="S104" s="7" t="s">
        <v>4094</v>
      </c>
      <c r="T104" s="7" t="s">
        <v>59</v>
      </c>
      <c r="U104" s="7" t="s">
        <v>4</v>
      </c>
      <c r="V104" s="7" t="s">
        <v>4</v>
      </c>
      <c r="W104" s="7" t="s">
        <v>59</v>
      </c>
      <c r="X104" s="7" t="s">
        <v>59</v>
      </c>
      <c r="Y104" s="8">
        <v>42424.721620636599</v>
      </c>
      <c r="Z104" s="8">
        <v>42436.547210648147</v>
      </c>
      <c r="AA104" s="7" t="s">
        <v>59</v>
      </c>
      <c r="AB104" s="7" t="s">
        <v>315</v>
      </c>
      <c r="AC104" s="7">
        <v>28887</v>
      </c>
      <c r="AD104" s="7">
        <v>3820</v>
      </c>
      <c r="AE104" s="7" t="b">
        <v>1</v>
      </c>
      <c r="AF104" s="7" t="b">
        <v>0</v>
      </c>
      <c r="AG104" s="7" t="s">
        <v>309</v>
      </c>
    </row>
    <row r="105" spans="1:33" ht="38.25">
      <c r="A105" s="7" t="s">
        <v>4095</v>
      </c>
      <c r="B105" s="7" t="b">
        <v>1</v>
      </c>
      <c r="C105" s="7" t="s">
        <v>255</v>
      </c>
      <c r="D105" s="7" t="s">
        <v>3973</v>
      </c>
      <c r="E105" s="7" t="s">
        <v>2497</v>
      </c>
      <c r="F105" s="7" t="s">
        <v>207</v>
      </c>
      <c r="G105" s="7" t="s">
        <v>43</v>
      </c>
      <c r="H105" s="7" t="s">
        <v>4093</v>
      </c>
      <c r="I105" s="7" t="s">
        <v>4</v>
      </c>
      <c r="J105" s="7" t="s">
        <v>4</v>
      </c>
      <c r="K105" s="7" t="s">
        <v>4</v>
      </c>
      <c r="L105" s="7" t="s">
        <v>4</v>
      </c>
      <c r="M105" s="7" t="s">
        <v>3726</v>
      </c>
      <c r="N105" s="7" t="s">
        <v>52</v>
      </c>
      <c r="O105" s="7" t="s">
        <v>75</v>
      </c>
      <c r="P105" s="7" t="s">
        <v>59</v>
      </c>
      <c r="Q105" s="7" t="s">
        <v>59</v>
      </c>
      <c r="R105" s="7" t="s">
        <v>59</v>
      </c>
      <c r="S105" s="7" t="s">
        <v>4094</v>
      </c>
      <c r="T105" s="7" t="s">
        <v>59</v>
      </c>
      <c r="U105" s="7" t="s">
        <v>4</v>
      </c>
      <c r="V105" s="7" t="s">
        <v>4</v>
      </c>
      <c r="W105" s="7" t="s">
        <v>59</v>
      </c>
      <c r="X105" s="7" t="s">
        <v>59</v>
      </c>
      <c r="Y105" s="8">
        <v>42424.721620636599</v>
      </c>
      <c r="Z105" s="8">
        <v>42436.547210648147</v>
      </c>
      <c r="AA105" s="7" t="s">
        <v>59</v>
      </c>
      <c r="AB105" s="7" t="s">
        <v>315</v>
      </c>
      <c r="AC105" s="7">
        <v>28887</v>
      </c>
      <c r="AD105" s="7">
        <v>690</v>
      </c>
      <c r="AE105" s="7" t="b">
        <v>1</v>
      </c>
      <c r="AF105" s="7" t="b">
        <v>0</v>
      </c>
      <c r="AG105" s="7" t="s">
        <v>309</v>
      </c>
    </row>
    <row r="106" spans="1:33" ht="51">
      <c r="A106" s="7" t="s">
        <v>4095</v>
      </c>
      <c r="B106" s="7" t="b">
        <v>1</v>
      </c>
      <c r="C106" s="7" t="s">
        <v>255</v>
      </c>
      <c r="D106" s="7" t="s">
        <v>3981</v>
      </c>
      <c r="E106" s="7" t="s">
        <v>2369</v>
      </c>
      <c r="F106" s="7" t="s">
        <v>208</v>
      </c>
      <c r="G106" s="7" t="s">
        <v>43</v>
      </c>
      <c r="H106" s="7" t="s">
        <v>4093</v>
      </c>
      <c r="I106" s="7" t="s">
        <v>4</v>
      </c>
      <c r="J106" s="7" t="s">
        <v>4</v>
      </c>
      <c r="K106" s="7" t="s">
        <v>4</v>
      </c>
      <c r="L106" s="7" t="s">
        <v>4</v>
      </c>
      <c r="M106" s="7" t="s">
        <v>3726</v>
      </c>
      <c r="N106" s="7" t="s">
        <v>52</v>
      </c>
      <c r="O106" s="7" t="s">
        <v>77</v>
      </c>
      <c r="P106" s="7" t="s">
        <v>59</v>
      </c>
      <c r="Q106" s="7" t="s">
        <v>59</v>
      </c>
      <c r="R106" s="7" t="s">
        <v>59</v>
      </c>
      <c r="S106" s="7" t="s">
        <v>4094</v>
      </c>
      <c r="T106" s="7" t="s">
        <v>59</v>
      </c>
      <c r="U106" s="7" t="s">
        <v>4</v>
      </c>
      <c r="V106" s="7" t="s">
        <v>4</v>
      </c>
      <c r="W106" s="7" t="s">
        <v>59</v>
      </c>
      <c r="X106" s="7" t="s">
        <v>59</v>
      </c>
      <c r="Y106" s="8">
        <v>42424.721620798598</v>
      </c>
      <c r="Z106" s="8">
        <v>42436.547210648147</v>
      </c>
      <c r="AA106" s="7" t="s">
        <v>59</v>
      </c>
      <c r="AB106" s="7" t="s">
        <v>315</v>
      </c>
      <c r="AC106" s="7">
        <v>28887</v>
      </c>
      <c r="AD106" s="7">
        <v>710</v>
      </c>
      <c r="AE106" s="7" t="b">
        <v>1</v>
      </c>
      <c r="AF106" s="7" t="b">
        <v>0</v>
      </c>
      <c r="AG106" s="7" t="s">
        <v>309</v>
      </c>
    </row>
    <row r="107" spans="1:33" ht="38.25">
      <c r="A107" s="7" t="s">
        <v>4095</v>
      </c>
      <c r="B107" s="7" t="b">
        <v>1</v>
      </c>
      <c r="C107" s="7" t="s">
        <v>255</v>
      </c>
      <c r="D107" s="7" t="s">
        <v>4101</v>
      </c>
      <c r="E107" s="7" t="s">
        <v>2316</v>
      </c>
      <c r="F107" s="7" t="s">
        <v>209</v>
      </c>
      <c r="G107" s="7" t="s">
        <v>43</v>
      </c>
      <c r="H107" s="7" t="s">
        <v>4093</v>
      </c>
      <c r="I107" s="7" t="s">
        <v>4</v>
      </c>
      <c r="J107" s="7" t="s">
        <v>4</v>
      </c>
      <c r="K107" s="7" t="s">
        <v>4</v>
      </c>
      <c r="L107" s="7" t="s">
        <v>4</v>
      </c>
      <c r="M107" s="7" t="s">
        <v>3726</v>
      </c>
      <c r="N107" s="7" t="s">
        <v>52</v>
      </c>
      <c r="O107" s="7" t="s">
        <v>210</v>
      </c>
      <c r="P107" s="7" t="s">
        <v>59</v>
      </c>
      <c r="Q107" s="7" t="s">
        <v>59</v>
      </c>
      <c r="R107" s="7" t="s">
        <v>59</v>
      </c>
      <c r="S107" s="7" t="s">
        <v>4094</v>
      </c>
      <c r="T107" s="7" t="s">
        <v>59</v>
      </c>
      <c r="U107" s="7" t="s">
        <v>4</v>
      </c>
      <c r="V107" s="7" t="s">
        <v>4</v>
      </c>
      <c r="W107" s="7" t="s">
        <v>59</v>
      </c>
      <c r="X107" s="7" t="s">
        <v>59</v>
      </c>
      <c r="Y107" s="8">
        <v>42424.721620798598</v>
      </c>
      <c r="Z107" s="8">
        <v>42436.547210648147</v>
      </c>
      <c r="AA107" s="7" t="s">
        <v>59</v>
      </c>
      <c r="AB107" s="7" t="s">
        <v>315</v>
      </c>
      <c r="AC107" s="7">
        <v>28887</v>
      </c>
      <c r="AD107" s="7">
        <v>1950</v>
      </c>
      <c r="AE107" s="7" t="b">
        <v>1</v>
      </c>
      <c r="AF107" s="7" t="b">
        <v>0</v>
      </c>
      <c r="AG107" s="7" t="s">
        <v>309</v>
      </c>
    </row>
    <row r="108" spans="1:33" ht="38.25">
      <c r="A108" s="7" t="s">
        <v>4095</v>
      </c>
      <c r="B108" s="7" t="b">
        <v>1</v>
      </c>
      <c r="C108" s="7" t="s">
        <v>255</v>
      </c>
      <c r="D108" s="7" t="s">
        <v>3985</v>
      </c>
      <c r="E108" s="7" t="s">
        <v>2335</v>
      </c>
      <c r="F108" s="7" t="s">
        <v>320</v>
      </c>
      <c r="G108" s="7" t="s">
        <v>43</v>
      </c>
      <c r="H108" s="7" t="s">
        <v>4093</v>
      </c>
      <c r="I108" s="7" t="s">
        <v>4</v>
      </c>
      <c r="J108" s="7" t="s">
        <v>4</v>
      </c>
      <c r="K108" s="7" t="s">
        <v>4</v>
      </c>
      <c r="L108" s="7" t="s">
        <v>4</v>
      </c>
      <c r="M108" s="7" t="s">
        <v>3726</v>
      </c>
      <c r="N108" s="7" t="s">
        <v>52</v>
      </c>
      <c r="O108" s="7" t="s">
        <v>78</v>
      </c>
      <c r="P108" s="7" t="s">
        <v>59</v>
      </c>
      <c r="Q108" s="7" t="s">
        <v>59</v>
      </c>
      <c r="R108" s="7" t="s">
        <v>59</v>
      </c>
      <c r="S108" s="7" t="s">
        <v>4094</v>
      </c>
      <c r="T108" s="7" t="s">
        <v>59</v>
      </c>
      <c r="U108" s="7" t="s">
        <v>4</v>
      </c>
      <c r="V108" s="7" t="s">
        <v>4</v>
      </c>
      <c r="W108" s="7" t="s">
        <v>59</v>
      </c>
      <c r="X108" s="7" t="s">
        <v>59</v>
      </c>
      <c r="Y108" s="8">
        <v>42424.721620983801</v>
      </c>
      <c r="Z108" s="8">
        <v>42436.547210648147</v>
      </c>
      <c r="AA108" s="7" t="s">
        <v>59</v>
      </c>
      <c r="AB108" s="7" t="s">
        <v>315</v>
      </c>
      <c r="AC108" s="7">
        <v>28887</v>
      </c>
      <c r="AD108" s="7">
        <v>1070</v>
      </c>
      <c r="AE108" s="7" t="b">
        <v>1</v>
      </c>
      <c r="AF108" s="7" t="b">
        <v>0</v>
      </c>
      <c r="AG108" s="7" t="s">
        <v>309</v>
      </c>
    </row>
    <row r="109" spans="1:33" ht="38.25">
      <c r="A109" s="7" t="s">
        <v>4095</v>
      </c>
      <c r="B109" s="7" t="b">
        <v>1</v>
      </c>
      <c r="C109" s="7" t="s">
        <v>255</v>
      </c>
      <c r="D109" s="7" t="s">
        <v>3989</v>
      </c>
      <c r="E109" s="7" t="s">
        <v>2091</v>
      </c>
      <c r="F109" s="7" t="s">
        <v>321</v>
      </c>
      <c r="G109" s="7" t="s">
        <v>43</v>
      </c>
      <c r="H109" s="7" t="s">
        <v>4093</v>
      </c>
      <c r="I109" s="7" t="s">
        <v>4</v>
      </c>
      <c r="J109" s="7" t="s">
        <v>4</v>
      </c>
      <c r="K109" s="7" t="s">
        <v>4</v>
      </c>
      <c r="L109" s="7" t="s">
        <v>4</v>
      </c>
      <c r="M109" s="7" t="s">
        <v>3726</v>
      </c>
      <c r="N109" s="7" t="s">
        <v>52</v>
      </c>
      <c r="O109" s="7" t="s">
        <v>322</v>
      </c>
      <c r="P109" s="7" t="s">
        <v>59</v>
      </c>
      <c r="Q109" s="7" t="s">
        <v>59</v>
      </c>
      <c r="R109" s="7" t="s">
        <v>59</v>
      </c>
      <c r="S109" s="7" t="s">
        <v>4094</v>
      </c>
      <c r="T109" s="7" t="s">
        <v>59</v>
      </c>
      <c r="U109" s="7" t="s">
        <v>4</v>
      </c>
      <c r="V109" s="7" t="s">
        <v>4</v>
      </c>
      <c r="W109" s="7" t="s">
        <v>59</v>
      </c>
      <c r="X109" s="7" t="s">
        <v>59</v>
      </c>
      <c r="Y109" s="8">
        <v>42424.721620983801</v>
      </c>
      <c r="Z109" s="8">
        <v>42436.547210648147</v>
      </c>
      <c r="AA109" s="7" t="s">
        <v>59</v>
      </c>
      <c r="AB109" s="7" t="s">
        <v>315</v>
      </c>
      <c r="AC109" s="7">
        <v>28887</v>
      </c>
      <c r="AD109" s="7">
        <v>1080</v>
      </c>
      <c r="AE109" s="7" t="b">
        <v>1</v>
      </c>
      <c r="AF109" s="7" t="b">
        <v>0</v>
      </c>
      <c r="AG109" s="7" t="s">
        <v>309</v>
      </c>
    </row>
    <row r="110" spans="1:33" ht="38.25">
      <c r="A110" s="7" t="s">
        <v>4095</v>
      </c>
      <c r="B110" s="7" t="b">
        <v>1</v>
      </c>
      <c r="C110" s="7" t="s">
        <v>255</v>
      </c>
      <c r="D110" s="7" t="s">
        <v>4102</v>
      </c>
      <c r="E110" s="7" t="s">
        <v>2307</v>
      </c>
      <c r="F110" s="7" t="s">
        <v>323</v>
      </c>
      <c r="G110" s="7" t="s">
        <v>43</v>
      </c>
      <c r="H110" s="7" t="s">
        <v>4093</v>
      </c>
      <c r="I110" s="7" t="s">
        <v>4</v>
      </c>
      <c r="J110" s="7" t="s">
        <v>4</v>
      </c>
      <c r="K110" s="7" t="s">
        <v>4</v>
      </c>
      <c r="L110" s="7" t="s">
        <v>4</v>
      </c>
      <c r="M110" s="7" t="s">
        <v>3726</v>
      </c>
      <c r="N110" s="7" t="s">
        <v>52</v>
      </c>
      <c r="O110" s="7" t="s">
        <v>324</v>
      </c>
      <c r="P110" s="7" t="s">
        <v>59</v>
      </c>
      <c r="Q110" s="7" t="s">
        <v>59</v>
      </c>
      <c r="R110" s="7" t="s">
        <v>59</v>
      </c>
      <c r="S110" s="7" t="s">
        <v>4094</v>
      </c>
      <c r="T110" s="7" t="s">
        <v>59</v>
      </c>
      <c r="U110" s="7" t="s">
        <v>4</v>
      </c>
      <c r="V110" s="7" t="s">
        <v>4</v>
      </c>
      <c r="W110" s="7" t="s">
        <v>59</v>
      </c>
      <c r="X110" s="7" t="s">
        <v>59</v>
      </c>
      <c r="Y110" s="8">
        <v>42424.721620983801</v>
      </c>
      <c r="Z110" s="8">
        <v>42436.547210648147</v>
      </c>
      <c r="AA110" s="7" t="s">
        <v>59</v>
      </c>
      <c r="AB110" s="7" t="s">
        <v>315</v>
      </c>
      <c r="AC110" s="7">
        <v>28887</v>
      </c>
      <c r="AD110" s="7">
        <v>2640</v>
      </c>
      <c r="AE110" s="7" t="b">
        <v>1</v>
      </c>
      <c r="AF110" s="7" t="b">
        <v>0</v>
      </c>
      <c r="AG110" s="7" t="s">
        <v>309</v>
      </c>
    </row>
    <row r="111" spans="1:33" ht="51">
      <c r="A111" s="7" t="s">
        <v>4095</v>
      </c>
      <c r="B111" s="7" t="b">
        <v>1</v>
      </c>
      <c r="C111" s="7" t="s">
        <v>255</v>
      </c>
      <c r="D111" s="7" t="s">
        <v>4103</v>
      </c>
      <c r="E111" s="7" t="s">
        <v>2354</v>
      </c>
      <c r="F111" s="7" t="s">
        <v>4104</v>
      </c>
      <c r="G111" s="7" t="s">
        <v>43</v>
      </c>
      <c r="H111" s="7" t="s">
        <v>4093</v>
      </c>
      <c r="I111" s="7" t="s">
        <v>4</v>
      </c>
      <c r="J111" s="7" t="s">
        <v>4</v>
      </c>
      <c r="K111" s="7" t="s">
        <v>4</v>
      </c>
      <c r="L111" s="7" t="s">
        <v>4</v>
      </c>
      <c r="M111" s="7" t="s">
        <v>3726</v>
      </c>
      <c r="N111" s="7" t="s">
        <v>52</v>
      </c>
      <c r="O111" s="7" t="s">
        <v>362</v>
      </c>
      <c r="P111" s="7" t="s">
        <v>59</v>
      </c>
      <c r="Q111" s="7" t="s">
        <v>59</v>
      </c>
      <c r="R111" s="7" t="s">
        <v>59</v>
      </c>
      <c r="S111" s="7" t="s">
        <v>4094</v>
      </c>
      <c r="T111" s="7" t="s">
        <v>59</v>
      </c>
      <c r="U111" s="7" t="s">
        <v>4</v>
      </c>
      <c r="V111" s="7" t="s">
        <v>4</v>
      </c>
      <c r="W111" s="7" t="s">
        <v>59</v>
      </c>
      <c r="X111" s="7" t="s">
        <v>59</v>
      </c>
      <c r="Y111" s="8">
        <v>42424.721621180601</v>
      </c>
      <c r="Z111" s="8">
        <v>42436.547210648147</v>
      </c>
      <c r="AA111" s="7" t="s">
        <v>59</v>
      </c>
      <c r="AB111" s="7" t="s">
        <v>315</v>
      </c>
      <c r="AC111" s="7">
        <v>28887</v>
      </c>
      <c r="AD111" s="7">
        <v>2330</v>
      </c>
      <c r="AE111" s="7" t="b">
        <v>1</v>
      </c>
      <c r="AF111" s="7" t="b">
        <v>0</v>
      </c>
      <c r="AG111" s="7" t="s">
        <v>309</v>
      </c>
    </row>
    <row r="112" spans="1:33" ht="38.25">
      <c r="A112" s="7" t="s">
        <v>4095</v>
      </c>
      <c r="B112" s="7" t="b">
        <v>1</v>
      </c>
      <c r="C112" s="7" t="s">
        <v>255</v>
      </c>
      <c r="D112" s="7" t="s">
        <v>3996</v>
      </c>
      <c r="E112" s="7" t="s">
        <v>2327</v>
      </c>
      <c r="F112" s="7" t="s">
        <v>4105</v>
      </c>
      <c r="G112" s="7" t="s">
        <v>43</v>
      </c>
      <c r="H112" s="7" t="s">
        <v>4093</v>
      </c>
      <c r="I112" s="7" t="s">
        <v>4</v>
      </c>
      <c r="J112" s="7" t="s">
        <v>4</v>
      </c>
      <c r="K112" s="7" t="s">
        <v>4</v>
      </c>
      <c r="L112" s="7" t="s">
        <v>4</v>
      </c>
      <c r="M112" s="7" t="s">
        <v>3726</v>
      </c>
      <c r="N112" s="7" t="s">
        <v>62</v>
      </c>
      <c r="O112" s="7" t="s">
        <v>2330</v>
      </c>
      <c r="P112" s="7" t="s">
        <v>59</v>
      </c>
      <c r="Q112" s="7" t="s">
        <v>59</v>
      </c>
      <c r="R112" s="7" t="s">
        <v>59</v>
      </c>
      <c r="S112" s="7" t="s">
        <v>4094</v>
      </c>
      <c r="T112" s="7" t="s">
        <v>59</v>
      </c>
      <c r="U112" s="7" t="s">
        <v>4</v>
      </c>
      <c r="V112" s="7" t="s">
        <v>4</v>
      </c>
      <c r="W112" s="7" t="s">
        <v>59</v>
      </c>
      <c r="X112" s="7" t="s">
        <v>59</v>
      </c>
      <c r="Y112" s="8">
        <v>42424.721621180601</v>
      </c>
      <c r="Z112" s="8">
        <v>42436.547210648147</v>
      </c>
      <c r="AA112" s="7" t="s">
        <v>59</v>
      </c>
      <c r="AB112" s="7" t="s">
        <v>315</v>
      </c>
      <c r="AC112" s="7">
        <v>28887</v>
      </c>
      <c r="AD112" s="7">
        <v>760</v>
      </c>
      <c r="AE112" s="7" t="b">
        <v>1</v>
      </c>
      <c r="AF112" s="7" t="b">
        <v>0</v>
      </c>
      <c r="AG112" s="7" t="s">
        <v>309</v>
      </c>
    </row>
    <row r="113" spans="1:33" ht="38.25">
      <c r="A113" s="7" t="s">
        <v>4095</v>
      </c>
      <c r="B113" s="7" t="b">
        <v>1</v>
      </c>
      <c r="C113" s="7" t="s">
        <v>255</v>
      </c>
      <c r="D113" s="7" t="s">
        <v>4004</v>
      </c>
      <c r="E113" s="7" t="s">
        <v>2311</v>
      </c>
      <c r="F113" s="7" t="s">
        <v>4106</v>
      </c>
      <c r="G113" s="7" t="s">
        <v>43</v>
      </c>
      <c r="H113" s="7" t="s">
        <v>4093</v>
      </c>
      <c r="I113" s="7" t="s">
        <v>4</v>
      </c>
      <c r="J113" s="7" t="s">
        <v>4</v>
      </c>
      <c r="K113" s="7" t="s">
        <v>4</v>
      </c>
      <c r="L113" s="7" t="s">
        <v>4</v>
      </c>
      <c r="M113" s="7" t="s">
        <v>3726</v>
      </c>
      <c r="N113" s="7" t="s">
        <v>62</v>
      </c>
      <c r="O113" s="7" t="s">
        <v>2314</v>
      </c>
      <c r="P113" s="7" t="s">
        <v>59</v>
      </c>
      <c r="Q113" s="7" t="s">
        <v>59</v>
      </c>
      <c r="R113" s="7" t="s">
        <v>59</v>
      </c>
      <c r="S113" s="7" t="s">
        <v>4094</v>
      </c>
      <c r="T113" s="7" t="s">
        <v>59</v>
      </c>
      <c r="U113" s="7" t="s">
        <v>4</v>
      </c>
      <c r="V113" s="7" t="s">
        <v>4</v>
      </c>
      <c r="W113" s="7" t="s">
        <v>59</v>
      </c>
      <c r="X113" s="7" t="s">
        <v>59</v>
      </c>
      <c r="Y113" s="8">
        <v>42424.721621377299</v>
      </c>
      <c r="Z113" s="8">
        <v>42436.547210648147</v>
      </c>
      <c r="AA113" s="7" t="s">
        <v>59</v>
      </c>
      <c r="AB113" s="7" t="s">
        <v>315</v>
      </c>
      <c r="AC113" s="7">
        <v>28887</v>
      </c>
      <c r="AD113" s="7">
        <v>780</v>
      </c>
      <c r="AE113" s="7" t="b">
        <v>1</v>
      </c>
      <c r="AF113" s="7" t="b">
        <v>0</v>
      </c>
      <c r="AG113" s="7" t="s">
        <v>309</v>
      </c>
    </row>
    <row r="114" spans="1:33" ht="38.25">
      <c r="A114" s="7" t="s">
        <v>4095</v>
      </c>
      <c r="B114" s="7" t="b">
        <v>1</v>
      </c>
      <c r="C114" s="7" t="s">
        <v>255</v>
      </c>
      <c r="D114" s="7" t="s">
        <v>4012</v>
      </c>
      <c r="E114" s="7" t="s">
        <v>2789</v>
      </c>
      <c r="F114" s="7" t="s">
        <v>4107</v>
      </c>
      <c r="G114" s="7" t="s">
        <v>43</v>
      </c>
      <c r="H114" s="7" t="s">
        <v>4093</v>
      </c>
      <c r="I114" s="7" t="s">
        <v>4</v>
      </c>
      <c r="J114" s="7" t="s">
        <v>4</v>
      </c>
      <c r="K114" s="7" t="s">
        <v>4</v>
      </c>
      <c r="L114" s="7" t="s">
        <v>4</v>
      </c>
      <c r="M114" s="7" t="s">
        <v>3726</v>
      </c>
      <c r="N114" s="7" t="s">
        <v>62</v>
      </c>
      <c r="O114" s="7" t="s">
        <v>2792</v>
      </c>
      <c r="P114" s="7" t="s">
        <v>59</v>
      </c>
      <c r="Q114" s="7" t="s">
        <v>59</v>
      </c>
      <c r="R114" s="7" t="s">
        <v>59</v>
      </c>
      <c r="S114" s="7" t="s">
        <v>4094</v>
      </c>
      <c r="T114" s="7" t="s">
        <v>59</v>
      </c>
      <c r="U114" s="7" t="s">
        <v>4</v>
      </c>
      <c r="V114" s="7" t="s">
        <v>4</v>
      </c>
      <c r="W114" s="7" t="s">
        <v>59</v>
      </c>
      <c r="X114" s="7" t="s">
        <v>59</v>
      </c>
      <c r="Y114" s="8">
        <v>42424.721621377299</v>
      </c>
      <c r="Z114" s="8">
        <v>42436.547210648147</v>
      </c>
      <c r="AA114" s="7" t="s">
        <v>59</v>
      </c>
      <c r="AB114" s="7" t="s">
        <v>315</v>
      </c>
      <c r="AC114" s="7">
        <v>28887</v>
      </c>
      <c r="AD114" s="7">
        <v>800</v>
      </c>
      <c r="AE114" s="7" t="b">
        <v>1</v>
      </c>
      <c r="AF114" s="7" t="b">
        <v>0</v>
      </c>
      <c r="AG114" s="7" t="s">
        <v>309</v>
      </c>
    </row>
    <row r="115" spans="1:33" ht="38.25">
      <c r="A115" s="7" t="s">
        <v>4095</v>
      </c>
      <c r="B115" s="7" t="b">
        <v>1</v>
      </c>
      <c r="C115" s="7" t="s">
        <v>255</v>
      </c>
      <c r="D115" s="7" t="s">
        <v>4108</v>
      </c>
      <c r="E115" s="7" t="s">
        <v>2135</v>
      </c>
      <c r="F115" s="7" t="s">
        <v>184</v>
      </c>
      <c r="G115" s="7" t="s">
        <v>43</v>
      </c>
      <c r="H115" s="7" t="s">
        <v>4093</v>
      </c>
      <c r="I115" s="7" t="s">
        <v>4</v>
      </c>
      <c r="J115" s="7" t="s">
        <v>4</v>
      </c>
      <c r="K115" s="7" t="s">
        <v>4</v>
      </c>
      <c r="L115" s="7" t="s">
        <v>4</v>
      </c>
      <c r="M115" s="7" t="s">
        <v>3726</v>
      </c>
      <c r="N115" s="7" t="s">
        <v>4109</v>
      </c>
      <c r="O115" s="7" t="s">
        <v>185</v>
      </c>
      <c r="P115" s="7" t="s">
        <v>59</v>
      </c>
      <c r="Q115" s="7" t="s">
        <v>59</v>
      </c>
      <c r="R115" s="7" t="s">
        <v>59</v>
      </c>
      <c r="S115" s="7" t="s">
        <v>4094</v>
      </c>
      <c r="T115" s="7" t="s">
        <v>59</v>
      </c>
      <c r="U115" s="7" t="s">
        <v>4</v>
      </c>
      <c r="V115" s="7" t="s">
        <v>4</v>
      </c>
      <c r="W115" s="7" t="s">
        <v>59</v>
      </c>
      <c r="X115" s="7" t="s">
        <v>59</v>
      </c>
      <c r="Y115" s="8">
        <v>42424.721621377299</v>
      </c>
      <c r="Z115" s="8">
        <v>42436.547210648147</v>
      </c>
      <c r="AA115" s="7" t="s">
        <v>59</v>
      </c>
      <c r="AB115" s="7" t="s">
        <v>315</v>
      </c>
      <c r="AC115" s="7">
        <v>28887</v>
      </c>
      <c r="AD115" s="7">
        <v>1140</v>
      </c>
      <c r="AE115" s="7" t="b">
        <v>1</v>
      </c>
      <c r="AF115" s="7" t="b">
        <v>0</v>
      </c>
      <c r="AG115" s="7" t="s">
        <v>309</v>
      </c>
    </row>
    <row r="116" spans="1:33" ht="38.25">
      <c r="A116" s="7" t="s">
        <v>4095</v>
      </c>
      <c r="B116" s="7" t="b">
        <v>1</v>
      </c>
      <c r="C116" s="7" t="s">
        <v>255</v>
      </c>
      <c r="D116" s="7" t="s">
        <v>4108</v>
      </c>
      <c r="E116" s="7" t="s">
        <v>2121</v>
      </c>
      <c r="F116" s="7" t="s">
        <v>316</v>
      </c>
      <c r="G116" s="7" t="s">
        <v>43</v>
      </c>
      <c r="H116" s="7" t="s">
        <v>4093</v>
      </c>
      <c r="I116" s="7" t="s">
        <v>4</v>
      </c>
      <c r="J116" s="7" t="s">
        <v>4</v>
      </c>
      <c r="K116" s="7" t="s">
        <v>4</v>
      </c>
      <c r="L116" s="7" t="s">
        <v>4</v>
      </c>
      <c r="M116" s="7" t="s">
        <v>3726</v>
      </c>
      <c r="N116" s="7" t="s">
        <v>55</v>
      </c>
      <c r="O116" s="7" t="s">
        <v>317</v>
      </c>
      <c r="P116" s="7" t="s">
        <v>59</v>
      </c>
      <c r="Q116" s="7" t="s">
        <v>59</v>
      </c>
      <c r="R116" s="7" t="s">
        <v>59</v>
      </c>
      <c r="S116" s="7" t="s">
        <v>4094</v>
      </c>
      <c r="T116" s="7" t="s">
        <v>59</v>
      </c>
      <c r="U116" s="7" t="s">
        <v>4</v>
      </c>
      <c r="V116" s="7" t="s">
        <v>4</v>
      </c>
      <c r="W116" s="7" t="s">
        <v>59</v>
      </c>
      <c r="X116" s="7" t="s">
        <v>59</v>
      </c>
      <c r="Y116" s="8">
        <v>42424.721621527802</v>
      </c>
      <c r="Z116" s="8">
        <v>42436.547210648147</v>
      </c>
      <c r="AA116" s="7" t="s">
        <v>59</v>
      </c>
      <c r="AB116" s="7" t="s">
        <v>315</v>
      </c>
      <c r="AC116" s="7">
        <v>28887</v>
      </c>
      <c r="AD116" s="7">
        <v>1150</v>
      </c>
      <c r="AE116" s="7" t="b">
        <v>1</v>
      </c>
      <c r="AF116" s="7" t="b">
        <v>0</v>
      </c>
      <c r="AG116" s="7" t="s">
        <v>309</v>
      </c>
    </row>
    <row r="117" spans="1:33" ht="38.25">
      <c r="A117" s="7" t="s">
        <v>4095</v>
      </c>
      <c r="B117" s="7" t="b">
        <v>1</v>
      </c>
      <c r="C117" s="7" t="s">
        <v>255</v>
      </c>
      <c r="D117" s="7" t="s">
        <v>4108</v>
      </c>
      <c r="E117" s="7" t="s">
        <v>2083</v>
      </c>
      <c r="F117" s="7" t="s">
        <v>186</v>
      </c>
      <c r="G117" s="7" t="s">
        <v>43</v>
      </c>
      <c r="H117" s="7" t="s">
        <v>4093</v>
      </c>
      <c r="I117" s="7" t="s">
        <v>4</v>
      </c>
      <c r="J117" s="7" t="s">
        <v>4</v>
      </c>
      <c r="K117" s="7" t="s">
        <v>4</v>
      </c>
      <c r="L117" s="7" t="s">
        <v>4</v>
      </c>
      <c r="M117" s="7" t="s">
        <v>3726</v>
      </c>
      <c r="N117" s="7" t="s">
        <v>54</v>
      </c>
      <c r="O117" s="7" t="s">
        <v>187</v>
      </c>
      <c r="P117" s="7" t="s">
        <v>59</v>
      </c>
      <c r="Q117" s="7" t="s">
        <v>59</v>
      </c>
      <c r="R117" s="7" t="s">
        <v>59</v>
      </c>
      <c r="S117" s="7" t="s">
        <v>4094</v>
      </c>
      <c r="T117" s="7" t="s">
        <v>59</v>
      </c>
      <c r="U117" s="7" t="s">
        <v>4</v>
      </c>
      <c r="V117" s="7" t="s">
        <v>4</v>
      </c>
      <c r="W117" s="7" t="s">
        <v>59</v>
      </c>
      <c r="X117" s="7" t="s">
        <v>59</v>
      </c>
      <c r="Y117" s="8">
        <v>42424.721621527802</v>
      </c>
      <c r="Z117" s="8">
        <v>42436.547210648147</v>
      </c>
      <c r="AA117" s="7" t="s">
        <v>59</v>
      </c>
      <c r="AB117" s="7" t="s">
        <v>315</v>
      </c>
      <c r="AC117" s="7">
        <v>28887</v>
      </c>
      <c r="AD117" s="7">
        <v>1160</v>
      </c>
      <c r="AE117" s="7" t="b">
        <v>1</v>
      </c>
      <c r="AF117" s="7" t="b">
        <v>0</v>
      </c>
      <c r="AG117" s="7" t="s">
        <v>309</v>
      </c>
    </row>
    <row r="118" spans="1:33" ht="38.25">
      <c r="A118" s="7" t="s">
        <v>4095</v>
      </c>
      <c r="B118" s="7" t="b">
        <v>1</v>
      </c>
      <c r="C118" s="7" t="s">
        <v>255</v>
      </c>
      <c r="D118" s="7" t="s">
        <v>4108</v>
      </c>
      <c r="E118" s="7" t="s">
        <v>2028</v>
      </c>
      <c r="F118" s="7" t="s">
        <v>188</v>
      </c>
      <c r="G118" s="7" t="s">
        <v>43</v>
      </c>
      <c r="H118" s="7" t="s">
        <v>4093</v>
      </c>
      <c r="I118" s="7" t="s">
        <v>4</v>
      </c>
      <c r="J118" s="7" t="s">
        <v>4</v>
      </c>
      <c r="K118" s="7" t="s">
        <v>4</v>
      </c>
      <c r="L118" s="7" t="s">
        <v>4</v>
      </c>
      <c r="M118" s="7" t="s">
        <v>3726</v>
      </c>
      <c r="N118" s="7" t="s">
        <v>37</v>
      </c>
      <c r="O118" s="7" t="s">
        <v>189</v>
      </c>
      <c r="P118" s="7" t="s">
        <v>59</v>
      </c>
      <c r="Q118" s="7" t="s">
        <v>59</v>
      </c>
      <c r="R118" s="7" t="s">
        <v>59</v>
      </c>
      <c r="S118" s="7" t="s">
        <v>4094</v>
      </c>
      <c r="T118" s="7" t="s">
        <v>59</v>
      </c>
      <c r="U118" s="7" t="s">
        <v>4</v>
      </c>
      <c r="V118" s="7" t="s">
        <v>4</v>
      </c>
      <c r="W118" s="7" t="s">
        <v>59</v>
      </c>
      <c r="X118" s="7" t="s">
        <v>59</v>
      </c>
      <c r="Y118" s="8">
        <v>42424.7216217245</v>
      </c>
      <c r="Z118" s="8">
        <v>42436.547210648147</v>
      </c>
      <c r="AA118" s="7" t="s">
        <v>59</v>
      </c>
      <c r="AB118" s="7" t="s">
        <v>315</v>
      </c>
      <c r="AC118" s="7">
        <v>28887</v>
      </c>
      <c r="AD118" s="7">
        <v>1170</v>
      </c>
      <c r="AE118" s="7" t="b">
        <v>1</v>
      </c>
      <c r="AF118" s="7" t="b">
        <v>0</v>
      </c>
      <c r="AG118" s="7" t="s">
        <v>309</v>
      </c>
    </row>
    <row r="119" spans="1:33" ht="38.25">
      <c r="A119" s="7" t="s">
        <v>4095</v>
      </c>
      <c r="B119" s="7" t="b">
        <v>1</v>
      </c>
      <c r="C119" s="7" t="s">
        <v>255</v>
      </c>
      <c r="D119" s="7" t="s">
        <v>4108</v>
      </c>
      <c r="E119" s="7" t="s">
        <v>2432</v>
      </c>
      <c r="F119" s="7" t="s">
        <v>190</v>
      </c>
      <c r="G119" s="7" t="s">
        <v>43</v>
      </c>
      <c r="H119" s="7" t="s">
        <v>4093</v>
      </c>
      <c r="I119" s="7" t="s">
        <v>4</v>
      </c>
      <c r="J119" s="7" t="s">
        <v>4</v>
      </c>
      <c r="K119" s="7" t="s">
        <v>4</v>
      </c>
      <c r="L119" s="7" t="s">
        <v>4</v>
      </c>
      <c r="M119" s="7" t="s">
        <v>3726</v>
      </c>
      <c r="N119" s="7" t="s">
        <v>37</v>
      </c>
      <c r="O119" s="7" t="s">
        <v>189</v>
      </c>
      <c r="P119" s="7" t="s">
        <v>59</v>
      </c>
      <c r="Q119" s="7" t="s">
        <v>59</v>
      </c>
      <c r="R119" s="7" t="s">
        <v>59</v>
      </c>
      <c r="S119" s="7" t="s">
        <v>4094</v>
      </c>
      <c r="T119" s="7" t="s">
        <v>59</v>
      </c>
      <c r="U119" s="7" t="s">
        <v>4</v>
      </c>
      <c r="V119" s="7" t="s">
        <v>4</v>
      </c>
      <c r="W119" s="7" t="s">
        <v>59</v>
      </c>
      <c r="X119" s="7" t="s">
        <v>59</v>
      </c>
      <c r="Y119" s="8">
        <v>42424.7216217245</v>
      </c>
      <c r="Z119" s="8">
        <v>42436.547210648147</v>
      </c>
      <c r="AA119" s="7" t="s">
        <v>59</v>
      </c>
      <c r="AB119" s="7" t="s">
        <v>315</v>
      </c>
      <c r="AC119" s="7">
        <v>28887</v>
      </c>
      <c r="AD119" s="7">
        <v>1180</v>
      </c>
      <c r="AE119" s="7" t="b">
        <v>1</v>
      </c>
      <c r="AF119" s="7" t="b">
        <v>0</v>
      </c>
      <c r="AG119" s="7" t="s">
        <v>309</v>
      </c>
    </row>
    <row r="120" spans="1:33" ht="38.25">
      <c r="A120" s="7" t="s">
        <v>4095</v>
      </c>
      <c r="B120" s="7" t="b">
        <v>1</v>
      </c>
      <c r="C120" s="7" t="s">
        <v>255</v>
      </c>
      <c r="D120" s="7" t="s">
        <v>4108</v>
      </c>
      <c r="E120" s="7" t="s">
        <v>2080</v>
      </c>
      <c r="F120" s="7" t="s">
        <v>191</v>
      </c>
      <c r="G120" s="7" t="s">
        <v>43</v>
      </c>
      <c r="H120" s="7" t="s">
        <v>4093</v>
      </c>
      <c r="I120" s="7" t="s">
        <v>4</v>
      </c>
      <c r="J120" s="7" t="s">
        <v>4</v>
      </c>
      <c r="K120" s="7" t="s">
        <v>4</v>
      </c>
      <c r="L120" s="7" t="s">
        <v>4</v>
      </c>
      <c r="M120" s="7" t="s">
        <v>3726</v>
      </c>
      <c r="N120" s="7" t="s">
        <v>45</v>
      </c>
      <c r="O120" s="7" t="s">
        <v>288</v>
      </c>
      <c r="P120" s="7" t="s">
        <v>59</v>
      </c>
      <c r="Q120" s="7" t="s">
        <v>59</v>
      </c>
      <c r="R120" s="7" t="s">
        <v>59</v>
      </c>
      <c r="S120" s="7" t="s">
        <v>4094</v>
      </c>
      <c r="T120" s="7" t="s">
        <v>59</v>
      </c>
      <c r="U120" s="7" t="s">
        <v>4</v>
      </c>
      <c r="V120" s="7" t="s">
        <v>4</v>
      </c>
      <c r="W120" s="7" t="s">
        <v>59</v>
      </c>
      <c r="X120" s="7" t="s">
        <v>59</v>
      </c>
      <c r="Y120" s="8">
        <v>42424.721621909703</v>
      </c>
      <c r="Z120" s="8">
        <v>42436.547210648147</v>
      </c>
      <c r="AA120" s="7" t="s">
        <v>59</v>
      </c>
      <c r="AB120" s="7" t="s">
        <v>315</v>
      </c>
      <c r="AC120" s="7">
        <v>28887</v>
      </c>
      <c r="AD120" s="7">
        <v>1190</v>
      </c>
      <c r="AE120" s="7" t="b">
        <v>1</v>
      </c>
      <c r="AF120" s="7" t="b">
        <v>0</v>
      </c>
      <c r="AG120" s="7" t="s">
        <v>309</v>
      </c>
    </row>
    <row r="121" spans="1:33" ht="38.25">
      <c r="A121" s="7" t="s">
        <v>43</v>
      </c>
      <c r="B121" s="7" t="b">
        <v>1</v>
      </c>
      <c r="C121" s="7" t="s">
        <v>80</v>
      </c>
      <c r="D121" s="7" t="s">
        <v>4110</v>
      </c>
      <c r="E121" s="7" t="s">
        <v>3696</v>
      </c>
      <c r="F121" s="7" t="s">
        <v>193</v>
      </c>
      <c r="G121" s="7" t="s">
        <v>43</v>
      </c>
      <c r="H121" s="7" t="s">
        <v>25</v>
      </c>
      <c r="I121" s="7" t="s">
        <v>56</v>
      </c>
      <c r="J121" s="7" t="s">
        <v>2155</v>
      </c>
      <c r="K121" s="7" t="s">
        <v>4</v>
      </c>
      <c r="L121" s="7" t="s">
        <v>38</v>
      </c>
      <c r="M121" s="7" t="s">
        <v>282</v>
      </c>
      <c r="N121" s="7" t="s">
        <v>52</v>
      </c>
      <c r="O121" s="7" t="s">
        <v>189</v>
      </c>
      <c r="P121" s="7" t="s">
        <v>59</v>
      </c>
      <c r="Q121" s="7" t="s">
        <v>59</v>
      </c>
      <c r="R121" s="7" t="s">
        <v>4111</v>
      </c>
      <c r="S121" s="7" t="s">
        <v>59</v>
      </c>
      <c r="T121" s="7" t="s">
        <v>59</v>
      </c>
      <c r="U121" s="7" t="s">
        <v>4</v>
      </c>
      <c r="V121" s="7" t="s">
        <v>4</v>
      </c>
      <c r="W121" s="7" t="s">
        <v>59</v>
      </c>
      <c r="X121" s="7" t="s">
        <v>59</v>
      </c>
      <c r="Y121" s="8">
        <v>42424.721621909703</v>
      </c>
      <c r="Z121" s="8">
        <v>42436.547210648147</v>
      </c>
      <c r="AA121" s="7" t="s">
        <v>59</v>
      </c>
      <c r="AB121" s="7" t="s">
        <v>315</v>
      </c>
      <c r="AC121" s="7">
        <v>28887</v>
      </c>
      <c r="AD121" s="7">
        <v>1200</v>
      </c>
      <c r="AE121" s="7" t="b">
        <v>0</v>
      </c>
      <c r="AF121" s="7" t="b">
        <v>1</v>
      </c>
      <c r="AG121" s="7" t="s">
        <v>309</v>
      </c>
    </row>
    <row r="122" spans="1:33" ht="56.25" customHeight="1">
      <c r="A122" s="7" t="s">
        <v>4095</v>
      </c>
      <c r="B122" s="7" t="b">
        <v>1</v>
      </c>
      <c r="C122" s="7" t="s">
        <v>255</v>
      </c>
      <c r="D122" s="7" t="s">
        <v>4110</v>
      </c>
      <c r="E122" s="7" t="s">
        <v>2130</v>
      </c>
      <c r="F122" s="7" t="s">
        <v>213</v>
      </c>
      <c r="G122" s="7" t="s">
        <v>43</v>
      </c>
      <c r="H122" s="7" t="s">
        <v>4093</v>
      </c>
      <c r="I122" s="7" t="s">
        <v>56</v>
      </c>
      <c r="J122" s="7" t="s">
        <v>4</v>
      </c>
      <c r="K122" s="7" t="s">
        <v>4</v>
      </c>
      <c r="L122" s="7" t="s">
        <v>4</v>
      </c>
      <c r="M122" s="7" t="s">
        <v>282</v>
      </c>
      <c r="N122" s="7" t="s">
        <v>52</v>
      </c>
      <c r="O122" s="7" t="s">
        <v>5655</v>
      </c>
      <c r="P122" s="7" t="s">
        <v>59</v>
      </c>
      <c r="Q122" s="7" t="s">
        <v>59</v>
      </c>
      <c r="R122" s="7" t="s">
        <v>59</v>
      </c>
      <c r="S122" s="7" t="s">
        <v>4094</v>
      </c>
      <c r="T122" s="7" t="s">
        <v>59</v>
      </c>
      <c r="U122" s="7" t="s">
        <v>4</v>
      </c>
      <c r="V122" s="7" t="s">
        <v>4</v>
      </c>
      <c r="W122" s="7" t="s">
        <v>59</v>
      </c>
      <c r="X122" s="7" t="s">
        <v>59</v>
      </c>
      <c r="Y122" s="8">
        <v>42424.721657488401</v>
      </c>
      <c r="Z122" s="8">
        <v>42436.547210648147</v>
      </c>
      <c r="AA122" s="7" t="s">
        <v>59</v>
      </c>
      <c r="AB122" s="7" t="s">
        <v>315</v>
      </c>
      <c r="AC122" s="7">
        <v>28887</v>
      </c>
      <c r="AD122" s="7">
        <v>1210</v>
      </c>
      <c r="AE122" s="7" t="b">
        <v>1</v>
      </c>
      <c r="AF122" s="7" t="b">
        <v>0</v>
      </c>
      <c r="AG122" s="7" t="s">
        <v>309</v>
      </c>
    </row>
    <row r="123" spans="1:33" ht="38.25">
      <c r="A123" s="7" t="s">
        <v>43</v>
      </c>
      <c r="B123" s="7" t="b">
        <v>1</v>
      </c>
      <c r="C123" s="7" t="s">
        <v>80</v>
      </c>
      <c r="D123" s="7" t="s">
        <v>4112</v>
      </c>
      <c r="E123" s="7" t="s">
        <v>3697</v>
      </c>
      <c r="F123" s="7" t="s">
        <v>194</v>
      </c>
      <c r="G123" s="7" t="s">
        <v>43</v>
      </c>
      <c r="H123" s="7" t="s">
        <v>25</v>
      </c>
      <c r="I123" s="7" t="s">
        <v>57</v>
      </c>
      <c r="J123" s="7" t="s">
        <v>2301</v>
      </c>
      <c r="K123" s="7" t="s">
        <v>4</v>
      </c>
      <c r="L123" s="7" t="s">
        <v>38</v>
      </c>
      <c r="M123" s="7" t="s">
        <v>758</v>
      </c>
      <c r="N123" s="7" t="s">
        <v>51</v>
      </c>
      <c r="O123" s="7" t="s">
        <v>189</v>
      </c>
      <c r="P123" s="7" t="s">
        <v>59</v>
      </c>
      <c r="Q123" s="7" t="s">
        <v>59</v>
      </c>
      <c r="R123" s="7" t="s">
        <v>4111</v>
      </c>
      <c r="S123" s="7" t="s">
        <v>59</v>
      </c>
      <c r="T123" s="7" t="s">
        <v>59</v>
      </c>
      <c r="U123" s="7" t="s">
        <v>4</v>
      </c>
      <c r="V123" s="7" t="s">
        <v>4</v>
      </c>
      <c r="W123" s="7" t="s">
        <v>59</v>
      </c>
      <c r="X123" s="7" t="s">
        <v>59</v>
      </c>
      <c r="Y123" s="8">
        <v>42424.721657638896</v>
      </c>
      <c r="Z123" s="8">
        <v>42436.547210648147</v>
      </c>
      <c r="AA123" s="7" t="s">
        <v>59</v>
      </c>
      <c r="AB123" s="7" t="s">
        <v>315</v>
      </c>
      <c r="AC123" s="7">
        <v>28887</v>
      </c>
      <c r="AD123" s="7">
        <v>1220</v>
      </c>
      <c r="AE123" s="7" t="b">
        <v>0</v>
      </c>
      <c r="AF123" s="7" t="b">
        <v>1</v>
      </c>
      <c r="AG123" s="7" t="s">
        <v>309</v>
      </c>
    </row>
    <row r="124" spans="1:33" ht="38.25">
      <c r="A124" s="7" t="s">
        <v>4095</v>
      </c>
      <c r="B124" s="7" t="b">
        <v>1</v>
      </c>
      <c r="C124" s="7" t="s">
        <v>255</v>
      </c>
      <c r="D124" s="7" t="s">
        <v>4112</v>
      </c>
      <c r="E124" s="7" t="s">
        <v>2256</v>
      </c>
      <c r="F124" s="7" t="s">
        <v>214</v>
      </c>
      <c r="G124" s="7" t="s">
        <v>43</v>
      </c>
      <c r="H124" s="7" t="s">
        <v>4093</v>
      </c>
      <c r="I124" s="7" t="s">
        <v>57</v>
      </c>
      <c r="J124" s="7" t="s">
        <v>4</v>
      </c>
      <c r="K124" s="7" t="s">
        <v>4</v>
      </c>
      <c r="L124" s="7" t="s">
        <v>4</v>
      </c>
      <c r="M124" s="7" t="s">
        <v>758</v>
      </c>
      <c r="N124" s="7" t="s">
        <v>51</v>
      </c>
      <c r="O124" s="7" t="s">
        <v>252</v>
      </c>
      <c r="P124" s="7" t="s">
        <v>59</v>
      </c>
      <c r="Q124" s="7" t="s">
        <v>59</v>
      </c>
      <c r="R124" s="7" t="s">
        <v>59</v>
      </c>
      <c r="S124" s="7" t="s">
        <v>4094</v>
      </c>
      <c r="T124" s="7" t="s">
        <v>59</v>
      </c>
      <c r="U124" s="7" t="s">
        <v>4</v>
      </c>
      <c r="V124" s="7" t="s">
        <v>4</v>
      </c>
      <c r="W124" s="7" t="s">
        <v>59</v>
      </c>
      <c r="X124" s="7" t="s">
        <v>59</v>
      </c>
      <c r="Y124" s="8">
        <v>42424.721681284696</v>
      </c>
      <c r="Z124" s="8">
        <v>42436.547210648147</v>
      </c>
      <c r="AA124" s="7" t="s">
        <v>59</v>
      </c>
      <c r="AB124" s="7" t="s">
        <v>315</v>
      </c>
      <c r="AC124" s="7">
        <v>28887</v>
      </c>
      <c r="AD124" s="7">
        <v>1230</v>
      </c>
      <c r="AE124" s="7" t="b">
        <v>1</v>
      </c>
      <c r="AF124" s="7" t="b">
        <v>0</v>
      </c>
      <c r="AG124" s="7" t="s">
        <v>309</v>
      </c>
    </row>
    <row r="125" spans="1:33" ht="38.25">
      <c r="A125" s="7" t="s">
        <v>43</v>
      </c>
      <c r="B125" s="7" t="b">
        <v>1</v>
      </c>
      <c r="C125" s="7" t="s">
        <v>80</v>
      </c>
      <c r="D125" s="7" t="s">
        <v>4110</v>
      </c>
      <c r="E125" s="7" t="s">
        <v>3698</v>
      </c>
      <c r="F125" s="7" t="s">
        <v>195</v>
      </c>
      <c r="G125" s="7" t="s">
        <v>43</v>
      </c>
      <c r="H125" s="7" t="s">
        <v>25</v>
      </c>
      <c r="I125" s="7" t="s">
        <v>58</v>
      </c>
      <c r="J125" s="7" t="s">
        <v>662</v>
      </c>
      <c r="K125" s="7" t="s">
        <v>4</v>
      </c>
      <c r="L125" s="7" t="s">
        <v>38</v>
      </c>
      <c r="M125" s="7" t="s">
        <v>285</v>
      </c>
      <c r="N125" s="7" t="s">
        <v>52</v>
      </c>
      <c r="O125" s="7" t="s">
        <v>189</v>
      </c>
      <c r="P125" s="7" t="s">
        <v>59</v>
      </c>
      <c r="Q125" s="7" t="s">
        <v>59</v>
      </c>
      <c r="R125" s="7" t="s">
        <v>4111</v>
      </c>
      <c r="S125" s="7" t="s">
        <v>59</v>
      </c>
      <c r="T125" s="7" t="s">
        <v>59</v>
      </c>
      <c r="U125" s="7" t="s">
        <v>4</v>
      </c>
      <c r="V125" s="7" t="s">
        <v>4</v>
      </c>
      <c r="W125" s="7" t="s">
        <v>59</v>
      </c>
      <c r="X125" s="7" t="s">
        <v>59</v>
      </c>
      <c r="Y125" s="8">
        <v>42424.721681481496</v>
      </c>
      <c r="Z125" s="8">
        <v>42436.547210648147</v>
      </c>
      <c r="AA125" s="7" t="s">
        <v>59</v>
      </c>
      <c r="AB125" s="7" t="s">
        <v>315</v>
      </c>
      <c r="AC125" s="7">
        <v>28887</v>
      </c>
      <c r="AD125" s="7">
        <v>1240</v>
      </c>
      <c r="AE125" s="7" t="b">
        <v>0</v>
      </c>
      <c r="AF125" s="7" t="b">
        <v>1</v>
      </c>
      <c r="AG125" s="7" t="s">
        <v>309</v>
      </c>
    </row>
    <row r="126" spans="1:33" ht="101.25" customHeight="1">
      <c r="A126" s="7" t="s">
        <v>4095</v>
      </c>
      <c r="B126" s="7" t="b">
        <v>1</v>
      </c>
      <c r="C126" s="7" t="s">
        <v>255</v>
      </c>
      <c r="D126" s="7" t="s">
        <v>4110</v>
      </c>
      <c r="E126" s="7" t="s">
        <v>3392</v>
      </c>
      <c r="F126" s="7" t="s">
        <v>215</v>
      </c>
      <c r="G126" s="7" t="s">
        <v>43</v>
      </c>
      <c r="H126" s="7" t="s">
        <v>4093</v>
      </c>
      <c r="I126" s="7" t="s">
        <v>58</v>
      </c>
      <c r="J126" s="7" t="s">
        <v>4</v>
      </c>
      <c r="K126" s="7" t="s">
        <v>4</v>
      </c>
      <c r="L126" s="7" t="s">
        <v>4</v>
      </c>
      <c r="M126" s="7" t="s">
        <v>285</v>
      </c>
      <c r="N126" s="7" t="s">
        <v>52</v>
      </c>
      <c r="O126" s="7" t="s">
        <v>5656</v>
      </c>
      <c r="P126" s="7" t="s">
        <v>59</v>
      </c>
      <c r="Q126" s="7" t="s">
        <v>59</v>
      </c>
      <c r="R126" s="7" t="s">
        <v>59</v>
      </c>
      <c r="S126" s="7" t="s">
        <v>4094</v>
      </c>
      <c r="T126" s="7" t="s">
        <v>59</v>
      </c>
      <c r="U126" s="7" t="s">
        <v>4</v>
      </c>
      <c r="V126" s="7" t="s">
        <v>4</v>
      </c>
      <c r="W126" s="7" t="s">
        <v>59</v>
      </c>
      <c r="X126" s="7" t="s">
        <v>59</v>
      </c>
      <c r="Y126" s="8">
        <v>42424.721707291697</v>
      </c>
      <c r="Z126" s="8">
        <v>42436.547210648147</v>
      </c>
      <c r="AA126" s="7" t="s">
        <v>59</v>
      </c>
      <c r="AB126" s="7" t="s">
        <v>315</v>
      </c>
      <c r="AC126" s="7">
        <v>28887</v>
      </c>
      <c r="AD126" s="7">
        <v>1250</v>
      </c>
      <c r="AE126" s="7" t="b">
        <v>1</v>
      </c>
      <c r="AF126" s="7" t="b">
        <v>0</v>
      </c>
      <c r="AG126" s="7" t="s">
        <v>309</v>
      </c>
    </row>
    <row r="127" spans="1:33" ht="38.25">
      <c r="A127" s="7" t="s">
        <v>43</v>
      </c>
      <c r="B127" s="7" t="b">
        <v>0</v>
      </c>
      <c r="C127" s="7" t="s">
        <v>80</v>
      </c>
      <c r="D127" s="7" t="s">
        <v>4110</v>
      </c>
      <c r="E127" s="7" t="s">
        <v>4113</v>
      </c>
      <c r="F127" s="7" t="s">
        <v>197</v>
      </c>
      <c r="G127" s="7" t="s">
        <v>43</v>
      </c>
      <c r="H127" s="7" t="s">
        <v>25</v>
      </c>
      <c r="I127" s="7" t="s">
        <v>198</v>
      </c>
      <c r="J127" s="7" t="s">
        <v>4</v>
      </c>
      <c r="K127" s="7" t="s">
        <v>4</v>
      </c>
      <c r="L127" s="7" t="s">
        <v>38</v>
      </c>
      <c r="M127" s="7" t="s">
        <v>277</v>
      </c>
      <c r="N127" s="7" t="s">
        <v>52</v>
      </c>
      <c r="O127" s="7" t="s">
        <v>4</v>
      </c>
      <c r="P127" s="7" t="s">
        <v>59</v>
      </c>
      <c r="Q127" s="7" t="s">
        <v>59</v>
      </c>
      <c r="R127" s="7" t="s">
        <v>4111</v>
      </c>
      <c r="S127" s="7" t="s">
        <v>59</v>
      </c>
      <c r="T127" s="7" t="s">
        <v>59</v>
      </c>
      <c r="U127" s="7" t="s">
        <v>4</v>
      </c>
      <c r="V127" s="7" t="s">
        <v>4</v>
      </c>
      <c r="W127" s="7" t="s">
        <v>59</v>
      </c>
      <c r="X127" s="7" t="s">
        <v>59</v>
      </c>
      <c r="Y127" s="8">
        <v>42424.721707488403</v>
      </c>
      <c r="Z127" s="9"/>
      <c r="AA127" s="7" t="s">
        <v>59</v>
      </c>
      <c r="AB127" s="7" t="s">
        <v>315</v>
      </c>
      <c r="AC127" s="7">
        <v>28887</v>
      </c>
      <c r="AD127" s="7">
        <v>1260</v>
      </c>
      <c r="AE127" s="7" t="b">
        <v>0</v>
      </c>
      <c r="AF127" s="7" t="b">
        <v>1</v>
      </c>
      <c r="AG127" s="7" t="s">
        <v>309</v>
      </c>
    </row>
    <row r="128" spans="1:33" ht="38.25">
      <c r="A128" s="7" t="s">
        <v>4095</v>
      </c>
      <c r="B128" s="7" t="b">
        <v>1</v>
      </c>
      <c r="C128" s="7" t="s">
        <v>255</v>
      </c>
      <c r="D128" s="7" t="s">
        <v>4110</v>
      </c>
      <c r="E128" s="7" t="s">
        <v>3683</v>
      </c>
      <c r="F128" s="7" t="s">
        <v>216</v>
      </c>
      <c r="G128" s="7" t="s">
        <v>43</v>
      </c>
      <c r="H128" s="7" t="s">
        <v>4093</v>
      </c>
      <c r="I128" s="7" t="s">
        <v>198</v>
      </c>
      <c r="J128" s="7" t="s">
        <v>4</v>
      </c>
      <c r="K128" s="7" t="s">
        <v>4</v>
      </c>
      <c r="L128" s="7" t="s">
        <v>4</v>
      </c>
      <c r="M128" s="7" t="s">
        <v>277</v>
      </c>
      <c r="N128" s="7" t="s">
        <v>52</v>
      </c>
      <c r="O128" s="7" t="s">
        <v>192</v>
      </c>
      <c r="P128" s="7" t="s">
        <v>59</v>
      </c>
      <c r="Q128" s="7" t="s">
        <v>59</v>
      </c>
      <c r="R128" s="7" t="s">
        <v>59</v>
      </c>
      <c r="S128" s="7" t="s">
        <v>4094</v>
      </c>
      <c r="T128" s="7" t="s">
        <v>59</v>
      </c>
      <c r="U128" s="7" t="s">
        <v>4</v>
      </c>
      <c r="V128" s="7" t="s">
        <v>4</v>
      </c>
      <c r="W128" s="7" t="s">
        <v>59</v>
      </c>
      <c r="X128" s="7" t="s">
        <v>59</v>
      </c>
      <c r="Y128" s="8">
        <v>42424.7217276968</v>
      </c>
      <c r="Z128" s="8">
        <v>42436.547210648147</v>
      </c>
      <c r="AA128" s="7" t="s">
        <v>59</v>
      </c>
      <c r="AB128" s="7" t="s">
        <v>315</v>
      </c>
      <c r="AC128" s="7">
        <v>28887</v>
      </c>
      <c r="AD128" s="7">
        <v>1270</v>
      </c>
      <c r="AE128" s="7" t="b">
        <v>1</v>
      </c>
      <c r="AF128" s="7" t="b">
        <v>0</v>
      </c>
      <c r="AG128" s="7" t="s">
        <v>309</v>
      </c>
    </row>
    <row r="129" spans="1:33" ht="38.25">
      <c r="A129" s="7" t="s">
        <v>4095</v>
      </c>
      <c r="B129" s="7" t="b">
        <v>1</v>
      </c>
      <c r="C129" s="7" t="s">
        <v>255</v>
      </c>
      <c r="D129" s="7" t="s">
        <v>4108</v>
      </c>
      <c r="E129" s="7" t="s">
        <v>2087</v>
      </c>
      <c r="F129" s="7" t="s">
        <v>4114</v>
      </c>
      <c r="G129" s="7" t="s">
        <v>43</v>
      </c>
      <c r="H129" s="7" t="s">
        <v>4093</v>
      </c>
      <c r="I129" s="7" t="s">
        <v>4</v>
      </c>
      <c r="J129" s="7" t="s">
        <v>4</v>
      </c>
      <c r="K129" s="7" t="s">
        <v>4</v>
      </c>
      <c r="L129" s="7" t="s">
        <v>4</v>
      </c>
      <c r="M129" s="7" t="s">
        <v>3726</v>
      </c>
      <c r="N129" s="7" t="s">
        <v>47</v>
      </c>
      <c r="O129" s="7" t="s">
        <v>289</v>
      </c>
      <c r="P129" s="7" t="s">
        <v>59</v>
      </c>
      <c r="Q129" s="7" t="s">
        <v>59</v>
      </c>
      <c r="R129" s="7" t="s">
        <v>59</v>
      </c>
      <c r="S129" s="7" t="s">
        <v>4094</v>
      </c>
      <c r="T129" s="7" t="s">
        <v>59</v>
      </c>
      <c r="U129" s="7" t="s">
        <v>4</v>
      </c>
      <c r="V129" s="7" t="s">
        <v>4</v>
      </c>
      <c r="W129" s="7" t="s">
        <v>59</v>
      </c>
      <c r="X129" s="7" t="s">
        <v>59</v>
      </c>
      <c r="Y129" s="8">
        <v>42424.7217276968</v>
      </c>
      <c r="Z129" s="8">
        <v>42436.547210648147</v>
      </c>
      <c r="AA129" s="7" t="s">
        <v>59</v>
      </c>
      <c r="AB129" s="7" t="s">
        <v>315</v>
      </c>
      <c r="AC129" s="7">
        <v>28887</v>
      </c>
      <c r="AD129" s="7">
        <v>1280</v>
      </c>
      <c r="AE129" s="7" t="b">
        <v>1</v>
      </c>
      <c r="AF129" s="7" t="b">
        <v>0</v>
      </c>
      <c r="AG129" s="7" t="s">
        <v>309</v>
      </c>
    </row>
    <row r="130" spans="1:33" ht="38.25">
      <c r="A130" s="7" t="s">
        <v>4095</v>
      </c>
      <c r="B130" s="7" t="b">
        <v>1</v>
      </c>
      <c r="C130" s="7" t="s">
        <v>255</v>
      </c>
      <c r="D130" s="7" t="s">
        <v>4112</v>
      </c>
      <c r="E130" s="7" t="s">
        <v>2032</v>
      </c>
      <c r="F130" s="7" t="s">
        <v>196</v>
      </c>
      <c r="G130" s="7" t="s">
        <v>43</v>
      </c>
      <c r="H130" s="7" t="s">
        <v>4093</v>
      </c>
      <c r="I130" s="7" t="s">
        <v>4</v>
      </c>
      <c r="J130" s="7" t="s">
        <v>4</v>
      </c>
      <c r="K130" s="7" t="s">
        <v>4</v>
      </c>
      <c r="L130" s="7" t="s">
        <v>4</v>
      </c>
      <c r="M130" s="7" t="s">
        <v>3726</v>
      </c>
      <c r="N130" s="7" t="s">
        <v>51</v>
      </c>
      <c r="O130" s="7" t="s">
        <v>290</v>
      </c>
      <c r="P130" s="7" t="s">
        <v>59</v>
      </c>
      <c r="Q130" s="7" t="s">
        <v>59</v>
      </c>
      <c r="R130" s="7" t="s">
        <v>59</v>
      </c>
      <c r="S130" s="7" t="s">
        <v>4094</v>
      </c>
      <c r="T130" s="7" t="s">
        <v>59</v>
      </c>
      <c r="U130" s="7" t="s">
        <v>4</v>
      </c>
      <c r="V130" s="7" t="s">
        <v>4</v>
      </c>
      <c r="W130" s="7" t="s">
        <v>59</v>
      </c>
      <c r="X130" s="7" t="s">
        <v>59</v>
      </c>
      <c r="Y130" s="8">
        <v>42424.721727893499</v>
      </c>
      <c r="Z130" s="8">
        <v>42436.547210648147</v>
      </c>
      <c r="AA130" s="7" t="s">
        <v>59</v>
      </c>
      <c r="AB130" s="7" t="s">
        <v>315</v>
      </c>
      <c r="AC130" s="7">
        <v>28887</v>
      </c>
      <c r="AD130" s="7">
        <v>1290</v>
      </c>
      <c r="AE130" s="7" t="b">
        <v>1</v>
      </c>
      <c r="AF130" s="7" t="b">
        <v>0</v>
      </c>
      <c r="AG130" s="7" t="s">
        <v>309</v>
      </c>
    </row>
    <row r="131" spans="1:33" ht="38.25">
      <c r="A131" s="7" t="s">
        <v>4095</v>
      </c>
      <c r="B131" s="7" t="b">
        <v>1</v>
      </c>
      <c r="C131" s="7" t="s">
        <v>255</v>
      </c>
      <c r="D131" s="7" t="s">
        <v>4110</v>
      </c>
      <c r="E131" s="7" t="s">
        <v>2052</v>
      </c>
      <c r="F131" s="7" t="s">
        <v>211</v>
      </c>
      <c r="G131" s="7" t="s">
        <v>43</v>
      </c>
      <c r="H131" s="7" t="s">
        <v>4093</v>
      </c>
      <c r="I131" s="7" t="s">
        <v>4</v>
      </c>
      <c r="J131" s="7" t="s">
        <v>4</v>
      </c>
      <c r="K131" s="7" t="s">
        <v>4</v>
      </c>
      <c r="L131" s="7" t="s">
        <v>4</v>
      </c>
      <c r="M131" s="7" t="s">
        <v>3726</v>
      </c>
      <c r="N131" s="7" t="s">
        <v>52</v>
      </c>
      <c r="O131" s="7" t="s">
        <v>212</v>
      </c>
      <c r="P131" s="7" t="s">
        <v>59</v>
      </c>
      <c r="Q131" s="7" t="s">
        <v>59</v>
      </c>
      <c r="R131" s="7" t="s">
        <v>59</v>
      </c>
      <c r="S131" s="7" t="s">
        <v>4094</v>
      </c>
      <c r="T131" s="7" t="s">
        <v>59</v>
      </c>
      <c r="U131" s="7" t="s">
        <v>4</v>
      </c>
      <c r="V131" s="7" t="s">
        <v>4</v>
      </c>
      <c r="W131" s="7" t="s">
        <v>59</v>
      </c>
      <c r="X131" s="7" t="s">
        <v>59</v>
      </c>
      <c r="Y131" s="8">
        <v>42424.721727893499</v>
      </c>
      <c r="Z131" s="8">
        <v>42436.547210648147</v>
      </c>
      <c r="AA131" s="7" t="s">
        <v>59</v>
      </c>
      <c r="AB131" s="7" t="s">
        <v>315</v>
      </c>
      <c r="AC131" s="7">
        <v>28887</v>
      </c>
      <c r="AD131" s="7">
        <v>1300</v>
      </c>
      <c r="AE131" s="7" t="b">
        <v>1</v>
      </c>
      <c r="AF131" s="7" t="b">
        <v>0</v>
      </c>
      <c r="AG131" s="7" t="s">
        <v>309</v>
      </c>
    </row>
    <row r="132" spans="1:33" ht="38.25">
      <c r="A132" s="7" t="s">
        <v>4095</v>
      </c>
      <c r="B132" s="7" t="b">
        <v>1</v>
      </c>
      <c r="C132" s="7" t="s">
        <v>255</v>
      </c>
      <c r="D132" s="7" t="s">
        <v>4115</v>
      </c>
      <c r="E132" s="7" t="s">
        <v>2633</v>
      </c>
      <c r="F132" s="7" t="s">
        <v>4116</v>
      </c>
      <c r="G132" s="7" t="s">
        <v>43</v>
      </c>
      <c r="H132" s="7" t="s">
        <v>4093</v>
      </c>
      <c r="I132" s="7" t="s">
        <v>4</v>
      </c>
      <c r="J132" s="7" t="s">
        <v>4</v>
      </c>
      <c r="K132" s="7" t="s">
        <v>4</v>
      </c>
      <c r="L132" s="7" t="s">
        <v>4</v>
      </c>
      <c r="M132" s="7" t="s">
        <v>3726</v>
      </c>
      <c r="N132" s="7" t="s">
        <v>62</v>
      </c>
      <c r="O132" s="7" t="s">
        <v>2942</v>
      </c>
      <c r="P132" s="7" t="s">
        <v>59</v>
      </c>
      <c r="Q132" s="7" t="s">
        <v>59</v>
      </c>
      <c r="R132" s="7" t="s">
        <v>59</v>
      </c>
      <c r="S132" s="7" t="s">
        <v>4094</v>
      </c>
      <c r="T132" s="7" t="s">
        <v>59</v>
      </c>
      <c r="U132" s="7" t="s">
        <v>4</v>
      </c>
      <c r="V132" s="7" t="s">
        <v>4</v>
      </c>
      <c r="W132" s="7" t="s">
        <v>59</v>
      </c>
      <c r="X132" s="7" t="s">
        <v>59</v>
      </c>
      <c r="Y132" s="8">
        <v>42424.721728090299</v>
      </c>
      <c r="Z132" s="8">
        <v>42436.547210648147</v>
      </c>
      <c r="AA132" s="7" t="s">
        <v>59</v>
      </c>
      <c r="AB132" s="7" t="s">
        <v>315</v>
      </c>
      <c r="AC132" s="7">
        <v>28887</v>
      </c>
      <c r="AD132" s="7">
        <v>1310</v>
      </c>
      <c r="AE132" s="7" t="b">
        <v>1</v>
      </c>
      <c r="AF132" s="7" t="b">
        <v>0</v>
      </c>
      <c r="AG132" s="7" t="s">
        <v>309</v>
      </c>
    </row>
    <row r="133" spans="1:33" ht="25.5">
      <c r="A133" s="7" t="s">
        <v>544</v>
      </c>
      <c r="B133" s="7" t="b">
        <v>1</v>
      </c>
      <c r="C133" s="7" t="s">
        <v>61</v>
      </c>
      <c r="D133" s="7" t="s">
        <v>4060</v>
      </c>
      <c r="E133" s="7" t="s">
        <v>4117</v>
      </c>
      <c r="F133" s="7" t="s">
        <v>4118</v>
      </c>
      <c r="G133" s="7" t="s">
        <v>69</v>
      </c>
      <c r="H133" s="7" t="s">
        <v>65</v>
      </c>
      <c r="I133" s="7" t="s">
        <v>4</v>
      </c>
      <c r="J133" s="7" t="s">
        <v>4</v>
      </c>
      <c r="K133" s="7" t="s">
        <v>4</v>
      </c>
      <c r="L133" s="7" t="s">
        <v>4</v>
      </c>
      <c r="M133" s="7" t="s">
        <v>3726</v>
      </c>
      <c r="N133" s="7" t="s">
        <v>4</v>
      </c>
      <c r="O133" s="7" t="s">
        <v>4</v>
      </c>
      <c r="P133" s="7" t="s">
        <v>4119</v>
      </c>
      <c r="Q133" s="7" t="s">
        <v>59</v>
      </c>
      <c r="R133" s="7" t="s">
        <v>4120</v>
      </c>
      <c r="S133" s="7" t="s">
        <v>59</v>
      </c>
      <c r="T133" s="7" t="s">
        <v>59</v>
      </c>
      <c r="U133" s="7" t="s">
        <v>4</v>
      </c>
      <c r="V133" s="7" t="s">
        <v>4</v>
      </c>
      <c r="W133" s="7" t="s">
        <v>59</v>
      </c>
      <c r="X133" s="7" t="s">
        <v>59</v>
      </c>
      <c r="Y133" s="8">
        <v>42424.726178356497</v>
      </c>
      <c r="Z133" s="8">
        <v>42430.70071759259</v>
      </c>
      <c r="AA133" s="7" t="s">
        <v>59</v>
      </c>
      <c r="AB133" s="7" t="s">
        <v>137</v>
      </c>
      <c r="AC133" s="7">
        <v>46060</v>
      </c>
      <c r="AD133" s="7">
        <v>3421</v>
      </c>
      <c r="AE133" s="7" t="b">
        <v>1</v>
      </c>
      <c r="AF133" s="7" t="b">
        <v>0</v>
      </c>
      <c r="AG133" s="7" t="s">
        <v>59</v>
      </c>
    </row>
    <row r="134" spans="1:33" ht="25.5">
      <c r="A134" s="7" t="s">
        <v>59</v>
      </c>
      <c r="B134" s="7" t="b">
        <v>1</v>
      </c>
      <c r="C134" s="7" t="s">
        <v>258</v>
      </c>
      <c r="D134" s="7" t="s">
        <v>4060</v>
      </c>
      <c r="E134" s="7" t="s">
        <v>4121</v>
      </c>
      <c r="F134" s="7" t="s">
        <v>4122</v>
      </c>
      <c r="G134" s="7" t="s">
        <v>69</v>
      </c>
      <c r="H134" s="7" t="s">
        <v>82</v>
      </c>
      <c r="I134" s="7" t="s">
        <v>4</v>
      </c>
      <c r="J134" s="7" t="s">
        <v>4</v>
      </c>
      <c r="K134" s="7" t="s">
        <v>4</v>
      </c>
      <c r="L134" s="7" t="s">
        <v>4</v>
      </c>
      <c r="M134" s="7" t="s">
        <v>3726</v>
      </c>
      <c r="N134" s="7" t="s">
        <v>4</v>
      </c>
      <c r="O134" s="7" t="s">
        <v>4</v>
      </c>
      <c r="P134" s="7" t="s">
        <v>59</v>
      </c>
      <c r="Q134" s="7" t="s">
        <v>59</v>
      </c>
      <c r="R134" s="7" t="s">
        <v>4123</v>
      </c>
      <c r="S134" s="7" t="s">
        <v>59</v>
      </c>
      <c r="T134" s="7" t="s">
        <v>59</v>
      </c>
      <c r="U134" s="7" t="s">
        <v>4</v>
      </c>
      <c r="V134" s="7" t="s">
        <v>4</v>
      </c>
      <c r="W134" s="7" t="s">
        <v>59</v>
      </c>
      <c r="X134" s="7" t="s">
        <v>59</v>
      </c>
      <c r="Y134" s="8">
        <v>42424.728441088002</v>
      </c>
      <c r="Z134" s="8">
        <v>42430.70071759259</v>
      </c>
      <c r="AA134" s="7" t="s">
        <v>59</v>
      </c>
      <c r="AB134" s="7" t="s">
        <v>137</v>
      </c>
      <c r="AC134" s="7">
        <v>46060</v>
      </c>
      <c r="AD134" s="7">
        <v>3420</v>
      </c>
      <c r="AE134" s="7" t="b">
        <v>1</v>
      </c>
      <c r="AF134" s="7" t="b">
        <v>0</v>
      </c>
      <c r="AG134" s="7" t="s">
        <v>59</v>
      </c>
    </row>
    <row r="135" spans="1:33" ht="38.25">
      <c r="A135" s="7" t="s">
        <v>59</v>
      </c>
      <c r="B135" s="7" t="b">
        <v>1</v>
      </c>
      <c r="C135" s="7" t="s">
        <v>258</v>
      </c>
      <c r="D135" s="7" t="s">
        <v>4124</v>
      </c>
      <c r="E135" s="7" t="s">
        <v>4125</v>
      </c>
      <c r="F135" s="7" t="s">
        <v>4126</v>
      </c>
      <c r="G135" s="7" t="s">
        <v>42</v>
      </c>
      <c r="H135" s="7" t="s">
        <v>71</v>
      </c>
      <c r="I135" s="7" t="s">
        <v>4</v>
      </c>
      <c r="J135" s="7" t="s">
        <v>4</v>
      </c>
      <c r="K135" s="7" t="s">
        <v>4</v>
      </c>
      <c r="L135" s="7" t="s">
        <v>4</v>
      </c>
      <c r="M135" s="7" t="s">
        <v>3726</v>
      </c>
      <c r="N135" s="7" t="s">
        <v>62</v>
      </c>
      <c r="O135" s="7" t="s">
        <v>138</v>
      </c>
      <c r="P135" s="7" t="s">
        <v>59</v>
      </c>
      <c r="Q135" s="7" t="s">
        <v>59</v>
      </c>
      <c r="R135" s="7" t="s">
        <v>4128</v>
      </c>
      <c r="S135" s="7" t="s">
        <v>4127</v>
      </c>
      <c r="T135" s="7" t="s">
        <v>59</v>
      </c>
      <c r="U135" s="7" t="s">
        <v>4</v>
      </c>
      <c r="V135" s="7" t="s">
        <v>4</v>
      </c>
      <c r="W135" s="7" t="s">
        <v>59</v>
      </c>
      <c r="X135" s="7" t="s">
        <v>59</v>
      </c>
      <c r="Y135" s="8">
        <v>42424.732687731499</v>
      </c>
      <c r="Z135" s="8">
        <v>42430.70071759259</v>
      </c>
      <c r="AA135" s="7" t="s">
        <v>59</v>
      </c>
      <c r="AB135" s="7" t="s">
        <v>137</v>
      </c>
      <c r="AC135" s="7">
        <v>46060</v>
      </c>
      <c r="AD135" s="7">
        <v>1340</v>
      </c>
      <c r="AE135" s="7" t="b">
        <v>1</v>
      </c>
      <c r="AF135" s="7" t="b">
        <v>0</v>
      </c>
      <c r="AG135" s="7" t="s">
        <v>59</v>
      </c>
    </row>
    <row r="136" spans="1:33" ht="51">
      <c r="A136" s="7" t="s">
        <v>59</v>
      </c>
      <c r="B136" s="7" t="b">
        <v>1</v>
      </c>
      <c r="C136" s="7" t="s">
        <v>258</v>
      </c>
      <c r="D136" s="7" t="s">
        <v>4129</v>
      </c>
      <c r="E136" s="7" t="s">
        <v>4130</v>
      </c>
      <c r="F136" s="7" t="s">
        <v>4131</v>
      </c>
      <c r="G136" s="7" t="s">
        <v>43</v>
      </c>
      <c r="H136" s="7" t="s">
        <v>71</v>
      </c>
      <c r="I136" s="7" t="s">
        <v>4</v>
      </c>
      <c r="J136" s="7" t="s">
        <v>4</v>
      </c>
      <c r="K136" s="7" t="s">
        <v>4</v>
      </c>
      <c r="L136" s="7" t="s">
        <v>4</v>
      </c>
      <c r="M136" s="7" t="s">
        <v>3726</v>
      </c>
      <c r="N136" s="7" t="s">
        <v>4</v>
      </c>
      <c r="O136" s="7" t="s">
        <v>96</v>
      </c>
      <c r="P136" s="7" t="s">
        <v>59</v>
      </c>
      <c r="Q136" s="7" t="s">
        <v>59</v>
      </c>
      <c r="R136" s="7" t="s">
        <v>4133</v>
      </c>
      <c r="S136" s="7" t="s">
        <v>4132</v>
      </c>
      <c r="T136" s="7" t="s">
        <v>59</v>
      </c>
      <c r="U136" s="7" t="s">
        <v>4</v>
      </c>
      <c r="V136" s="7" t="s">
        <v>4</v>
      </c>
      <c r="W136" s="7" t="s">
        <v>59</v>
      </c>
      <c r="X136" s="7" t="s">
        <v>59</v>
      </c>
      <c r="Y136" s="8">
        <v>42424.733062534702</v>
      </c>
      <c r="Z136" s="8">
        <v>42426.6368141204</v>
      </c>
      <c r="AA136" s="7" t="s">
        <v>59</v>
      </c>
      <c r="AB136" s="7" t="s">
        <v>95</v>
      </c>
      <c r="AC136" s="7">
        <v>19440</v>
      </c>
      <c r="AD136" s="7">
        <v>1350</v>
      </c>
      <c r="AE136" s="7" t="b">
        <v>1</v>
      </c>
      <c r="AF136" s="7" t="b">
        <v>0</v>
      </c>
      <c r="AG136" s="7" t="s">
        <v>59</v>
      </c>
    </row>
    <row r="137" spans="1:33" ht="38.25">
      <c r="A137" s="7" t="s">
        <v>59</v>
      </c>
      <c r="B137" s="7" t="b">
        <v>1</v>
      </c>
      <c r="C137" s="7" t="s">
        <v>258</v>
      </c>
      <c r="D137" s="7" t="s">
        <v>4134</v>
      </c>
      <c r="E137" s="7" t="s">
        <v>4135</v>
      </c>
      <c r="F137" s="7" t="s">
        <v>4136</v>
      </c>
      <c r="G137" s="7" t="s">
        <v>43</v>
      </c>
      <c r="H137" s="7" t="s">
        <v>71</v>
      </c>
      <c r="I137" s="7" t="s">
        <v>4</v>
      </c>
      <c r="J137" s="7" t="s">
        <v>4</v>
      </c>
      <c r="K137" s="7" t="s">
        <v>4</v>
      </c>
      <c r="L137" s="7" t="s">
        <v>4</v>
      </c>
      <c r="M137" s="7" t="s">
        <v>3726</v>
      </c>
      <c r="N137" s="7" t="s">
        <v>4</v>
      </c>
      <c r="O137" s="7" t="s">
        <v>97</v>
      </c>
      <c r="P137" s="7" t="s">
        <v>59</v>
      </c>
      <c r="Q137" s="7" t="s">
        <v>59</v>
      </c>
      <c r="R137" s="7" t="s">
        <v>4138</v>
      </c>
      <c r="S137" s="7" t="s">
        <v>4137</v>
      </c>
      <c r="T137" s="7" t="s">
        <v>59</v>
      </c>
      <c r="U137" s="7" t="s">
        <v>4</v>
      </c>
      <c r="V137" s="7" t="s">
        <v>4</v>
      </c>
      <c r="W137" s="7" t="s">
        <v>59</v>
      </c>
      <c r="X137" s="7" t="s">
        <v>59</v>
      </c>
      <c r="Y137" s="8">
        <v>42424.735282094902</v>
      </c>
      <c r="Z137" s="8">
        <v>42426.6368141204</v>
      </c>
      <c r="AA137" s="7" t="s">
        <v>59</v>
      </c>
      <c r="AB137" s="7" t="s">
        <v>95</v>
      </c>
      <c r="AC137" s="7">
        <v>19440</v>
      </c>
      <c r="AD137" s="7">
        <v>1360</v>
      </c>
      <c r="AE137" s="7" t="b">
        <v>1</v>
      </c>
      <c r="AF137" s="7" t="b">
        <v>0</v>
      </c>
      <c r="AG137" s="7" t="s">
        <v>59</v>
      </c>
    </row>
    <row r="138" spans="1:33" ht="38.25">
      <c r="A138" s="7" t="s">
        <v>59</v>
      </c>
      <c r="B138" s="7" t="b">
        <v>1</v>
      </c>
      <c r="C138" s="7" t="s">
        <v>258</v>
      </c>
      <c r="D138" s="7" t="s">
        <v>4099</v>
      </c>
      <c r="E138" s="7" t="s">
        <v>4139</v>
      </c>
      <c r="F138" s="7" t="s">
        <v>4140</v>
      </c>
      <c r="G138" s="7" t="s">
        <v>43</v>
      </c>
      <c r="H138" s="7" t="s">
        <v>71</v>
      </c>
      <c r="I138" s="7" t="s">
        <v>4</v>
      </c>
      <c r="J138" s="7" t="s">
        <v>4</v>
      </c>
      <c r="K138" s="7" t="s">
        <v>4</v>
      </c>
      <c r="L138" s="7" t="s">
        <v>4</v>
      </c>
      <c r="M138" s="7" t="s">
        <v>3726</v>
      </c>
      <c r="N138" s="7" t="s">
        <v>4</v>
      </c>
      <c r="O138" s="7" t="s">
        <v>98</v>
      </c>
      <c r="P138" s="7" t="s">
        <v>59</v>
      </c>
      <c r="Q138" s="7" t="s">
        <v>59</v>
      </c>
      <c r="R138" s="7" t="s">
        <v>4141</v>
      </c>
      <c r="S138" s="7" t="s">
        <v>3971</v>
      </c>
      <c r="T138" s="7" t="s">
        <v>59</v>
      </c>
      <c r="U138" s="7" t="s">
        <v>4</v>
      </c>
      <c r="V138" s="7" t="s">
        <v>4</v>
      </c>
      <c r="W138" s="7" t="s">
        <v>59</v>
      </c>
      <c r="X138" s="7" t="s">
        <v>59</v>
      </c>
      <c r="Y138" s="8">
        <v>42424.737366053203</v>
      </c>
      <c r="Z138" s="8">
        <v>42426.6368141204</v>
      </c>
      <c r="AA138" s="7" t="s">
        <v>59</v>
      </c>
      <c r="AB138" s="7" t="s">
        <v>95</v>
      </c>
      <c r="AC138" s="7">
        <v>19440</v>
      </c>
      <c r="AD138" s="7">
        <v>1020</v>
      </c>
      <c r="AE138" s="7" t="b">
        <v>1</v>
      </c>
      <c r="AF138" s="7" t="b">
        <v>0</v>
      </c>
      <c r="AG138" s="7" t="s">
        <v>59</v>
      </c>
    </row>
    <row r="139" spans="1:33" ht="38.25">
      <c r="A139" s="7" t="s">
        <v>59</v>
      </c>
      <c r="B139" s="7" t="b">
        <v>1</v>
      </c>
      <c r="C139" s="7" t="s">
        <v>258</v>
      </c>
      <c r="D139" s="7" t="s">
        <v>4142</v>
      </c>
      <c r="E139" s="7" t="s">
        <v>4143</v>
      </c>
      <c r="F139" s="7" t="s">
        <v>4144</v>
      </c>
      <c r="G139" s="7" t="s">
        <v>42</v>
      </c>
      <c r="H139" s="7" t="s">
        <v>71</v>
      </c>
      <c r="I139" s="7" t="s">
        <v>4</v>
      </c>
      <c r="J139" s="7" t="s">
        <v>4</v>
      </c>
      <c r="K139" s="7" t="s">
        <v>4</v>
      </c>
      <c r="L139" s="7" t="s">
        <v>4</v>
      </c>
      <c r="M139" s="7" t="s">
        <v>3726</v>
      </c>
      <c r="N139" s="7" t="s">
        <v>4</v>
      </c>
      <c r="O139" s="7" t="s">
        <v>4145</v>
      </c>
      <c r="P139" s="7" t="s">
        <v>59</v>
      </c>
      <c r="Q139" s="7" t="s">
        <v>59</v>
      </c>
      <c r="R139" s="7" t="s">
        <v>4146</v>
      </c>
      <c r="S139" s="7" t="s">
        <v>4127</v>
      </c>
      <c r="T139" s="7" t="s">
        <v>59</v>
      </c>
      <c r="U139" s="7" t="s">
        <v>4</v>
      </c>
      <c r="V139" s="7" t="s">
        <v>4</v>
      </c>
      <c r="W139" s="7" t="s">
        <v>59</v>
      </c>
      <c r="X139" s="7" t="s">
        <v>59</v>
      </c>
      <c r="Y139" s="8">
        <v>42424.744643831</v>
      </c>
      <c r="Z139" s="8">
        <v>42427.295378240698</v>
      </c>
      <c r="AA139" s="7" t="s">
        <v>59</v>
      </c>
      <c r="AB139" s="7" t="s">
        <v>95</v>
      </c>
      <c r="AC139" s="7">
        <v>19440</v>
      </c>
      <c r="AD139" s="7">
        <v>1380</v>
      </c>
      <c r="AE139" s="7" t="b">
        <v>1</v>
      </c>
      <c r="AF139" s="7" t="b">
        <v>0</v>
      </c>
      <c r="AG139" s="7" t="s">
        <v>59</v>
      </c>
    </row>
    <row r="140" spans="1:33" ht="89.25">
      <c r="A140" s="7" t="s">
        <v>59</v>
      </c>
      <c r="B140" s="7" t="b">
        <v>1</v>
      </c>
      <c r="C140" s="7" t="s">
        <v>258</v>
      </c>
      <c r="D140" s="7" t="s">
        <v>3769</v>
      </c>
      <c r="E140" s="7" t="s">
        <v>4147</v>
      </c>
      <c r="F140" s="7" t="s">
        <v>4148</v>
      </c>
      <c r="G140" s="7" t="s">
        <v>153</v>
      </c>
      <c r="H140" s="7" t="s">
        <v>82</v>
      </c>
      <c r="I140" s="7" t="s">
        <v>4</v>
      </c>
      <c r="J140" s="7" t="s">
        <v>4</v>
      </c>
      <c r="K140" s="7" t="s">
        <v>4</v>
      </c>
      <c r="L140" s="7" t="s">
        <v>4</v>
      </c>
      <c r="M140" s="7" t="s">
        <v>3726</v>
      </c>
      <c r="N140" s="7" t="s">
        <v>4</v>
      </c>
      <c r="O140" s="7" t="s">
        <v>4</v>
      </c>
      <c r="P140" s="7" t="s">
        <v>59</v>
      </c>
      <c r="Q140" s="7" t="s">
        <v>59</v>
      </c>
      <c r="R140" s="7" t="s">
        <v>4150</v>
      </c>
      <c r="S140" s="7" t="s">
        <v>4149</v>
      </c>
      <c r="T140" s="7" t="s">
        <v>59</v>
      </c>
      <c r="U140" s="7" t="s">
        <v>4</v>
      </c>
      <c r="V140" s="7" t="s">
        <v>4</v>
      </c>
      <c r="W140" s="7" t="s">
        <v>59</v>
      </c>
      <c r="X140" s="7" t="s">
        <v>59</v>
      </c>
      <c r="Y140" s="8">
        <v>42424.908241284698</v>
      </c>
      <c r="Z140" s="8">
        <v>42430.70071759259</v>
      </c>
      <c r="AA140" s="7" t="s">
        <v>59</v>
      </c>
      <c r="AB140" s="7" t="s">
        <v>4151</v>
      </c>
      <c r="AC140" s="7">
        <v>60261</v>
      </c>
      <c r="AD140" s="7">
        <v>3695</v>
      </c>
      <c r="AE140" s="7" t="b">
        <v>1</v>
      </c>
      <c r="AF140" s="7" t="b">
        <v>0</v>
      </c>
      <c r="AG140" s="7" t="s">
        <v>309</v>
      </c>
    </row>
    <row r="141" spans="1:33" ht="25.5">
      <c r="A141" s="7" t="s">
        <v>59</v>
      </c>
      <c r="B141" s="7" t="b">
        <v>1</v>
      </c>
      <c r="C141" s="7" t="s">
        <v>258</v>
      </c>
      <c r="D141" s="7" t="s">
        <v>4097</v>
      </c>
      <c r="E141" s="7" t="s">
        <v>4152</v>
      </c>
      <c r="F141" s="7" t="s">
        <v>4153</v>
      </c>
      <c r="G141" s="7" t="s">
        <v>269</v>
      </c>
      <c r="H141" s="7" t="s">
        <v>71</v>
      </c>
      <c r="I141" s="7" t="s">
        <v>4</v>
      </c>
      <c r="J141" s="7" t="s">
        <v>4</v>
      </c>
      <c r="K141" s="7" t="s">
        <v>4</v>
      </c>
      <c r="L141" s="7" t="s">
        <v>4</v>
      </c>
      <c r="M141" s="7" t="s">
        <v>3726</v>
      </c>
      <c r="N141" s="7" t="s">
        <v>52</v>
      </c>
      <c r="O141" s="7" t="s">
        <v>81</v>
      </c>
      <c r="P141" s="7" t="s">
        <v>59</v>
      </c>
      <c r="Q141" s="7" t="s">
        <v>59</v>
      </c>
      <c r="R141" s="7" t="s">
        <v>59</v>
      </c>
      <c r="S141" s="7" t="s">
        <v>3971</v>
      </c>
      <c r="T141" s="7" t="s">
        <v>59</v>
      </c>
      <c r="U141" s="7" t="s">
        <v>4</v>
      </c>
      <c r="V141" s="7" t="s">
        <v>4</v>
      </c>
      <c r="W141" s="7" t="s">
        <v>59</v>
      </c>
      <c r="X141" s="7" t="s">
        <v>59</v>
      </c>
      <c r="Y141" s="8">
        <v>42424.914548958302</v>
      </c>
      <c r="Z141" s="8">
        <v>42426.063439583297</v>
      </c>
      <c r="AA141" s="7" t="s">
        <v>59</v>
      </c>
      <c r="AB141" s="7" t="s">
        <v>79</v>
      </c>
      <c r="AC141" s="7">
        <v>43647</v>
      </c>
      <c r="AD141" s="7">
        <v>990</v>
      </c>
      <c r="AE141" s="7" t="b">
        <v>1</v>
      </c>
      <c r="AF141" s="7" t="b">
        <v>0</v>
      </c>
      <c r="AG141" s="7" t="s">
        <v>59</v>
      </c>
    </row>
    <row r="142" spans="1:33" ht="63.75">
      <c r="A142" s="7" t="s">
        <v>59</v>
      </c>
      <c r="B142" s="7" t="b">
        <v>1</v>
      </c>
      <c r="C142" s="7" t="s">
        <v>255</v>
      </c>
      <c r="D142" s="7" t="s">
        <v>4154</v>
      </c>
      <c r="E142" s="7" t="s">
        <v>4155</v>
      </c>
      <c r="F142" s="7" t="s">
        <v>4156</v>
      </c>
      <c r="G142" s="7" t="s">
        <v>84</v>
      </c>
      <c r="H142" s="7" t="s">
        <v>68</v>
      </c>
      <c r="I142" s="7" t="s">
        <v>4</v>
      </c>
      <c r="J142" s="7" t="s">
        <v>4</v>
      </c>
      <c r="K142" s="7" t="s">
        <v>4</v>
      </c>
      <c r="L142" s="7" t="s">
        <v>4</v>
      </c>
      <c r="M142" s="7" t="s">
        <v>3726</v>
      </c>
      <c r="N142" s="7" t="s">
        <v>62</v>
      </c>
      <c r="O142" s="7" t="s">
        <v>4158</v>
      </c>
      <c r="P142" s="7" t="s">
        <v>59</v>
      </c>
      <c r="Q142" s="7" t="s">
        <v>4157</v>
      </c>
      <c r="R142" s="7" t="s">
        <v>4159</v>
      </c>
      <c r="S142" s="7" t="s">
        <v>59</v>
      </c>
      <c r="T142" s="7" t="s">
        <v>59</v>
      </c>
      <c r="U142" s="7" t="s">
        <v>4</v>
      </c>
      <c r="V142" s="7" t="s">
        <v>4</v>
      </c>
      <c r="W142" s="7" t="s">
        <v>59</v>
      </c>
      <c r="X142" s="7" t="s">
        <v>59</v>
      </c>
      <c r="Y142" s="8">
        <v>42425.261102893499</v>
      </c>
      <c r="Z142" s="8">
        <v>42426.257617905103</v>
      </c>
      <c r="AA142" s="7" t="s">
        <v>59</v>
      </c>
      <c r="AB142" s="7" t="s">
        <v>359</v>
      </c>
      <c r="AC142" s="7">
        <v>61425</v>
      </c>
      <c r="AD142" s="7">
        <v>1410</v>
      </c>
      <c r="AE142" s="7" t="b">
        <v>1</v>
      </c>
      <c r="AF142" s="7" t="b">
        <v>0</v>
      </c>
      <c r="AG142" s="7" t="s">
        <v>309</v>
      </c>
    </row>
    <row r="143" spans="1:33" ht="76.5">
      <c r="A143" s="7" t="s">
        <v>4164</v>
      </c>
      <c r="B143" s="7" t="b">
        <v>1</v>
      </c>
      <c r="C143" s="7" t="s">
        <v>258</v>
      </c>
      <c r="D143" s="7" t="s">
        <v>4160</v>
      </c>
      <c r="E143" s="7" t="s">
        <v>4161</v>
      </c>
      <c r="F143" s="7" t="s">
        <v>110</v>
      </c>
      <c r="G143" s="7" t="s">
        <v>42</v>
      </c>
      <c r="H143" s="7" t="s">
        <v>71</v>
      </c>
      <c r="I143" s="7" t="s">
        <v>4</v>
      </c>
      <c r="J143" s="7" t="s">
        <v>4</v>
      </c>
      <c r="K143" s="7" t="s">
        <v>4</v>
      </c>
      <c r="L143" s="7" t="s">
        <v>4</v>
      </c>
      <c r="M143" s="7" t="s">
        <v>3726</v>
      </c>
      <c r="N143" s="7" t="s">
        <v>62</v>
      </c>
      <c r="O143" s="7" t="s">
        <v>112</v>
      </c>
      <c r="P143" s="7" t="s">
        <v>59</v>
      </c>
      <c r="Q143" s="7" t="s">
        <v>59</v>
      </c>
      <c r="R143" s="7" t="s">
        <v>4163</v>
      </c>
      <c r="S143" s="7" t="s">
        <v>4162</v>
      </c>
      <c r="T143" s="7" t="s">
        <v>59</v>
      </c>
      <c r="U143" s="7" t="s">
        <v>4</v>
      </c>
      <c r="V143" s="7" t="s">
        <v>4</v>
      </c>
      <c r="W143" s="7" t="s">
        <v>59</v>
      </c>
      <c r="X143" s="7" t="s">
        <v>59</v>
      </c>
      <c r="Y143" s="8">
        <v>42425.272105127297</v>
      </c>
      <c r="Z143" s="8">
        <v>42430.70071759259</v>
      </c>
      <c r="AA143" s="7" t="s">
        <v>59</v>
      </c>
      <c r="AB143" s="7" t="s">
        <v>111</v>
      </c>
      <c r="AC143" s="7">
        <v>46899</v>
      </c>
      <c r="AD143" s="7">
        <v>1420</v>
      </c>
      <c r="AE143" s="7" t="b">
        <v>1</v>
      </c>
      <c r="AF143" s="7" t="b">
        <v>0</v>
      </c>
      <c r="AG143" s="7" t="s">
        <v>309</v>
      </c>
    </row>
    <row r="144" spans="1:33" ht="38.25">
      <c r="A144" s="7" t="s">
        <v>59</v>
      </c>
      <c r="B144" s="7" t="b">
        <v>1</v>
      </c>
      <c r="C144" s="7" t="s">
        <v>273</v>
      </c>
      <c r="D144" s="7" t="s">
        <v>4060</v>
      </c>
      <c r="E144" s="7" t="s">
        <v>4165</v>
      </c>
      <c r="F144" s="7" t="s">
        <v>4166</v>
      </c>
      <c r="G144" s="7" t="s">
        <v>333</v>
      </c>
      <c r="H144" s="7" t="s">
        <v>82</v>
      </c>
      <c r="I144" s="7" t="s">
        <v>4</v>
      </c>
      <c r="J144" s="7" t="s">
        <v>4</v>
      </c>
      <c r="K144" s="7" t="s">
        <v>4</v>
      </c>
      <c r="L144" s="7" t="s">
        <v>4</v>
      </c>
      <c r="M144" s="7" t="s">
        <v>3726</v>
      </c>
      <c r="N144" s="7" t="s">
        <v>83</v>
      </c>
      <c r="O144" s="7" t="s">
        <v>4</v>
      </c>
      <c r="P144" s="7" t="s">
        <v>59</v>
      </c>
      <c r="Q144" s="7" t="s">
        <v>59</v>
      </c>
      <c r="R144" s="7" t="s">
        <v>4167</v>
      </c>
      <c r="S144" s="7" t="s">
        <v>59</v>
      </c>
      <c r="T144" s="7" t="s">
        <v>59</v>
      </c>
      <c r="U144" s="7" t="s">
        <v>4</v>
      </c>
      <c r="V144" s="7" t="s">
        <v>4</v>
      </c>
      <c r="W144" s="7" t="s">
        <v>59</v>
      </c>
      <c r="X144" s="7" t="s">
        <v>59</v>
      </c>
      <c r="Y144" s="8">
        <v>42425.274650428197</v>
      </c>
      <c r="Z144" s="8">
        <v>42430.70071759259</v>
      </c>
      <c r="AA144" s="7" t="s">
        <v>59</v>
      </c>
      <c r="AB144" s="7" t="s">
        <v>111</v>
      </c>
      <c r="AC144" s="7">
        <v>46899</v>
      </c>
      <c r="AD144" s="7">
        <v>3460</v>
      </c>
      <c r="AE144" s="7" t="b">
        <v>1</v>
      </c>
      <c r="AF144" s="7" t="b">
        <v>0</v>
      </c>
      <c r="AG144" s="7" t="s">
        <v>313</v>
      </c>
    </row>
    <row r="145" spans="1:33" ht="38.25">
      <c r="A145" s="7" t="s">
        <v>544</v>
      </c>
      <c r="B145" s="7" t="b">
        <v>1</v>
      </c>
      <c r="C145" s="7" t="s">
        <v>273</v>
      </c>
      <c r="D145" s="7" t="s">
        <v>4060</v>
      </c>
      <c r="E145" s="7" t="s">
        <v>4168</v>
      </c>
      <c r="F145" s="7" t="s">
        <v>4169</v>
      </c>
      <c r="G145" s="7" t="s">
        <v>333</v>
      </c>
      <c r="H145" s="7" t="s">
        <v>92</v>
      </c>
      <c r="I145" s="7" t="s">
        <v>4</v>
      </c>
      <c r="J145" s="7" t="s">
        <v>4</v>
      </c>
      <c r="K145" s="7" t="s">
        <v>4</v>
      </c>
      <c r="L145" s="7" t="s">
        <v>4</v>
      </c>
      <c r="M145" s="7" t="s">
        <v>3726</v>
      </c>
      <c r="N145" s="7" t="s">
        <v>83</v>
      </c>
      <c r="O145" s="7" t="s">
        <v>4</v>
      </c>
      <c r="P145" s="7" t="s">
        <v>59</v>
      </c>
      <c r="Q145" s="7" t="s">
        <v>59</v>
      </c>
      <c r="R145" s="7" t="s">
        <v>4170</v>
      </c>
      <c r="S145" s="7" t="s">
        <v>59</v>
      </c>
      <c r="T145" s="7" t="s">
        <v>59</v>
      </c>
      <c r="U145" s="7" t="s">
        <v>4</v>
      </c>
      <c r="V145" s="7" t="s">
        <v>4</v>
      </c>
      <c r="W145" s="7" t="s">
        <v>59</v>
      </c>
      <c r="X145" s="7" t="s">
        <v>59</v>
      </c>
      <c r="Y145" s="8">
        <v>42425.276451817102</v>
      </c>
      <c r="Z145" s="8">
        <v>42430.70071759259</v>
      </c>
      <c r="AA145" s="7" t="s">
        <v>59</v>
      </c>
      <c r="AB145" s="7" t="s">
        <v>111</v>
      </c>
      <c r="AC145" s="7">
        <v>46899</v>
      </c>
      <c r="AD145" s="7">
        <v>3490</v>
      </c>
      <c r="AE145" s="7" t="b">
        <v>1</v>
      </c>
      <c r="AF145" s="7" t="b">
        <v>0</v>
      </c>
      <c r="AG145" s="7" t="s">
        <v>329</v>
      </c>
    </row>
    <row r="146" spans="1:33" ht="38.25">
      <c r="A146" s="7" t="s">
        <v>59</v>
      </c>
      <c r="B146" s="7" t="b">
        <v>1</v>
      </c>
      <c r="C146" s="7" t="s">
        <v>258</v>
      </c>
      <c r="D146" s="7" t="s">
        <v>3911</v>
      </c>
      <c r="E146" s="7" t="s">
        <v>4171</v>
      </c>
      <c r="F146" s="7" t="s">
        <v>337</v>
      </c>
      <c r="G146" s="7" t="s">
        <v>3877</v>
      </c>
      <c r="H146" s="7" t="s">
        <v>82</v>
      </c>
      <c r="I146" s="7" t="s">
        <v>4</v>
      </c>
      <c r="J146" s="7" t="s">
        <v>4</v>
      </c>
      <c r="K146" s="7" t="s">
        <v>4</v>
      </c>
      <c r="L146" s="7" t="s">
        <v>4</v>
      </c>
      <c r="M146" s="7" t="s">
        <v>3726</v>
      </c>
      <c r="N146" s="7" t="s">
        <v>83</v>
      </c>
      <c r="O146" s="7" t="s">
        <v>4</v>
      </c>
      <c r="P146" s="7" t="s">
        <v>59</v>
      </c>
      <c r="Q146" s="7" t="s">
        <v>59</v>
      </c>
      <c r="R146" s="7" t="s">
        <v>4172</v>
      </c>
      <c r="S146" s="7" t="s">
        <v>59</v>
      </c>
      <c r="T146" s="7" t="s">
        <v>59</v>
      </c>
      <c r="U146" s="7" t="s">
        <v>4</v>
      </c>
      <c r="V146" s="7" t="s">
        <v>4</v>
      </c>
      <c r="W146" s="7" t="s">
        <v>59</v>
      </c>
      <c r="X146" s="7" t="s">
        <v>59</v>
      </c>
      <c r="Y146" s="8">
        <v>42425.2837456829</v>
      </c>
      <c r="Z146" s="8">
        <v>42430.70071759259</v>
      </c>
      <c r="AA146" s="7" t="s">
        <v>59</v>
      </c>
      <c r="AB146" s="7" t="s">
        <v>4173</v>
      </c>
      <c r="AC146" s="7">
        <v>57329</v>
      </c>
      <c r="AD146" s="7">
        <v>530</v>
      </c>
      <c r="AE146" s="7" t="b">
        <v>1</v>
      </c>
      <c r="AF146" s="7" t="b">
        <v>0</v>
      </c>
      <c r="AG146" s="7" t="s">
        <v>313</v>
      </c>
    </row>
    <row r="147" spans="1:33" ht="63.75">
      <c r="A147" s="7" t="s">
        <v>521</v>
      </c>
      <c r="B147" s="7" t="b">
        <v>1</v>
      </c>
      <c r="C147" s="7" t="s">
        <v>61</v>
      </c>
      <c r="D147" s="7" t="s">
        <v>3911</v>
      </c>
      <c r="E147" s="7" t="s">
        <v>4174</v>
      </c>
      <c r="F147" s="7" t="s">
        <v>4175</v>
      </c>
      <c r="G147" s="7" t="s">
        <v>3877</v>
      </c>
      <c r="H147" s="7" t="s">
        <v>92</v>
      </c>
      <c r="I147" s="7" t="s">
        <v>4</v>
      </c>
      <c r="J147" s="7" t="s">
        <v>4</v>
      </c>
      <c r="K147" s="7" t="s">
        <v>4</v>
      </c>
      <c r="L147" s="7" t="s">
        <v>4</v>
      </c>
      <c r="M147" s="7" t="s">
        <v>3726</v>
      </c>
      <c r="N147" s="7" t="s">
        <v>83</v>
      </c>
      <c r="O147" s="7" t="s">
        <v>4</v>
      </c>
      <c r="P147" s="7" t="s">
        <v>4176</v>
      </c>
      <c r="Q147" s="7" t="s">
        <v>59</v>
      </c>
      <c r="R147" s="7" t="s">
        <v>4177</v>
      </c>
      <c r="S147" s="7" t="s">
        <v>59</v>
      </c>
      <c r="T147" s="7" t="s">
        <v>59</v>
      </c>
      <c r="U147" s="7" t="s">
        <v>4</v>
      </c>
      <c r="V147" s="7" t="s">
        <v>4</v>
      </c>
      <c r="W147" s="7" t="s">
        <v>59</v>
      </c>
      <c r="X147" s="7" t="s">
        <v>59</v>
      </c>
      <c r="Y147" s="8">
        <v>42425.283745833302</v>
      </c>
      <c r="Z147" s="8">
        <v>42430.70071759259</v>
      </c>
      <c r="AA147" s="7" t="s">
        <v>59</v>
      </c>
      <c r="AB147" s="7" t="s">
        <v>4173</v>
      </c>
      <c r="AC147" s="7">
        <v>57329</v>
      </c>
      <c r="AD147" s="7">
        <v>540</v>
      </c>
      <c r="AE147" s="7" t="b">
        <v>1</v>
      </c>
      <c r="AF147" s="7" t="b">
        <v>0</v>
      </c>
      <c r="AG147" s="7" t="s">
        <v>309</v>
      </c>
    </row>
    <row r="148" spans="1:33" ht="38.25">
      <c r="A148" s="7" t="s">
        <v>59</v>
      </c>
      <c r="B148" s="7" t="b">
        <v>1</v>
      </c>
      <c r="C148" s="7" t="s">
        <v>80</v>
      </c>
      <c r="D148" s="7" t="s">
        <v>3894</v>
      </c>
      <c r="E148" s="7" t="s">
        <v>4178</v>
      </c>
      <c r="F148" s="7" t="s">
        <v>4179</v>
      </c>
      <c r="G148" s="7" t="s">
        <v>3877</v>
      </c>
      <c r="H148" s="7" t="s">
        <v>86</v>
      </c>
      <c r="I148" s="7" t="s">
        <v>421</v>
      </c>
      <c r="J148" s="7" t="s">
        <v>4</v>
      </c>
      <c r="K148" s="7" t="s">
        <v>4</v>
      </c>
      <c r="L148" s="7" t="s">
        <v>4</v>
      </c>
      <c r="M148" s="7" t="s">
        <v>3726</v>
      </c>
      <c r="N148" s="7" t="s">
        <v>62</v>
      </c>
      <c r="O148" s="7" t="s">
        <v>251</v>
      </c>
      <c r="P148" s="7" t="s">
        <v>59</v>
      </c>
      <c r="Q148" s="7" t="s">
        <v>59</v>
      </c>
      <c r="R148" s="7" t="s">
        <v>4180</v>
      </c>
      <c r="S148" s="7" t="s">
        <v>59</v>
      </c>
      <c r="T148" s="7" t="s">
        <v>59</v>
      </c>
      <c r="U148" s="7" t="s">
        <v>4</v>
      </c>
      <c r="V148" s="7" t="s">
        <v>4</v>
      </c>
      <c r="W148" s="7" t="s">
        <v>59</v>
      </c>
      <c r="X148" s="7" t="s">
        <v>59</v>
      </c>
      <c r="Y148" s="8">
        <v>42425.283745833302</v>
      </c>
      <c r="Z148" s="8">
        <v>42430.70071759259</v>
      </c>
      <c r="AA148" s="7" t="s">
        <v>59</v>
      </c>
      <c r="AB148" s="7" t="s">
        <v>4173</v>
      </c>
      <c r="AC148" s="7">
        <v>57329</v>
      </c>
      <c r="AD148" s="7">
        <v>4030</v>
      </c>
      <c r="AE148" s="7" t="b">
        <v>0</v>
      </c>
      <c r="AF148" s="7" t="b">
        <v>1</v>
      </c>
      <c r="AG148" s="7" t="s">
        <v>309</v>
      </c>
    </row>
    <row r="149" spans="1:33" ht="63.75">
      <c r="A149" s="7" t="s">
        <v>59</v>
      </c>
      <c r="B149" s="7" t="b">
        <v>1</v>
      </c>
      <c r="C149" s="7" t="s">
        <v>255</v>
      </c>
      <c r="D149" s="7" t="s">
        <v>4181</v>
      </c>
      <c r="E149" s="7" t="s">
        <v>4182</v>
      </c>
      <c r="F149" s="7" t="s">
        <v>4183</v>
      </c>
      <c r="G149" s="7" t="s">
        <v>231</v>
      </c>
      <c r="H149" s="7" t="s">
        <v>68</v>
      </c>
      <c r="I149" s="7" t="s">
        <v>4</v>
      </c>
      <c r="J149" s="7" t="s">
        <v>4</v>
      </c>
      <c r="K149" s="7" t="s">
        <v>4</v>
      </c>
      <c r="L149" s="7" t="s">
        <v>4</v>
      </c>
      <c r="M149" s="7" t="s">
        <v>3726</v>
      </c>
      <c r="N149" s="7" t="s">
        <v>83</v>
      </c>
      <c r="O149" s="7" t="s">
        <v>4184</v>
      </c>
      <c r="P149" s="7" t="s">
        <v>59</v>
      </c>
      <c r="Q149" s="7" t="s">
        <v>59</v>
      </c>
      <c r="R149" s="7" t="s">
        <v>4185</v>
      </c>
      <c r="S149" s="7" t="s">
        <v>59</v>
      </c>
      <c r="T149" s="7" t="s">
        <v>59</v>
      </c>
      <c r="U149" s="7" t="s">
        <v>4</v>
      </c>
      <c r="V149" s="7" t="s">
        <v>4</v>
      </c>
      <c r="W149" s="7" t="s">
        <v>59</v>
      </c>
      <c r="X149" s="7" t="s">
        <v>59</v>
      </c>
      <c r="Y149" s="8">
        <v>42425.314584178202</v>
      </c>
      <c r="Z149" s="8">
        <v>42430.70071759259</v>
      </c>
      <c r="AA149" s="7" t="s">
        <v>59</v>
      </c>
      <c r="AB149" s="7" t="s">
        <v>384</v>
      </c>
      <c r="AC149" s="7">
        <v>46654</v>
      </c>
      <c r="AD149" s="7">
        <v>1490</v>
      </c>
      <c r="AE149" s="7" t="b">
        <v>1</v>
      </c>
      <c r="AF149" s="7" t="b">
        <v>0</v>
      </c>
      <c r="AG149" s="7" t="s">
        <v>309</v>
      </c>
    </row>
    <row r="150" spans="1:33" ht="51">
      <c r="A150" s="7" t="s">
        <v>59</v>
      </c>
      <c r="B150" s="7" t="b">
        <v>1</v>
      </c>
      <c r="C150" s="7" t="s">
        <v>258</v>
      </c>
      <c r="D150" s="7" t="s">
        <v>4181</v>
      </c>
      <c r="E150" s="7" t="s">
        <v>4186</v>
      </c>
      <c r="F150" s="7" t="s">
        <v>4187</v>
      </c>
      <c r="G150" s="7" t="s">
        <v>231</v>
      </c>
      <c r="H150" s="7" t="s">
        <v>71</v>
      </c>
      <c r="I150" s="7" t="s">
        <v>4188</v>
      </c>
      <c r="J150" s="7" t="s">
        <v>4</v>
      </c>
      <c r="K150" s="7" t="s">
        <v>4</v>
      </c>
      <c r="L150" s="7" t="s">
        <v>4</v>
      </c>
      <c r="M150" s="7" t="s">
        <v>3726</v>
      </c>
      <c r="N150" s="7" t="s">
        <v>83</v>
      </c>
      <c r="O150" s="7" t="s">
        <v>4189</v>
      </c>
      <c r="P150" s="7" t="s">
        <v>59</v>
      </c>
      <c r="Q150" s="7" t="s">
        <v>59</v>
      </c>
      <c r="R150" s="7" t="s">
        <v>4191</v>
      </c>
      <c r="S150" s="7" t="s">
        <v>4190</v>
      </c>
      <c r="T150" s="7" t="s">
        <v>59</v>
      </c>
      <c r="U150" s="7" t="s">
        <v>4</v>
      </c>
      <c r="V150" s="7" t="s">
        <v>4</v>
      </c>
      <c r="W150" s="7" t="s">
        <v>59</v>
      </c>
      <c r="X150" s="7" t="s">
        <v>59</v>
      </c>
      <c r="Y150" s="8">
        <v>42425.321677974498</v>
      </c>
      <c r="Z150" s="8">
        <v>42430.70071759259</v>
      </c>
      <c r="AA150" s="7" t="s">
        <v>59</v>
      </c>
      <c r="AB150" s="7" t="s">
        <v>384</v>
      </c>
      <c r="AC150" s="7">
        <v>46654</v>
      </c>
      <c r="AD150" s="7">
        <v>1480</v>
      </c>
      <c r="AE150" s="7" t="b">
        <v>1</v>
      </c>
      <c r="AF150" s="7" t="b">
        <v>0</v>
      </c>
      <c r="AG150" s="7" t="s">
        <v>309</v>
      </c>
    </row>
    <row r="151" spans="1:33" ht="144.75" customHeight="1">
      <c r="A151" s="7" t="s">
        <v>4195</v>
      </c>
      <c r="B151" s="7" t="b">
        <v>1</v>
      </c>
      <c r="C151" s="7" t="s">
        <v>268</v>
      </c>
      <c r="D151" s="7" t="s">
        <v>358</v>
      </c>
      <c r="E151" s="7" t="s">
        <v>4192</v>
      </c>
      <c r="F151" s="7" t="s">
        <v>4193</v>
      </c>
      <c r="G151" s="7" t="s">
        <v>260</v>
      </c>
      <c r="H151" s="7" t="s">
        <v>65</v>
      </c>
      <c r="I151" s="7" t="s">
        <v>4</v>
      </c>
      <c r="J151" s="7" t="s">
        <v>4</v>
      </c>
      <c r="K151" s="7" t="s">
        <v>4</v>
      </c>
      <c r="L151" s="7" t="s">
        <v>4</v>
      </c>
      <c r="M151" s="7" t="s">
        <v>3726</v>
      </c>
      <c r="N151" s="7" t="s">
        <v>83</v>
      </c>
      <c r="O151" s="7" t="s">
        <v>4</v>
      </c>
      <c r="P151" s="7" t="s">
        <v>59</v>
      </c>
      <c r="Q151" s="7" t="s">
        <v>59</v>
      </c>
      <c r="R151" s="7" t="s">
        <v>4194</v>
      </c>
      <c r="S151" s="7" t="s">
        <v>5653</v>
      </c>
      <c r="T151" s="7" t="s">
        <v>59</v>
      </c>
      <c r="U151" s="7" t="s">
        <v>4</v>
      </c>
      <c r="V151" s="7" t="s">
        <v>4</v>
      </c>
      <c r="W151" s="7" t="s">
        <v>59</v>
      </c>
      <c r="X151" s="7" t="s">
        <v>59</v>
      </c>
      <c r="Y151" s="8">
        <v>42425.347243206001</v>
      </c>
      <c r="Z151" s="8">
        <v>42430.70071759259</v>
      </c>
      <c r="AA151" s="7" t="s">
        <v>59</v>
      </c>
      <c r="AB151" s="7" t="s">
        <v>332</v>
      </c>
      <c r="AC151" s="7">
        <v>57164</v>
      </c>
      <c r="AD151" s="7">
        <v>1500</v>
      </c>
      <c r="AE151" s="7" t="b">
        <v>1</v>
      </c>
      <c r="AF151" s="7" t="b">
        <v>0</v>
      </c>
      <c r="AG151" s="7" t="s">
        <v>309</v>
      </c>
    </row>
    <row r="152" spans="1:33" ht="76.5">
      <c r="A152" s="7" t="s">
        <v>4195</v>
      </c>
      <c r="B152" s="7" t="b">
        <v>1</v>
      </c>
      <c r="C152" s="7" t="s">
        <v>268</v>
      </c>
      <c r="D152" s="7" t="s">
        <v>358</v>
      </c>
      <c r="E152" s="7" t="s">
        <v>4196</v>
      </c>
      <c r="F152" s="7" t="s">
        <v>4197</v>
      </c>
      <c r="G152" s="7" t="s">
        <v>260</v>
      </c>
      <c r="H152" s="7" t="s">
        <v>65</v>
      </c>
      <c r="I152" s="7" t="s">
        <v>4</v>
      </c>
      <c r="J152" s="7" t="s">
        <v>4</v>
      </c>
      <c r="K152" s="7" t="s">
        <v>4</v>
      </c>
      <c r="L152" s="7" t="s">
        <v>4</v>
      </c>
      <c r="M152" s="7" t="s">
        <v>3726</v>
      </c>
      <c r="N152" s="7" t="s">
        <v>83</v>
      </c>
      <c r="O152" s="7" t="s">
        <v>4</v>
      </c>
      <c r="P152" s="7" t="s">
        <v>59</v>
      </c>
      <c r="Q152" s="7" t="s">
        <v>59</v>
      </c>
      <c r="R152" s="7" t="s">
        <v>4194</v>
      </c>
      <c r="S152" s="7" t="s">
        <v>4198</v>
      </c>
      <c r="T152" s="7" t="s">
        <v>59</v>
      </c>
      <c r="U152" s="7" t="s">
        <v>4</v>
      </c>
      <c r="V152" s="7" t="s">
        <v>4</v>
      </c>
      <c r="W152" s="7" t="s">
        <v>59</v>
      </c>
      <c r="X152" s="7" t="s">
        <v>59</v>
      </c>
      <c r="Y152" s="8">
        <v>42425.348628240703</v>
      </c>
      <c r="Z152" s="8">
        <v>42430.70071759259</v>
      </c>
      <c r="AA152" s="7" t="s">
        <v>59</v>
      </c>
      <c r="AB152" s="7" t="s">
        <v>332</v>
      </c>
      <c r="AC152" s="7">
        <v>57164</v>
      </c>
      <c r="AD152" s="7">
        <v>1510</v>
      </c>
      <c r="AE152" s="7" t="b">
        <v>1</v>
      </c>
      <c r="AF152" s="7" t="b">
        <v>0</v>
      </c>
      <c r="AG152" s="7" t="s">
        <v>309</v>
      </c>
    </row>
    <row r="153" spans="1:33" ht="89.25">
      <c r="A153" s="7" t="s">
        <v>59</v>
      </c>
      <c r="B153" s="7" t="b">
        <v>1</v>
      </c>
      <c r="C153" s="7" t="s">
        <v>1565</v>
      </c>
      <c r="D153" s="7" t="s">
        <v>3769</v>
      </c>
      <c r="E153" s="7" t="s">
        <v>4199</v>
      </c>
      <c r="F153" s="7" t="s">
        <v>4200</v>
      </c>
      <c r="G153" s="7" t="s">
        <v>4201</v>
      </c>
      <c r="H153" s="7" t="s">
        <v>4202</v>
      </c>
      <c r="I153" s="7" t="s">
        <v>459</v>
      </c>
      <c r="J153" s="7" t="s">
        <v>4</v>
      </c>
      <c r="K153" s="7" t="s">
        <v>4</v>
      </c>
      <c r="L153" s="7" t="s">
        <v>4</v>
      </c>
      <c r="M153" s="7" t="s">
        <v>4203</v>
      </c>
      <c r="N153" s="7" t="s">
        <v>83</v>
      </c>
      <c r="O153" s="7" t="s">
        <v>3772</v>
      </c>
      <c r="P153" s="7" t="s">
        <v>59</v>
      </c>
      <c r="Q153" s="7" t="s">
        <v>59</v>
      </c>
      <c r="R153" s="7" t="s">
        <v>59</v>
      </c>
      <c r="S153" s="7" t="s">
        <v>4204</v>
      </c>
      <c r="T153" s="7" t="s">
        <v>59</v>
      </c>
      <c r="U153" s="7" t="s">
        <v>4</v>
      </c>
      <c r="V153" s="7" t="s">
        <v>4</v>
      </c>
      <c r="W153" s="7" t="s">
        <v>59</v>
      </c>
      <c r="X153" s="7" t="s">
        <v>59</v>
      </c>
      <c r="Y153" s="8">
        <v>42425.350735844899</v>
      </c>
      <c r="Z153" s="8">
        <v>42430.710787037038</v>
      </c>
      <c r="AA153" s="7" t="s">
        <v>59</v>
      </c>
      <c r="AB153" s="7" t="s">
        <v>402</v>
      </c>
      <c r="AC153" s="7">
        <v>10718</v>
      </c>
      <c r="AD153" s="7">
        <v>1531</v>
      </c>
      <c r="AE153" s="7" t="b">
        <v>1</v>
      </c>
      <c r="AF153" s="7" t="b">
        <v>0</v>
      </c>
      <c r="AG153" s="7" t="s">
        <v>309</v>
      </c>
    </row>
    <row r="154" spans="1:33" ht="38.25">
      <c r="A154" s="7" t="s">
        <v>59</v>
      </c>
      <c r="B154" s="7" t="b">
        <v>1</v>
      </c>
      <c r="C154" s="7" t="s">
        <v>61</v>
      </c>
      <c r="D154" s="7" t="s">
        <v>3769</v>
      </c>
      <c r="E154" s="7" t="s">
        <v>4205</v>
      </c>
      <c r="F154" s="7" t="s">
        <v>4206</v>
      </c>
      <c r="G154" s="7" t="s">
        <v>5644</v>
      </c>
      <c r="H154" s="7" t="s">
        <v>4202</v>
      </c>
      <c r="I154" s="7" t="s">
        <v>459</v>
      </c>
      <c r="J154" s="7" t="s">
        <v>4</v>
      </c>
      <c r="K154" s="7" t="s">
        <v>4</v>
      </c>
      <c r="L154" s="7" t="s">
        <v>4</v>
      </c>
      <c r="M154" s="7" t="s">
        <v>4203</v>
      </c>
      <c r="N154" s="7" t="s">
        <v>83</v>
      </c>
      <c r="O154" s="7" t="s">
        <v>3772</v>
      </c>
      <c r="P154" s="7" t="s">
        <v>4207</v>
      </c>
      <c r="Q154" s="7" t="s">
        <v>59</v>
      </c>
      <c r="R154" s="7" t="s">
        <v>59</v>
      </c>
      <c r="S154" s="7" t="s">
        <v>59</v>
      </c>
      <c r="T154" s="7" t="s">
        <v>59</v>
      </c>
      <c r="U154" s="7" t="s">
        <v>4</v>
      </c>
      <c r="V154" s="7" t="s">
        <v>4</v>
      </c>
      <c r="W154" s="7" t="s">
        <v>59</v>
      </c>
      <c r="X154" s="7" t="s">
        <v>59</v>
      </c>
      <c r="Y154" s="8">
        <v>42425.3567716088</v>
      </c>
      <c r="Z154" s="8">
        <v>42430.70071759259</v>
      </c>
      <c r="AA154" s="7" t="s">
        <v>59</v>
      </c>
      <c r="AB154" s="7" t="s">
        <v>402</v>
      </c>
      <c r="AC154" s="7">
        <v>10718</v>
      </c>
      <c r="AD154" s="7">
        <v>3310</v>
      </c>
      <c r="AE154" s="7" t="b">
        <v>1</v>
      </c>
      <c r="AF154" s="7" t="b">
        <v>0</v>
      </c>
      <c r="AG154" s="7" t="s">
        <v>309</v>
      </c>
    </row>
    <row r="155" spans="1:33" ht="25.5">
      <c r="A155" s="7" t="s">
        <v>59</v>
      </c>
      <c r="B155" s="7" t="b">
        <v>1</v>
      </c>
      <c r="C155" s="7" t="s">
        <v>1565</v>
      </c>
      <c r="D155" s="7" t="s">
        <v>3769</v>
      </c>
      <c r="E155" s="7" t="s">
        <v>4208</v>
      </c>
      <c r="F155" s="7" t="s">
        <v>4209</v>
      </c>
      <c r="G155" s="7" t="s">
        <v>5644</v>
      </c>
      <c r="H155" s="7" t="s">
        <v>4202</v>
      </c>
      <c r="I155" s="7" t="s">
        <v>459</v>
      </c>
      <c r="J155" s="7" t="s">
        <v>4</v>
      </c>
      <c r="K155" s="7" t="s">
        <v>4</v>
      </c>
      <c r="L155" s="7" t="s">
        <v>4</v>
      </c>
      <c r="M155" s="7" t="s">
        <v>4203</v>
      </c>
      <c r="N155" s="7" t="s">
        <v>83</v>
      </c>
      <c r="O155" s="7" t="s">
        <v>3772</v>
      </c>
      <c r="P155" s="7" t="s">
        <v>59</v>
      </c>
      <c r="Q155" s="7" t="s">
        <v>59</v>
      </c>
      <c r="R155" s="7" t="s">
        <v>59</v>
      </c>
      <c r="S155" s="7" t="s">
        <v>59</v>
      </c>
      <c r="T155" s="7" t="s">
        <v>59</v>
      </c>
      <c r="U155" s="7" t="s">
        <v>4</v>
      </c>
      <c r="V155" s="7" t="s">
        <v>4</v>
      </c>
      <c r="W155" s="7" t="s">
        <v>59</v>
      </c>
      <c r="X155" s="7" t="s">
        <v>59</v>
      </c>
      <c r="Y155" s="8">
        <v>42425.359422881898</v>
      </c>
      <c r="Z155" s="8">
        <v>42430.70071759259</v>
      </c>
      <c r="AA155" s="7" t="s">
        <v>59</v>
      </c>
      <c r="AB155" s="7" t="s">
        <v>402</v>
      </c>
      <c r="AC155" s="7">
        <v>10718</v>
      </c>
      <c r="AD155" s="7">
        <v>3520</v>
      </c>
      <c r="AE155" s="7" t="b">
        <v>1</v>
      </c>
      <c r="AF155" s="7" t="b">
        <v>0</v>
      </c>
      <c r="AG155" s="7" t="s">
        <v>309</v>
      </c>
    </row>
    <row r="156" spans="1:33" ht="25.5">
      <c r="A156" s="7" t="s">
        <v>59</v>
      </c>
      <c r="B156" s="7" t="b">
        <v>1</v>
      </c>
      <c r="C156" s="7" t="s">
        <v>273</v>
      </c>
      <c r="D156" s="7" t="s">
        <v>3756</v>
      </c>
      <c r="E156" s="7" t="s">
        <v>4210</v>
      </c>
      <c r="F156" s="7" t="s">
        <v>4211</v>
      </c>
      <c r="G156" s="7" t="s">
        <v>6</v>
      </c>
      <c r="H156" s="7" t="s">
        <v>67</v>
      </c>
      <c r="I156" s="7" t="s">
        <v>4</v>
      </c>
      <c r="J156" s="7" t="s">
        <v>4</v>
      </c>
      <c r="K156" s="7" t="s">
        <v>4</v>
      </c>
      <c r="L156" s="7" t="s">
        <v>4</v>
      </c>
      <c r="M156" s="7" t="s">
        <v>3726</v>
      </c>
      <c r="N156" s="7" t="s">
        <v>4</v>
      </c>
      <c r="O156" s="7" t="s">
        <v>4</v>
      </c>
      <c r="P156" s="7" t="s">
        <v>59</v>
      </c>
      <c r="Q156" s="7" t="s">
        <v>59</v>
      </c>
      <c r="R156" s="7" t="s">
        <v>59</v>
      </c>
      <c r="S156" s="7" t="s">
        <v>59</v>
      </c>
      <c r="T156" s="7" t="s">
        <v>59</v>
      </c>
      <c r="U156" s="7" t="s">
        <v>4</v>
      </c>
      <c r="V156" s="7" t="s">
        <v>4</v>
      </c>
      <c r="W156" s="7" t="s">
        <v>59</v>
      </c>
      <c r="X156" s="7" t="s">
        <v>59</v>
      </c>
      <c r="Y156" s="8">
        <v>42425.360057719903</v>
      </c>
      <c r="Z156" s="8">
        <v>42437.379618055558</v>
      </c>
      <c r="AA156" s="7" t="s">
        <v>59</v>
      </c>
      <c r="AB156" s="7" t="s">
        <v>4212</v>
      </c>
      <c r="AC156" s="7">
        <v>637</v>
      </c>
      <c r="AD156" s="7">
        <v>1550</v>
      </c>
      <c r="AE156" s="7" t="b">
        <v>1</v>
      </c>
      <c r="AF156" s="7" t="b">
        <v>1</v>
      </c>
      <c r="AG156" s="7" t="s">
        <v>329</v>
      </c>
    </row>
    <row r="157" spans="1:33" ht="38.25">
      <c r="A157" s="7" t="s">
        <v>59</v>
      </c>
      <c r="B157" s="7" t="b">
        <v>1</v>
      </c>
      <c r="C157" s="7" t="s">
        <v>1565</v>
      </c>
      <c r="D157" s="7" t="s">
        <v>3769</v>
      </c>
      <c r="E157" s="7" t="s">
        <v>4213</v>
      </c>
      <c r="F157" s="7" t="s">
        <v>4214</v>
      </c>
      <c r="G157" s="7" t="s">
        <v>5644</v>
      </c>
      <c r="H157" s="7" t="s">
        <v>4202</v>
      </c>
      <c r="I157" s="7" t="s">
        <v>459</v>
      </c>
      <c r="J157" s="7" t="s">
        <v>4</v>
      </c>
      <c r="K157" s="7" t="s">
        <v>4</v>
      </c>
      <c r="L157" s="7" t="s">
        <v>4</v>
      </c>
      <c r="M157" s="7" t="s">
        <v>4203</v>
      </c>
      <c r="N157" s="7" t="s">
        <v>83</v>
      </c>
      <c r="O157" s="7" t="s">
        <v>3772</v>
      </c>
      <c r="P157" s="7" t="s">
        <v>59</v>
      </c>
      <c r="Q157" s="7" t="s">
        <v>59</v>
      </c>
      <c r="R157" s="7" t="s">
        <v>59</v>
      </c>
      <c r="S157" s="7" t="s">
        <v>59</v>
      </c>
      <c r="T157" s="7" t="s">
        <v>59</v>
      </c>
      <c r="U157" s="7" t="s">
        <v>4</v>
      </c>
      <c r="V157" s="7" t="s">
        <v>4</v>
      </c>
      <c r="W157" s="7" t="s">
        <v>59</v>
      </c>
      <c r="X157" s="7" t="s">
        <v>59</v>
      </c>
      <c r="Y157" s="8">
        <v>42425.361319247699</v>
      </c>
      <c r="Z157" s="8">
        <v>42430.70071759259</v>
      </c>
      <c r="AA157" s="7" t="s">
        <v>59</v>
      </c>
      <c r="AB157" s="7" t="s">
        <v>402</v>
      </c>
      <c r="AC157" s="7">
        <v>10718</v>
      </c>
      <c r="AD157" s="7">
        <v>3540</v>
      </c>
      <c r="AE157" s="7" t="b">
        <v>1</v>
      </c>
      <c r="AF157" s="7" t="b">
        <v>0</v>
      </c>
      <c r="AG157" s="7" t="s">
        <v>309</v>
      </c>
    </row>
    <row r="158" spans="1:33" ht="25.5">
      <c r="A158" s="7" t="s">
        <v>59</v>
      </c>
      <c r="B158" s="7" t="b">
        <v>1</v>
      </c>
      <c r="C158" s="7" t="s">
        <v>1565</v>
      </c>
      <c r="D158" s="7" t="s">
        <v>3769</v>
      </c>
      <c r="E158" s="7" t="s">
        <v>4215</v>
      </c>
      <c r="F158" s="7" t="s">
        <v>4216</v>
      </c>
      <c r="G158" s="7" t="s">
        <v>5644</v>
      </c>
      <c r="H158" s="7" t="s">
        <v>4202</v>
      </c>
      <c r="I158" s="7" t="s">
        <v>459</v>
      </c>
      <c r="J158" s="7" t="s">
        <v>4</v>
      </c>
      <c r="K158" s="7" t="s">
        <v>4</v>
      </c>
      <c r="L158" s="7" t="s">
        <v>4</v>
      </c>
      <c r="M158" s="7" t="s">
        <v>4203</v>
      </c>
      <c r="N158" s="7" t="s">
        <v>83</v>
      </c>
      <c r="O158" s="7" t="s">
        <v>3772</v>
      </c>
      <c r="P158" s="7" t="s">
        <v>59</v>
      </c>
      <c r="Q158" s="7" t="s">
        <v>59</v>
      </c>
      <c r="R158" s="7" t="s">
        <v>59</v>
      </c>
      <c r="S158" s="7" t="s">
        <v>59</v>
      </c>
      <c r="T158" s="7" t="s">
        <v>59</v>
      </c>
      <c r="U158" s="7" t="s">
        <v>4</v>
      </c>
      <c r="V158" s="7" t="s">
        <v>4</v>
      </c>
      <c r="W158" s="7" t="s">
        <v>59</v>
      </c>
      <c r="X158" s="7" t="s">
        <v>59</v>
      </c>
      <c r="Y158" s="8">
        <v>42425.362860451402</v>
      </c>
      <c r="Z158" s="8">
        <v>42430.70071759259</v>
      </c>
      <c r="AA158" s="7" t="s">
        <v>59</v>
      </c>
      <c r="AB158" s="7" t="s">
        <v>402</v>
      </c>
      <c r="AC158" s="7">
        <v>10718</v>
      </c>
      <c r="AD158" s="7">
        <v>3550</v>
      </c>
      <c r="AE158" s="7" t="b">
        <v>1</v>
      </c>
      <c r="AF158" s="7" t="b">
        <v>0</v>
      </c>
      <c r="AG158" s="7" t="s">
        <v>309</v>
      </c>
    </row>
    <row r="159" spans="1:33" ht="25.5">
      <c r="A159" s="7" t="s">
        <v>59</v>
      </c>
      <c r="B159" s="7" t="b">
        <v>1</v>
      </c>
      <c r="C159" s="7" t="s">
        <v>273</v>
      </c>
      <c r="D159" s="7" t="s">
        <v>3769</v>
      </c>
      <c r="E159" s="7" t="s">
        <v>4217</v>
      </c>
      <c r="F159" s="7" t="s">
        <v>4218</v>
      </c>
      <c r="G159" s="7" t="s">
        <v>5644</v>
      </c>
      <c r="H159" s="7" t="s">
        <v>4202</v>
      </c>
      <c r="I159" s="7" t="s">
        <v>459</v>
      </c>
      <c r="J159" s="7" t="s">
        <v>4</v>
      </c>
      <c r="K159" s="7" t="s">
        <v>4</v>
      </c>
      <c r="L159" s="7" t="s">
        <v>4</v>
      </c>
      <c r="M159" s="7" t="s">
        <v>4203</v>
      </c>
      <c r="N159" s="7" t="s">
        <v>83</v>
      </c>
      <c r="O159" s="7" t="s">
        <v>3772</v>
      </c>
      <c r="P159" s="7" t="s">
        <v>59</v>
      </c>
      <c r="Q159" s="7" t="s">
        <v>59</v>
      </c>
      <c r="R159" s="7" t="s">
        <v>59</v>
      </c>
      <c r="S159" s="7" t="s">
        <v>59</v>
      </c>
      <c r="T159" s="7" t="s">
        <v>59</v>
      </c>
      <c r="U159" s="7" t="s">
        <v>4</v>
      </c>
      <c r="V159" s="7" t="s">
        <v>4</v>
      </c>
      <c r="W159" s="7" t="s">
        <v>59</v>
      </c>
      <c r="X159" s="7" t="s">
        <v>59</v>
      </c>
      <c r="Y159" s="8">
        <v>42425.3642918982</v>
      </c>
      <c r="Z159" s="8">
        <v>42430.70071759259</v>
      </c>
      <c r="AA159" s="7" t="s">
        <v>59</v>
      </c>
      <c r="AB159" s="7" t="s">
        <v>402</v>
      </c>
      <c r="AC159" s="7">
        <v>10718</v>
      </c>
      <c r="AD159" s="7">
        <v>3940</v>
      </c>
      <c r="AE159" s="7" t="b">
        <v>1</v>
      </c>
      <c r="AF159" s="7" t="b">
        <v>0</v>
      </c>
      <c r="AG159" s="7" t="s">
        <v>309</v>
      </c>
    </row>
    <row r="160" spans="1:33" ht="74.25" customHeight="1">
      <c r="A160" s="7" t="s">
        <v>59</v>
      </c>
      <c r="B160" s="7" t="b">
        <v>1</v>
      </c>
      <c r="C160" s="7" t="s">
        <v>268</v>
      </c>
      <c r="D160" s="7" t="s">
        <v>3769</v>
      </c>
      <c r="E160" s="7" t="s">
        <v>4219</v>
      </c>
      <c r="F160" s="7" t="s">
        <v>4220</v>
      </c>
      <c r="G160" s="7" t="s">
        <v>5644</v>
      </c>
      <c r="H160" s="7" t="s">
        <v>4202</v>
      </c>
      <c r="I160" s="7" t="s">
        <v>459</v>
      </c>
      <c r="J160" s="7" t="s">
        <v>4</v>
      </c>
      <c r="K160" s="7" t="s">
        <v>4</v>
      </c>
      <c r="L160" s="7" t="s">
        <v>4</v>
      </c>
      <c r="M160" s="7" t="s">
        <v>4203</v>
      </c>
      <c r="N160" s="7" t="s">
        <v>83</v>
      </c>
      <c r="O160" s="7" t="s">
        <v>3772</v>
      </c>
      <c r="P160" s="7" t="s">
        <v>59</v>
      </c>
      <c r="Q160" s="7" t="s">
        <v>59</v>
      </c>
      <c r="R160" s="7" t="s">
        <v>59</v>
      </c>
      <c r="S160" s="7" t="s">
        <v>4221</v>
      </c>
      <c r="T160" s="7" t="s">
        <v>59</v>
      </c>
      <c r="U160" s="7" t="s">
        <v>4</v>
      </c>
      <c r="V160" s="7" t="s">
        <v>4</v>
      </c>
      <c r="W160" s="7" t="s">
        <v>59</v>
      </c>
      <c r="X160" s="7" t="s">
        <v>59</v>
      </c>
      <c r="Y160" s="8">
        <v>42425.365471099503</v>
      </c>
      <c r="Z160" s="8">
        <v>42430.70071759259</v>
      </c>
      <c r="AA160" s="7" t="s">
        <v>59</v>
      </c>
      <c r="AB160" s="7" t="s">
        <v>402</v>
      </c>
      <c r="AC160" s="7">
        <v>10718</v>
      </c>
      <c r="AD160" s="7">
        <v>3250</v>
      </c>
      <c r="AE160" s="7" t="b">
        <v>1</v>
      </c>
      <c r="AF160" s="7" t="b">
        <v>0</v>
      </c>
      <c r="AG160" s="7" t="s">
        <v>309</v>
      </c>
    </row>
    <row r="161" spans="1:33" ht="25.5">
      <c r="A161" s="7" t="s">
        <v>59</v>
      </c>
      <c r="B161" s="7" t="b">
        <v>1</v>
      </c>
      <c r="C161" s="7" t="s">
        <v>258</v>
      </c>
      <c r="D161" s="7" t="s">
        <v>4077</v>
      </c>
      <c r="E161" s="7" t="s">
        <v>4222</v>
      </c>
      <c r="F161" s="7" t="s">
        <v>4223</v>
      </c>
      <c r="G161" s="7" t="s">
        <v>42</v>
      </c>
      <c r="H161" s="7" t="s">
        <v>71</v>
      </c>
      <c r="I161" s="7" t="s">
        <v>4</v>
      </c>
      <c r="J161" s="7" t="s">
        <v>4</v>
      </c>
      <c r="K161" s="7" t="s">
        <v>4</v>
      </c>
      <c r="L161" s="7" t="s">
        <v>4</v>
      </c>
      <c r="M161" s="7" t="s">
        <v>3726</v>
      </c>
      <c r="N161" s="7" t="s">
        <v>83</v>
      </c>
      <c r="O161" s="7" t="s">
        <v>4081</v>
      </c>
      <c r="P161" s="7" t="s">
        <v>59</v>
      </c>
      <c r="Q161" s="7" t="s">
        <v>59</v>
      </c>
      <c r="R161" s="7" t="s">
        <v>4225</v>
      </c>
      <c r="S161" s="7" t="s">
        <v>4224</v>
      </c>
      <c r="T161" s="7" t="s">
        <v>59</v>
      </c>
      <c r="U161" s="7" t="s">
        <v>4</v>
      </c>
      <c r="V161" s="7" t="s">
        <v>4</v>
      </c>
      <c r="W161" s="7" t="s">
        <v>59</v>
      </c>
      <c r="X161" s="7" t="s">
        <v>59</v>
      </c>
      <c r="Y161" s="8">
        <v>42425.382829050897</v>
      </c>
      <c r="Z161" s="8">
        <v>42430.70071759259</v>
      </c>
      <c r="AA161" s="7" t="s">
        <v>59</v>
      </c>
      <c r="AB161" s="7" t="s">
        <v>378</v>
      </c>
      <c r="AC161" s="7">
        <v>56972</v>
      </c>
      <c r="AD161" s="7">
        <v>930</v>
      </c>
      <c r="AE161" s="7" t="b">
        <v>1</v>
      </c>
      <c r="AF161" s="7" t="b">
        <v>0</v>
      </c>
      <c r="AG161" s="7" t="s">
        <v>309</v>
      </c>
    </row>
    <row r="162" spans="1:33" ht="38.25">
      <c r="A162" s="7" t="s">
        <v>59</v>
      </c>
      <c r="B162" s="7" t="b">
        <v>1</v>
      </c>
      <c r="C162" s="7" t="s">
        <v>258</v>
      </c>
      <c r="D162" s="7" t="s">
        <v>4083</v>
      </c>
      <c r="E162" s="7" t="s">
        <v>4226</v>
      </c>
      <c r="F162" s="7" t="s">
        <v>4227</v>
      </c>
      <c r="G162" s="7" t="s">
        <v>42</v>
      </c>
      <c r="H162" s="7" t="s">
        <v>71</v>
      </c>
      <c r="I162" s="7" t="s">
        <v>4</v>
      </c>
      <c r="J162" s="7" t="s">
        <v>4</v>
      </c>
      <c r="K162" s="7" t="s">
        <v>4</v>
      </c>
      <c r="L162" s="7" t="s">
        <v>4</v>
      </c>
      <c r="M162" s="7" t="s">
        <v>3726</v>
      </c>
      <c r="N162" s="7" t="s">
        <v>83</v>
      </c>
      <c r="O162" s="7" t="s">
        <v>4087</v>
      </c>
      <c r="P162" s="7" t="s">
        <v>59</v>
      </c>
      <c r="Q162" s="7" t="s">
        <v>59</v>
      </c>
      <c r="R162" s="7" t="s">
        <v>4229</v>
      </c>
      <c r="S162" s="7" t="s">
        <v>4228</v>
      </c>
      <c r="T162" s="7" t="s">
        <v>59</v>
      </c>
      <c r="U162" s="7" t="s">
        <v>4</v>
      </c>
      <c r="V162" s="7" t="s">
        <v>4</v>
      </c>
      <c r="W162" s="7" t="s">
        <v>59</v>
      </c>
      <c r="X162" s="7" t="s">
        <v>59</v>
      </c>
      <c r="Y162" s="8">
        <v>42425.382829050897</v>
      </c>
      <c r="Z162" s="8">
        <v>42430.70071759259</v>
      </c>
      <c r="AA162" s="7" t="s">
        <v>59</v>
      </c>
      <c r="AB162" s="7" t="s">
        <v>378</v>
      </c>
      <c r="AC162" s="7">
        <v>56972</v>
      </c>
      <c r="AD162" s="7">
        <v>940</v>
      </c>
      <c r="AE162" s="7" t="b">
        <v>1</v>
      </c>
      <c r="AF162" s="7" t="b">
        <v>0</v>
      </c>
      <c r="AG162" s="7" t="s">
        <v>309</v>
      </c>
    </row>
    <row r="163" spans="1:33" ht="25.5">
      <c r="A163" s="7" t="s">
        <v>59</v>
      </c>
      <c r="B163" s="7" t="b">
        <v>1</v>
      </c>
      <c r="C163" s="7" t="s">
        <v>258</v>
      </c>
      <c r="D163" s="7" t="s">
        <v>3769</v>
      </c>
      <c r="E163" s="7" t="s">
        <v>4230</v>
      </c>
      <c r="F163" s="7" t="s">
        <v>4231</v>
      </c>
      <c r="G163" s="7" t="s">
        <v>3877</v>
      </c>
      <c r="H163" s="7" t="s">
        <v>67</v>
      </c>
      <c r="I163" s="7" t="s">
        <v>4</v>
      </c>
      <c r="J163" s="7" t="s">
        <v>4</v>
      </c>
      <c r="K163" s="7" t="s">
        <v>4</v>
      </c>
      <c r="L163" s="7" t="s">
        <v>4</v>
      </c>
      <c r="M163" s="7" t="s">
        <v>3726</v>
      </c>
      <c r="N163" s="7" t="s">
        <v>83</v>
      </c>
      <c r="O163" s="7" t="s">
        <v>3772</v>
      </c>
      <c r="P163" s="7" t="s">
        <v>4232</v>
      </c>
      <c r="Q163" s="7" t="s">
        <v>59</v>
      </c>
      <c r="R163" s="7" t="s">
        <v>4234</v>
      </c>
      <c r="S163" s="7" t="s">
        <v>4233</v>
      </c>
      <c r="T163" s="7" t="s">
        <v>59</v>
      </c>
      <c r="U163" s="7" t="s">
        <v>4</v>
      </c>
      <c r="V163" s="7" t="s">
        <v>4</v>
      </c>
      <c r="W163" s="7" t="s">
        <v>59</v>
      </c>
      <c r="X163" s="7" t="s">
        <v>59</v>
      </c>
      <c r="Y163" s="8">
        <v>42425.425670023098</v>
      </c>
      <c r="Z163" s="8">
        <v>42433.974872685183</v>
      </c>
      <c r="AA163" s="7" t="s">
        <v>59</v>
      </c>
      <c r="AB163" s="7" t="s">
        <v>87</v>
      </c>
      <c r="AC163" s="7">
        <v>39125</v>
      </c>
      <c r="AD163" s="7">
        <v>1740</v>
      </c>
      <c r="AE163" s="7" t="b">
        <v>1</v>
      </c>
      <c r="AF163" s="7" t="b">
        <v>0</v>
      </c>
      <c r="AG163" s="7" t="s">
        <v>313</v>
      </c>
    </row>
    <row r="164" spans="1:33" ht="38.25">
      <c r="A164" s="7" t="s">
        <v>59</v>
      </c>
      <c r="B164" s="7" t="b">
        <v>1</v>
      </c>
      <c r="C164" s="7" t="s">
        <v>258</v>
      </c>
      <c r="D164" s="7" t="s">
        <v>3874</v>
      </c>
      <c r="E164" s="7" t="s">
        <v>4235</v>
      </c>
      <c r="F164" s="7" t="s">
        <v>4236</v>
      </c>
      <c r="G164" s="7" t="s">
        <v>3877</v>
      </c>
      <c r="H164" s="7" t="s">
        <v>82</v>
      </c>
      <c r="I164" s="7" t="s">
        <v>4</v>
      </c>
      <c r="J164" s="7" t="s">
        <v>4</v>
      </c>
      <c r="K164" s="7" t="s">
        <v>4</v>
      </c>
      <c r="L164" s="7" t="s">
        <v>4</v>
      </c>
      <c r="M164" s="7" t="s">
        <v>3726</v>
      </c>
      <c r="N164" s="7" t="s">
        <v>83</v>
      </c>
      <c r="O164" s="7" t="s">
        <v>4</v>
      </c>
      <c r="P164" s="7" t="s">
        <v>59</v>
      </c>
      <c r="Q164" s="7" t="s">
        <v>59</v>
      </c>
      <c r="R164" s="7" t="s">
        <v>59</v>
      </c>
      <c r="S164" s="7" t="s">
        <v>4237</v>
      </c>
      <c r="T164" s="7" t="s">
        <v>59</v>
      </c>
      <c r="U164" s="7" t="s">
        <v>4</v>
      </c>
      <c r="V164" s="7" t="s">
        <v>4</v>
      </c>
      <c r="W164" s="7" t="s">
        <v>59</v>
      </c>
      <c r="X164" s="7" t="s">
        <v>59</v>
      </c>
      <c r="Y164" s="8">
        <v>42425.435176273102</v>
      </c>
      <c r="Z164" s="8">
        <v>42430.70071759259</v>
      </c>
      <c r="AA164" s="7" t="s">
        <v>59</v>
      </c>
      <c r="AB164" s="7" t="s">
        <v>3878</v>
      </c>
      <c r="AC164" s="7">
        <v>59196</v>
      </c>
      <c r="AD164" s="7">
        <v>420</v>
      </c>
      <c r="AE164" s="7" t="b">
        <v>1</v>
      </c>
      <c r="AF164" s="7" t="b">
        <v>0</v>
      </c>
      <c r="AG164" s="7" t="s">
        <v>313</v>
      </c>
    </row>
    <row r="165" spans="1:33" ht="25.5">
      <c r="A165" s="7" t="s">
        <v>472</v>
      </c>
      <c r="B165" s="7" t="b">
        <v>0</v>
      </c>
      <c r="C165" s="7" t="s">
        <v>80</v>
      </c>
      <c r="D165" s="7" t="s">
        <v>3874</v>
      </c>
      <c r="E165" s="7" t="s">
        <v>4238</v>
      </c>
      <c r="F165" s="7" t="s">
        <v>4239</v>
      </c>
      <c r="G165" s="7" t="s">
        <v>4240</v>
      </c>
      <c r="H165" s="7" t="s">
        <v>92</v>
      </c>
      <c r="I165" s="7" t="s">
        <v>4</v>
      </c>
      <c r="J165" s="7" t="s">
        <v>4</v>
      </c>
      <c r="K165" s="7" t="s">
        <v>4</v>
      </c>
      <c r="L165" s="7" t="s">
        <v>4</v>
      </c>
      <c r="M165" s="7" t="s">
        <v>3726</v>
      </c>
      <c r="N165" s="7" t="s">
        <v>83</v>
      </c>
      <c r="O165" s="7" t="s">
        <v>4</v>
      </c>
      <c r="P165" s="7" t="s">
        <v>59</v>
      </c>
      <c r="Q165" s="7" t="s">
        <v>59</v>
      </c>
      <c r="R165" s="7" t="s">
        <v>59</v>
      </c>
      <c r="S165" s="7" t="s">
        <v>59</v>
      </c>
      <c r="T165" s="7" t="s">
        <v>59</v>
      </c>
      <c r="U165" s="7" t="s">
        <v>4</v>
      </c>
      <c r="V165" s="7" t="s">
        <v>4</v>
      </c>
      <c r="W165" s="7" t="s">
        <v>59</v>
      </c>
      <c r="X165" s="7" t="s">
        <v>59</v>
      </c>
      <c r="Y165" s="8">
        <v>42425.439010150498</v>
      </c>
      <c r="Z165" s="9"/>
      <c r="AA165" s="7" t="s">
        <v>59</v>
      </c>
      <c r="AB165" s="7" t="s">
        <v>3878</v>
      </c>
      <c r="AC165" s="7">
        <v>59196</v>
      </c>
      <c r="AD165" s="7">
        <v>490</v>
      </c>
      <c r="AE165" s="7" t="b">
        <v>0</v>
      </c>
      <c r="AF165" s="7" t="b">
        <v>1</v>
      </c>
      <c r="AG165" s="7" t="s">
        <v>309</v>
      </c>
    </row>
    <row r="166" spans="1:33" ht="25.5">
      <c r="A166" s="7" t="s">
        <v>472</v>
      </c>
      <c r="B166" s="7" t="b">
        <v>1</v>
      </c>
      <c r="C166" s="7" t="s">
        <v>61</v>
      </c>
      <c r="D166" s="7" t="s">
        <v>3874</v>
      </c>
      <c r="E166" s="7" t="s">
        <v>4241</v>
      </c>
      <c r="F166" s="7" t="s">
        <v>4239</v>
      </c>
      <c r="G166" s="7" t="s">
        <v>4240</v>
      </c>
      <c r="H166" s="7" t="s">
        <v>92</v>
      </c>
      <c r="I166" s="7" t="s">
        <v>4</v>
      </c>
      <c r="J166" s="7" t="s">
        <v>4</v>
      </c>
      <c r="K166" s="7" t="s">
        <v>4</v>
      </c>
      <c r="L166" s="7" t="s">
        <v>4</v>
      </c>
      <c r="M166" s="7" t="s">
        <v>3726</v>
      </c>
      <c r="N166" s="7" t="s">
        <v>83</v>
      </c>
      <c r="O166" s="7" t="s">
        <v>4</v>
      </c>
      <c r="P166" s="7" t="s">
        <v>4242</v>
      </c>
      <c r="Q166" s="7" t="s">
        <v>59</v>
      </c>
      <c r="R166" s="7" t="s">
        <v>59</v>
      </c>
      <c r="S166" s="7" t="s">
        <v>59</v>
      </c>
      <c r="T166" s="7" t="s">
        <v>59</v>
      </c>
      <c r="U166" s="7" t="s">
        <v>4</v>
      </c>
      <c r="V166" s="7" t="s">
        <v>4</v>
      </c>
      <c r="W166" s="7" t="s">
        <v>59</v>
      </c>
      <c r="X166" s="7" t="s">
        <v>59</v>
      </c>
      <c r="Y166" s="8">
        <v>42425.439380474498</v>
      </c>
      <c r="Z166" s="8">
        <v>42430.70071759259</v>
      </c>
      <c r="AA166" s="7" t="s">
        <v>59</v>
      </c>
      <c r="AB166" s="7" t="s">
        <v>3878</v>
      </c>
      <c r="AC166" s="7">
        <v>59196</v>
      </c>
      <c r="AD166" s="7">
        <v>500</v>
      </c>
      <c r="AE166" s="7" t="b">
        <v>1</v>
      </c>
      <c r="AF166" s="7" t="b">
        <v>0</v>
      </c>
      <c r="AG166" s="7" t="s">
        <v>309</v>
      </c>
    </row>
    <row r="167" spans="1:33" ht="51">
      <c r="A167" s="7" t="s">
        <v>59</v>
      </c>
      <c r="B167" s="7" t="b">
        <v>1</v>
      </c>
      <c r="C167" s="7" t="s">
        <v>273</v>
      </c>
      <c r="D167" s="7" t="s">
        <v>3769</v>
      </c>
      <c r="E167" s="7" t="s">
        <v>4243</v>
      </c>
      <c r="F167" s="7" t="s">
        <v>4244</v>
      </c>
      <c r="G167" s="7" t="s">
        <v>3877</v>
      </c>
      <c r="H167" s="7" t="s">
        <v>4202</v>
      </c>
      <c r="I167" s="7" t="s">
        <v>459</v>
      </c>
      <c r="J167" s="7" t="s">
        <v>4</v>
      </c>
      <c r="K167" s="7" t="s">
        <v>4</v>
      </c>
      <c r="L167" s="7" t="s">
        <v>4</v>
      </c>
      <c r="M167" s="7" t="s">
        <v>4203</v>
      </c>
      <c r="N167" s="7" t="s">
        <v>83</v>
      </c>
      <c r="O167" s="7" t="s">
        <v>3772</v>
      </c>
      <c r="P167" s="7" t="s">
        <v>59</v>
      </c>
      <c r="Q167" s="7" t="s">
        <v>59</v>
      </c>
      <c r="R167" s="7" t="s">
        <v>4245</v>
      </c>
      <c r="S167" s="7" t="s">
        <v>59</v>
      </c>
      <c r="T167" s="7" t="s">
        <v>59</v>
      </c>
      <c r="U167" s="7" t="s">
        <v>4</v>
      </c>
      <c r="V167" s="7" t="s">
        <v>4</v>
      </c>
      <c r="W167" s="7" t="s">
        <v>59</v>
      </c>
      <c r="X167" s="7" t="s">
        <v>59</v>
      </c>
      <c r="Y167" s="8">
        <v>42425.443782951399</v>
      </c>
      <c r="Z167" s="8">
        <v>42430.70071759259</v>
      </c>
      <c r="AA167" s="7" t="s">
        <v>59</v>
      </c>
      <c r="AB167" s="7" t="s">
        <v>87</v>
      </c>
      <c r="AC167" s="7">
        <v>39125</v>
      </c>
      <c r="AD167" s="7">
        <v>2850</v>
      </c>
      <c r="AE167" s="7" t="b">
        <v>1</v>
      </c>
      <c r="AF167" s="7" t="b">
        <v>0</v>
      </c>
      <c r="AG167" s="7" t="s">
        <v>309</v>
      </c>
    </row>
    <row r="168" spans="1:33" ht="25.5">
      <c r="A168" s="7" t="s">
        <v>59</v>
      </c>
      <c r="B168" s="7" t="b">
        <v>1</v>
      </c>
      <c r="C168" s="7" t="s">
        <v>258</v>
      </c>
      <c r="D168" s="7" t="s">
        <v>4246</v>
      </c>
      <c r="E168" s="7" t="s">
        <v>4247</v>
      </c>
      <c r="F168" s="7" t="s">
        <v>4248</v>
      </c>
      <c r="G168" s="7" t="s">
        <v>42</v>
      </c>
      <c r="H168" s="7" t="s">
        <v>71</v>
      </c>
      <c r="I168" s="7" t="s">
        <v>4</v>
      </c>
      <c r="J168" s="7" t="s">
        <v>4</v>
      </c>
      <c r="K168" s="7" t="s">
        <v>4</v>
      </c>
      <c r="L168" s="7" t="s">
        <v>4</v>
      </c>
      <c r="M168" s="7" t="s">
        <v>3726</v>
      </c>
      <c r="N168" s="7" t="s">
        <v>62</v>
      </c>
      <c r="O168" s="7" t="s">
        <v>4249</v>
      </c>
      <c r="P168" s="7" t="s">
        <v>59</v>
      </c>
      <c r="Q168" s="7" t="s">
        <v>59</v>
      </c>
      <c r="R168" s="7" t="s">
        <v>59</v>
      </c>
      <c r="S168" s="7" t="s">
        <v>4250</v>
      </c>
      <c r="T168" s="7" t="s">
        <v>59</v>
      </c>
      <c r="U168" s="7" t="s">
        <v>4</v>
      </c>
      <c r="V168" s="7" t="s">
        <v>4</v>
      </c>
      <c r="W168" s="7" t="s">
        <v>59</v>
      </c>
      <c r="X168" s="7" t="s">
        <v>59</v>
      </c>
      <c r="Y168" s="8">
        <v>42425.444698530097</v>
      </c>
      <c r="Z168" s="8">
        <v>42430.70071759259</v>
      </c>
      <c r="AA168" s="7" t="s">
        <v>59</v>
      </c>
      <c r="AB168" s="7" t="s">
        <v>148</v>
      </c>
      <c r="AC168" s="7">
        <v>35443</v>
      </c>
      <c r="AD168" s="7">
        <v>1670</v>
      </c>
      <c r="AE168" s="7" t="b">
        <v>1</v>
      </c>
      <c r="AF168" s="7" t="b">
        <v>0</v>
      </c>
      <c r="AG168" s="7" t="s">
        <v>309</v>
      </c>
    </row>
    <row r="169" spans="1:33" ht="25.5">
      <c r="A169" s="7" t="s">
        <v>59</v>
      </c>
      <c r="B169" s="7" t="b">
        <v>1</v>
      </c>
      <c r="C169" s="7" t="s">
        <v>258</v>
      </c>
      <c r="D169" s="7" t="s">
        <v>3868</v>
      </c>
      <c r="E169" s="7" t="s">
        <v>4251</v>
      </c>
      <c r="F169" s="7" t="s">
        <v>4252</v>
      </c>
      <c r="G169" s="7" t="s">
        <v>4253</v>
      </c>
      <c r="H169" s="7" t="s">
        <v>82</v>
      </c>
      <c r="I169" s="7" t="s">
        <v>4</v>
      </c>
      <c r="J169" s="7" t="s">
        <v>4</v>
      </c>
      <c r="K169" s="7" t="s">
        <v>4</v>
      </c>
      <c r="L169" s="7" t="s">
        <v>4</v>
      </c>
      <c r="M169" s="7" t="s">
        <v>3726</v>
      </c>
      <c r="N169" s="7" t="s">
        <v>4</v>
      </c>
      <c r="O169" s="7" t="s">
        <v>4</v>
      </c>
      <c r="P169" s="7" t="s">
        <v>59</v>
      </c>
      <c r="Q169" s="7" t="s">
        <v>59</v>
      </c>
      <c r="R169" s="7" t="s">
        <v>4255</v>
      </c>
      <c r="S169" s="7" t="s">
        <v>4254</v>
      </c>
      <c r="T169" s="7" t="s">
        <v>59</v>
      </c>
      <c r="U169" s="7" t="s">
        <v>4</v>
      </c>
      <c r="V169" s="7" t="s">
        <v>4</v>
      </c>
      <c r="W169" s="7" t="s">
        <v>59</v>
      </c>
      <c r="X169" s="7" t="s">
        <v>59</v>
      </c>
      <c r="Y169" s="8">
        <v>42425.465757523103</v>
      </c>
      <c r="Z169" s="8">
        <v>42430.70071759259</v>
      </c>
      <c r="AA169" s="7" t="s">
        <v>59</v>
      </c>
      <c r="AB169" s="7" t="s">
        <v>340</v>
      </c>
      <c r="AC169" s="7">
        <v>57203</v>
      </c>
      <c r="AD169" s="7">
        <v>54600</v>
      </c>
      <c r="AE169" s="7" t="b">
        <v>1</v>
      </c>
      <c r="AF169" s="7" t="b">
        <v>0</v>
      </c>
      <c r="AG169" s="7" t="s">
        <v>59</v>
      </c>
    </row>
    <row r="170" spans="1:33" ht="38.25">
      <c r="A170" s="7" t="s">
        <v>59</v>
      </c>
      <c r="B170" s="7" t="b">
        <v>1</v>
      </c>
      <c r="C170" s="7" t="s">
        <v>61</v>
      </c>
      <c r="D170" s="7" t="s">
        <v>3760</v>
      </c>
      <c r="E170" s="7" t="s">
        <v>4256</v>
      </c>
      <c r="F170" s="7" t="s">
        <v>4257</v>
      </c>
      <c r="G170" s="7" t="s">
        <v>4258</v>
      </c>
      <c r="H170" s="7" t="s">
        <v>82</v>
      </c>
      <c r="I170" s="7" t="s">
        <v>4</v>
      </c>
      <c r="J170" s="7" t="s">
        <v>4</v>
      </c>
      <c r="K170" s="7" t="s">
        <v>4</v>
      </c>
      <c r="L170" s="7" t="s">
        <v>4</v>
      </c>
      <c r="M170" s="7" t="s">
        <v>3726</v>
      </c>
      <c r="N170" s="7" t="s">
        <v>62</v>
      </c>
      <c r="O170" s="7" t="s">
        <v>399</v>
      </c>
      <c r="P170" s="7" t="s">
        <v>4259</v>
      </c>
      <c r="Q170" s="7" t="s">
        <v>59</v>
      </c>
      <c r="R170" s="7" t="s">
        <v>59</v>
      </c>
      <c r="S170" s="7" t="s">
        <v>4260</v>
      </c>
      <c r="T170" s="7" t="s">
        <v>59</v>
      </c>
      <c r="U170" s="7" t="s">
        <v>4</v>
      </c>
      <c r="V170" s="7" t="s">
        <v>4</v>
      </c>
      <c r="W170" s="7" t="s">
        <v>59</v>
      </c>
      <c r="X170" s="7" t="s">
        <v>59</v>
      </c>
      <c r="Y170" s="8">
        <v>42425.466275810199</v>
      </c>
      <c r="Z170" s="8">
        <v>42430.710787037038</v>
      </c>
      <c r="AA170" s="7" t="s">
        <v>59</v>
      </c>
      <c r="AB170" s="7" t="s">
        <v>402</v>
      </c>
      <c r="AC170" s="7">
        <v>10718</v>
      </c>
      <c r="AD170" s="7">
        <v>3620</v>
      </c>
      <c r="AE170" s="7" t="b">
        <v>1</v>
      </c>
      <c r="AF170" s="7" t="b">
        <v>0</v>
      </c>
      <c r="AG170" s="7" t="s">
        <v>309</v>
      </c>
    </row>
    <row r="171" spans="1:33" ht="25.5">
      <c r="A171" s="7" t="s">
        <v>59</v>
      </c>
      <c r="B171" s="7" t="b">
        <v>1</v>
      </c>
      <c r="C171" s="7" t="s">
        <v>258</v>
      </c>
      <c r="D171" s="7" t="s">
        <v>4261</v>
      </c>
      <c r="E171" s="7" t="s">
        <v>4262</v>
      </c>
      <c r="F171" s="7" t="s">
        <v>4263</v>
      </c>
      <c r="G171" s="7" t="s">
        <v>42</v>
      </c>
      <c r="H171" s="7" t="s">
        <v>71</v>
      </c>
      <c r="I171" s="7" t="s">
        <v>4</v>
      </c>
      <c r="J171" s="7" t="s">
        <v>4</v>
      </c>
      <c r="K171" s="7" t="s">
        <v>4</v>
      </c>
      <c r="L171" s="7" t="s">
        <v>4</v>
      </c>
      <c r="M171" s="7" t="s">
        <v>3726</v>
      </c>
      <c r="N171" s="7" t="s">
        <v>62</v>
      </c>
      <c r="O171" s="7" t="s">
        <v>1774</v>
      </c>
      <c r="P171" s="7" t="s">
        <v>59</v>
      </c>
      <c r="Q171" s="7" t="s">
        <v>59</v>
      </c>
      <c r="R171" s="7" t="s">
        <v>4265</v>
      </c>
      <c r="S171" s="7" t="s">
        <v>4264</v>
      </c>
      <c r="T171" s="7" t="s">
        <v>59</v>
      </c>
      <c r="U171" s="7" t="s">
        <v>4</v>
      </c>
      <c r="V171" s="7" t="s">
        <v>4</v>
      </c>
      <c r="W171" s="7" t="s">
        <v>59</v>
      </c>
      <c r="X171" s="7" t="s">
        <v>59</v>
      </c>
      <c r="Y171" s="8">
        <v>42425.468876469902</v>
      </c>
      <c r="Z171" s="8">
        <v>42430.70071759259</v>
      </c>
      <c r="AA171" s="7" t="s">
        <v>59</v>
      </c>
      <c r="AB171" s="7" t="s">
        <v>160</v>
      </c>
      <c r="AC171" s="7">
        <v>48334</v>
      </c>
      <c r="AD171" s="7">
        <v>1700</v>
      </c>
      <c r="AE171" s="7" t="b">
        <v>1</v>
      </c>
      <c r="AF171" s="7" t="b">
        <v>0</v>
      </c>
      <c r="AG171" s="7" t="s">
        <v>59</v>
      </c>
    </row>
    <row r="172" spans="1:33" ht="38.25">
      <c r="A172" s="7" t="s">
        <v>59</v>
      </c>
      <c r="B172" s="7" t="b">
        <v>1</v>
      </c>
      <c r="C172" s="7" t="s">
        <v>258</v>
      </c>
      <c r="D172" s="7" t="s">
        <v>4266</v>
      </c>
      <c r="E172" s="7" t="s">
        <v>4267</v>
      </c>
      <c r="F172" s="7" t="s">
        <v>4268</v>
      </c>
      <c r="G172" s="7" t="s">
        <v>42</v>
      </c>
      <c r="H172" s="7" t="s">
        <v>71</v>
      </c>
      <c r="I172" s="7" t="s">
        <v>4</v>
      </c>
      <c r="J172" s="7" t="s">
        <v>4</v>
      </c>
      <c r="K172" s="7" t="s">
        <v>4</v>
      </c>
      <c r="L172" s="7" t="s">
        <v>4</v>
      </c>
      <c r="M172" s="7" t="s">
        <v>3726</v>
      </c>
      <c r="N172" s="7" t="s">
        <v>4</v>
      </c>
      <c r="O172" s="7" t="s">
        <v>4269</v>
      </c>
      <c r="P172" s="7" t="s">
        <v>59</v>
      </c>
      <c r="Q172" s="7" t="s">
        <v>59</v>
      </c>
      <c r="R172" s="7" t="s">
        <v>4265</v>
      </c>
      <c r="S172" s="7" t="s">
        <v>4270</v>
      </c>
      <c r="T172" s="7" t="s">
        <v>59</v>
      </c>
      <c r="U172" s="7" t="s">
        <v>4</v>
      </c>
      <c r="V172" s="7" t="s">
        <v>4</v>
      </c>
      <c r="W172" s="7" t="s">
        <v>59</v>
      </c>
      <c r="X172" s="7" t="s">
        <v>59</v>
      </c>
      <c r="Y172" s="8">
        <v>42425.480160648098</v>
      </c>
      <c r="Z172" s="8">
        <v>42430.70071759259</v>
      </c>
      <c r="AA172" s="7" t="s">
        <v>59</v>
      </c>
      <c r="AB172" s="7" t="s">
        <v>160</v>
      </c>
      <c r="AC172" s="7">
        <v>48334</v>
      </c>
      <c r="AD172" s="7">
        <v>1710</v>
      </c>
      <c r="AE172" s="7" t="b">
        <v>1</v>
      </c>
      <c r="AF172" s="7" t="b">
        <v>0</v>
      </c>
      <c r="AG172" s="7" t="s">
        <v>59</v>
      </c>
    </row>
    <row r="173" spans="1:33" ht="63.75">
      <c r="A173" s="7" t="s">
        <v>59</v>
      </c>
      <c r="B173" s="7" t="b">
        <v>1</v>
      </c>
      <c r="C173" s="7" t="s">
        <v>255</v>
      </c>
      <c r="D173" s="7" t="s">
        <v>4266</v>
      </c>
      <c r="E173" s="7" t="s">
        <v>4271</v>
      </c>
      <c r="F173" s="7" t="s">
        <v>4272</v>
      </c>
      <c r="G173" s="7" t="s">
        <v>260</v>
      </c>
      <c r="H173" s="7" t="s">
        <v>68</v>
      </c>
      <c r="I173" s="7" t="s">
        <v>4</v>
      </c>
      <c r="J173" s="7" t="s">
        <v>4</v>
      </c>
      <c r="K173" s="7" t="s">
        <v>4</v>
      </c>
      <c r="L173" s="7" t="s">
        <v>4</v>
      </c>
      <c r="M173" s="7" t="s">
        <v>3726</v>
      </c>
      <c r="N173" s="7" t="s">
        <v>83</v>
      </c>
      <c r="O173" s="7" t="s">
        <v>4269</v>
      </c>
      <c r="P173" s="7" t="s">
        <v>59</v>
      </c>
      <c r="Q173" s="7" t="s">
        <v>59</v>
      </c>
      <c r="R173" s="7" t="s">
        <v>4273</v>
      </c>
      <c r="S173" s="7" t="s">
        <v>59</v>
      </c>
      <c r="T173" s="7" t="s">
        <v>59</v>
      </c>
      <c r="U173" s="7" t="s">
        <v>4</v>
      </c>
      <c r="V173" s="7" t="s">
        <v>4</v>
      </c>
      <c r="W173" s="7" t="s">
        <v>59</v>
      </c>
      <c r="X173" s="7" t="s">
        <v>59</v>
      </c>
      <c r="Y173" s="8">
        <v>42425.483373611103</v>
      </c>
      <c r="Z173" s="8">
        <v>42430.70071759259</v>
      </c>
      <c r="AA173" s="7" t="s">
        <v>59</v>
      </c>
      <c r="AB173" s="7" t="s">
        <v>160</v>
      </c>
      <c r="AC173" s="7">
        <v>48334</v>
      </c>
      <c r="AD173" s="7">
        <v>1720</v>
      </c>
      <c r="AE173" s="7" t="b">
        <v>1</v>
      </c>
      <c r="AF173" s="7" t="b">
        <v>0</v>
      </c>
      <c r="AG173" s="7" t="s">
        <v>59</v>
      </c>
    </row>
    <row r="174" spans="1:33" ht="25.5">
      <c r="A174" s="7" t="s">
        <v>59</v>
      </c>
      <c r="B174" s="7" t="b">
        <v>1</v>
      </c>
      <c r="C174" s="7" t="s">
        <v>61</v>
      </c>
      <c r="D174" s="7" t="s">
        <v>3769</v>
      </c>
      <c r="E174" s="7" t="s">
        <v>4274</v>
      </c>
      <c r="F174" s="7" t="s">
        <v>4275</v>
      </c>
      <c r="G174" s="7" t="s">
        <v>4276</v>
      </c>
      <c r="H174" s="7" t="s">
        <v>4202</v>
      </c>
      <c r="I174" s="7" t="s">
        <v>459</v>
      </c>
      <c r="J174" s="7" t="s">
        <v>4</v>
      </c>
      <c r="K174" s="7" t="s">
        <v>4</v>
      </c>
      <c r="L174" s="7" t="s">
        <v>4</v>
      </c>
      <c r="M174" s="7" t="s">
        <v>4203</v>
      </c>
      <c r="N174" s="7" t="s">
        <v>83</v>
      </c>
      <c r="O174" s="7" t="s">
        <v>3772</v>
      </c>
      <c r="P174" s="7" t="s">
        <v>4277</v>
      </c>
      <c r="Q174" s="7" t="s">
        <v>59</v>
      </c>
      <c r="R174" s="7" t="s">
        <v>59</v>
      </c>
      <c r="S174" s="7" t="s">
        <v>59</v>
      </c>
      <c r="T174" s="7" t="s">
        <v>59</v>
      </c>
      <c r="U174" s="7" t="s">
        <v>4</v>
      </c>
      <c r="V174" s="7" t="s">
        <v>4</v>
      </c>
      <c r="W174" s="7" t="s">
        <v>59</v>
      </c>
      <c r="X174" s="7" t="s">
        <v>59</v>
      </c>
      <c r="Y174" s="8">
        <v>42425.544515474503</v>
      </c>
      <c r="Z174" s="8">
        <v>42430.70071759259</v>
      </c>
      <c r="AA174" s="7" t="s">
        <v>59</v>
      </c>
      <c r="AB174" s="7" t="s">
        <v>340</v>
      </c>
      <c r="AC174" s="7">
        <v>57203</v>
      </c>
      <c r="AD174" s="7">
        <v>3160</v>
      </c>
      <c r="AE174" s="7" t="b">
        <v>1</v>
      </c>
      <c r="AF174" s="7" t="b">
        <v>0</v>
      </c>
      <c r="AG174" s="7" t="s">
        <v>309</v>
      </c>
    </row>
    <row r="175" spans="1:33" ht="25.5">
      <c r="A175" s="7" t="s">
        <v>59</v>
      </c>
      <c r="B175" s="7" t="b">
        <v>1</v>
      </c>
      <c r="C175" s="7" t="s">
        <v>267</v>
      </c>
      <c r="D175" s="7" t="s">
        <v>3769</v>
      </c>
      <c r="E175" s="7" t="s">
        <v>4278</v>
      </c>
      <c r="F175" s="7" t="s">
        <v>4279</v>
      </c>
      <c r="G175" s="7" t="s">
        <v>4276</v>
      </c>
      <c r="H175" s="7" t="s">
        <v>4202</v>
      </c>
      <c r="I175" s="7" t="s">
        <v>459</v>
      </c>
      <c r="J175" s="7" t="s">
        <v>4</v>
      </c>
      <c r="K175" s="7" t="s">
        <v>4</v>
      </c>
      <c r="L175" s="7" t="s">
        <v>4</v>
      </c>
      <c r="M175" s="7" t="s">
        <v>4203</v>
      </c>
      <c r="N175" s="7" t="s">
        <v>83</v>
      </c>
      <c r="O175" s="7" t="s">
        <v>3772</v>
      </c>
      <c r="P175" s="7" t="s">
        <v>59</v>
      </c>
      <c r="Q175" s="7" t="s">
        <v>59</v>
      </c>
      <c r="R175" s="7" t="s">
        <v>59</v>
      </c>
      <c r="S175" s="7" t="s">
        <v>4280</v>
      </c>
      <c r="T175" s="7" t="s">
        <v>59</v>
      </c>
      <c r="U175" s="7" t="s">
        <v>4</v>
      </c>
      <c r="V175" s="7" t="s">
        <v>4</v>
      </c>
      <c r="W175" s="7" t="s">
        <v>59</v>
      </c>
      <c r="X175" s="7" t="s">
        <v>59</v>
      </c>
      <c r="Y175" s="8">
        <v>42425.547801157401</v>
      </c>
      <c r="Z175" s="8">
        <v>42430.70071759259</v>
      </c>
      <c r="AA175" s="7" t="s">
        <v>59</v>
      </c>
      <c r="AB175" s="7" t="s">
        <v>340</v>
      </c>
      <c r="AC175" s="7">
        <v>57203</v>
      </c>
      <c r="AD175" s="7">
        <v>2460</v>
      </c>
      <c r="AE175" s="7" t="b">
        <v>1</v>
      </c>
      <c r="AF175" s="7" t="b">
        <v>0</v>
      </c>
      <c r="AG175" s="7" t="s">
        <v>309</v>
      </c>
    </row>
    <row r="176" spans="1:33" ht="89.25">
      <c r="A176" s="7" t="s">
        <v>59</v>
      </c>
      <c r="B176" s="7" t="b">
        <v>1</v>
      </c>
      <c r="C176" s="7" t="s">
        <v>267</v>
      </c>
      <c r="D176" s="7" t="s">
        <v>3769</v>
      </c>
      <c r="E176" s="7" t="s">
        <v>4281</v>
      </c>
      <c r="F176" s="7" t="s">
        <v>4282</v>
      </c>
      <c r="G176" s="7" t="s">
        <v>4253</v>
      </c>
      <c r="H176" s="7" t="s">
        <v>4202</v>
      </c>
      <c r="I176" s="7" t="s">
        <v>459</v>
      </c>
      <c r="J176" s="7" t="s">
        <v>4</v>
      </c>
      <c r="K176" s="7" t="s">
        <v>4</v>
      </c>
      <c r="L176" s="7" t="s">
        <v>4</v>
      </c>
      <c r="M176" s="7" t="s">
        <v>4203</v>
      </c>
      <c r="N176" s="7" t="s">
        <v>83</v>
      </c>
      <c r="O176" s="7" t="s">
        <v>3772</v>
      </c>
      <c r="P176" s="7" t="s">
        <v>59</v>
      </c>
      <c r="Q176" s="7" t="s">
        <v>59</v>
      </c>
      <c r="R176" s="7" t="s">
        <v>4284</v>
      </c>
      <c r="S176" s="7" t="s">
        <v>4283</v>
      </c>
      <c r="T176" s="7" t="s">
        <v>59</v>
      </c>
      <c r="U176" s="7" t="s">
        <v>4</v>
      </c>
      <c r="V176" s="7" t="s">
        <v>4</v>
      </c>
      <c r="W176" s="7" t="s">
        <v>59</v>
      </c>
      <c r="X176" s="7" t="s">
        <v>59</v>
      </c>
      <c r="Y176" s="8">
        <v>42425.549928321801</v>
      </c>
      <c r="Z176" s="8">
        <v>42430.70071759259</v>
      </c>
      <c r="AA176" s="7" t="s">
        <v>59</v>
      </c>
      <c r="AB176" s="7" t="s">
        <v>340</v>
      </c>
      <c r="AC176" s="7">
        <v>57203</v>
      </c>
      <c r="AD176" s="7">
        <v>2510</v>
      </c>
      <c r="AE176" s="7" t="b">
        <v>1</v>
      </c>
      <c r="AF176" s="7" t="b">
        <v>0</v>
      </c>
      <c r="AG176" s="7" t="s">
        <v>309</v>
      </c>
    </row>
    <row r="177" spans="1:33" ht="38.25">
      <c r="A177" s="7" t="s">
        <v>59</v>
      </c>
      <c r="B177" s="7" t="b">
        <v>1</v>
      </c>
      <c r="C177" s="7" t="s">
        <v>273</v>
      </c>
      <c r="D177" s="7" t="s">
        <v>3756</v>
      </c>
      <c r="E177" s="7" t="s">
        <v>4285</v>
      </c>
      <c r="F177" s="7" t="s">
        <v>4286</v>
      </c>
      <c r="G177" s="7" t="s">
        <v>6</v>
      </c>
      <c r="H177" s="7" t="s">
        <v>82</v>
      </c>
      <c r="I177" s="7" t="s">
        <v>4</v>
      </c>
      <c r="J177" s="7" t="s">
        <v>4</v>
      </c>
      <c r="K177" s="7" t="s">
        <v>4</v>
      </c>
      <c r="L177" s="7" t="s">
        <v>4</v>
      </c>
      <c r="M177" s="7" t="s">
        <v>3726</v>
      </c>
      <c r="N177" s="7" t="s">
        <v>4</v>
      </c>
      <c r="O177" s="7" t="s">
        <v>4</v>
      </c>
      <c r="P177" s="7" t="s">
        <v>59</v>
      </c>
      <c r="Q177" s="7" t="s">
        <v>59</v>
      </c>
      <c r="R177" s="7" t="s">
        <v>4287</v>
      </c>
      <c r="S177" s="7" t="s">
        <v>59</v>
      </c>
      <c r="T177" s="7" t="s">
        <v>59</v>
      </c>
      <c r="U177" s="7" t="s">
        <v>4</v>
      </c>
      <c r="V177" s="7" t="s">
        <v>4</v>
      </c>
      <c r="W177" s="7" t="s">
        <v>59</v>
      </c>
      <c r="X177" s="7" t="s">
        <v>59</v>
      </c>
      <c r="Y177" s="8">
        <v>42425.553712268498</v>
      </c>
      <c r="Z177" s="8">
        <v>42425.558155636601</v>
      </c>
      <c r="AA177" s="7" t="s">
        <v>59</v>
      </c>
      <c r="AB177" s="7" t="s">
        <v>4212</v>
      </c>
      <c r="AC177" s="7">
        <v>637</v>
      </c>
      <c r="AD177" s="7">
        <v>1760</v>
      </c>
      <c r="AE177" s="7" t="b">
        <v>1</v>
      </c>
      <c r="AF177" s="7" t="b">
        <v>0</v>
      </c>
      <c r="AG177" s="7" t="s">
        <v>329</v>
      </c>
    </row>
    <row r="178" spans="1:33" ht="102">
      <c r="A178" s="7" t="s">
        <v>59</v>
      </c>
      <c r="B178" s="7" t="b">
        <v>1</v>
      </c>
      <c r="C178" s="7" t="s">
        <v>258</v>
      </c>
      <c r="D178" s="7" t="s">
        <v>4288</v>
      </c>
      <c r="E178" s="7" t="s">
        <v>4289</v>
      </c>
      <c r="F178" s="7" t="s">
        <v>4290</v>
      </c>
      <c r="G178" s="7" t="s">
        <v>69</v>
      </c>
      <c r="H178" s="7" t="s">
        <v>71</v>
      </c>
      <c r="I178" s="7" t="s">
        <v>4</v>
      </c>
      <c r="J178" s="7" t="s">
        <v>4</v>
      </c>
      <c r="K178" s="7" t="s">
        <v>4</v>
      </c>
      <c r="L178" s="7" t="s">
        <v>4</v>
      </c>
      <c r="M178" s="7" t="s">
        <v>3726</v>
      </c>
      <c r="N178" s="7" t="s">
        <v>83</v>
      </c>
      <c r="O178" s="7" t="s">
        <v>4291</v>
      </c>
      <c r="P178" s="7" t="s">
        <v>59</v>
      </c>
      <c r="Q178" s="7" t="s">
        <v>59</v>
      </c>
      <c r="R178" s="7" t="s">
        <v>4293</v>
      </c>
      <c r="S178" s="7" t="s">
        <v>4292</v>
      </c>
      <c r="T178" s="7" t="s">
        <v>59</v>
      </c>
      <c r="U178" s="7" t="s">
        <v>4</v>
      </c>
      <c r="V178" s="7" t="s">
        <v>4</v>
      </c>
      <c r="W178" s="7" t="s">
        <v>59</v>
      </c>
      <c r="X178" s="7" t="s">
        <v>59</v>
      </c>
      <c r="Y178" s="8">
        <v>42425.554831747701</v>
      </c>
      <c r="Z178" s="8">
        <v>42430.70071759259</v>
      </c>
      <c r="AA178" s="7" t="s">
        <v>59</v>
      </c>
      <c r="AB178" s="7" t="s">
        <v>171</v>
      </c>
      <c r="AC178" s="7">
        <v>44962</v>
      </c>
      <c r="AD178" s="7">
        <v>1770</v>
      </c>
      <c r="AE178" s="7" t="b">
        <v>1</v>
      </c>
      <c r="AF178" s="7" t="b">
        <v>0</v>
      </c>
      <c r="AG178" s="7" t="s">
        <v>309</v>
      </c>
    </row>
    <row r="179" spans="1:33" ht="51">
      <c r="A179" s="7" t="s">
        <v>59</v>
      </c>
      <c r="B179" s="7" t="b">
        <v>0</v>
      </c>
      <c r="C179" s="7" t="s">
        <v>80</v>
      </c>
      <c r="D179" s="7" t="s">
        <v>3748</v>
      </c>
      <c r="E179" s="7" t="s">
        <v>4294</v>
      </c>
      <c r="F179" s="7" t="s">
        <v>4295</v>
      </c>
      <c r="G179" s="7" t="s">
        <v>4647</v>
      </c>
      <c r="H179" s="7" t="s">
        <v>334</v>
      </c>
      <c r="I179" s="7" t="s">
        <v>4296</v>
      </c>
      <c r="J179" s="7" t="s">
        <v>4</v>
      </c>
      <c r="K179" s="7" t="s">
        <v>4</v>
      </c>
      <c r="L179" s="7" t="s">
        <v>4</v>
      </c>
      <c r="M179" s="7" t="s">
        <v>142</v>
      </c>
      <c r="N179" s="7" t="s">
        <v>62</v>
      </c>
      <c r="O179" s="7" t="s">
        <v>249</v>
      </c>
      <c r="P179" s="7" t="s">
        <v>59</v>
      </c>
      <c r="Q179" s="7" t="s">
        <v>59</v>
      </c>
      <c r="R179" s="7" t="s">
        <v>4297</v>
      </c>
      <c r="S179" s="7" t="s">
        <v>59</v>
      </c>
      <c r="T179" s="7" t="s">
        <v>59</v>
      </c>
      <c r="U179" s="7" t="s">
        <v>4</v>
      </c>
      <c r="V179" s="7" t="s">
        <v>4</v>
      </c>
      <c r="W179" s="7" t="s">
        <v>59</v>
      </c>
      <c r="X179" s="7" t="s">
        <v>59</v>
      </c>
      <c r="Y179" s="8">
        <v>42425.605106053197</v>
      </c>
      <c r="Z179" s="9"/>
      <c r="AA179" s="7" t="s">
        <v>59</v>
      </c>
      <c r="AB179" s="7" t="s">
        <v>4298</v>
      </c>
      <c r="AC179" s="7">
        <v>34540</v>
      </c>
      <c r="AD179" s="7">
        <v>1780</v>
      </c>
      <c r="AE179" s="7" t="b">
        <v>0</v>
      </c>
      <c r="AF179" s="7" t="b">
        <v>1</v>
      </c>
      <c r="AG179" s="7" t="s">
        <v>309</v>
      </c>
    </row>
    <row r="180" spans="1:33" ht="51">
      <c r="A180" s="7" t="s">
        <v>59</v>
      </c>
      <c r="B180" s="7" t="b">
        <v>1</v>
      </c>
      <c r="C180" s="7" t="s">
        <v>267</v>
      </c>
      <c r="D180" s="7" t="s">
        <v>3911</v>
      </c>
      <c r="E180" s="7" t="s">
        <v>4299</v>
      </c>
      <c r="F180" s="7" t="s">
        <v>4300</v>
      </c>
      <c r="G180" s="7" t="s">
        <v>4301</v>
      </c>
      <c r="H180" s="7" t="s">
        <v>82</v>
      </c>
      <c r="I180" s="7" t="s">
        <v>4</v>
      </c>
      <c r="J180" s="7" t="s">
        <v>4</v>
      </c>
      <c r="K180" s="7" t="s">
        <v>4</v>
      </c>
      <c r="L180" s="7" t="s">
        <v>4</v>
      </c>
      <c r="M180" s="7" t="s">
        <v>3726</v>
      </c>
      <c r="N180" s="7" t="s">
        <v>83</v>
      </c>
      <c r="O180" s="7" t="s">
        <v>4</v>
      </c>
      <c r="P180" s="7" t="s">
        <v>59</v>
      </c>
      <c r="Q180" s="7" t="s">
        <v>59</v>
      </c>
      <c r="R180" s="7" t="s">
        <v>59</v>
      </c>
      <c r="S180" s="7" t="s">
        <v>59</v>
      </c>
      <c r="T180" s="7" t="s">
        <v>59</v>
      </c>
      <c r="U180" s="7" t="s">
        <v>4</v>
      </c>
      <c r="V180" s="7" t="s">
        <v>4</v>
      </c>
      <c r="W180" s="7" t="s">
        <v>59</v>
      </c>
      <c r="X180" s="7" t="s">
        <v>59</v>
      </c>
      <c r="Y180" s="8">
        <v>42425.622981631903</v>
      </c>
      <c r="Z180" s="8">
        <v>42430.70071759259</v>
      </c>
      <c r="AA180" s="7" t="s">
        <v>59</v>
      </c>
      <c r="AB180" s="7" t="s">
        <v>394</v>
      </c>
      <c r="AC180" s="7">
        <v>41646</v>
      </c>
      <c r="AD180" s="7">
        <v>3110</v>
      </c>
      <c r="AE180" s="7" t="b">
        <v>1</v>
      </c>
      <c r="AF180" s="7" t="b">
        <v>0</v>
      </c>
      <c r="AG180" s="7" t="s">
        <v>59</v>
      </c>
    </row>
    <row r="181" spans="1:33" ht="51">
      <c r="A181" s="7" t="s">
        <v>521</v>
      </c>
      <c r="B181" s="7" t="b">
        <v>1</v>
      </c>
      <c r="C181" s="7" t="s">
        <v>267</v>
      </c>
      <c r="D181" s="7" t="s">
        <v>3911</v>
      </c>
      <c r="E181" s="7" t="s">
        <v>4302</v>
      </c>
      <c r="F181" s="7" t="s">
        <v>4303</v>
      </c>
      <c r="G181" s="7" t="s">
        <v>4301</v>
      </c>
      <c r="H181" s="7" t="s">
        <v>92</v>
      </c>
      <c r="I181" s="7" t="s">
        <v>4</v>
      </c>
      <c r="J181" s="7" t="s">
        <v>4</v>
      </c>
      <c r="K181" s="7" t="s">
        <v>4</v>
      </c>
      <c r="L181" s="7" t="s">
        <v>4</v>
      </c>
      <c r="M181" s="7" t="s">
        <v>3726</v>
      </c>
      <c r="N181" s="7" t="s">
        <v>83</v>
      </c>
      <c r="O181" s="7" t="s">
        <v>4</v>
      </c>
      <c r="P181" s="7" t="s">
        <v>59</v>
      </c>
      <c r="Q181" s="7" t="s">
        <v>59</v>
      </c>
      <c r="R181" s="7" t="s">
        <v>59</v>
      </c>
      <c r="S181" s="7" t="s">
        <v>59</v>
      </c>
      <c r="T181" s="7" t="s">
        <v>59</v>
      </c>
      <c r="U181" s="7" t="s">
        <v>4</v>
      </c>
      <c r="V181" s="7" t="s">
        <v>4</v>
      </c>
      <c r="W181" s="7" t="s">
        <v>59</v>
      </c>
      <c r="X181" s="7" t="s">
        <v>59</v>
      </c>
      <c r="Y181" s="8">
        <v>42425.623801354202</v>
      </c>
      <c r="Z181" s="8">
        <v>42430.70071759259</v>
      </c>
      <c r="AA181" s="7" t="s">
        <v>59</v>
      </c>
      <c r="AB181" s="7" t="s">
        <v>394</v>
      </c>
      <c r="AC181" s="7">
        <v>41646</v>
      </c>
      <c r="AD181" s="7">
        <v>3140</v>
      </c>
      <c r="AE181" s="7" t="b">
        <v>1</v>
      </c>
      <c r="AF181" s="7" t="b">
        <v>0</v>
      </c>
      <c r="AG181" s="7" t="s">
        <v>329</v>
      </c>
    </row>
    <row r="182" spans="1:33" ht="25.5">
      <c r="A182" s="7" t="s">
        <v>3977</v>
      </c>
      <c r="B182" s="7" t="b">
        <v>1</v>
      </c>
      <c r="C182" s="7" t="s">
        <v>258</v>
      </c>
      <c r="D182" s="7" t="s">
        <v>4304</v>
      </c>
      <c r="E182" s="7" t="s">
        <v>4305</v>
      </c>
      <c r="F182" s="7" t="s">
        <v>4306</v>
      </c>
      <c r="G182" s="7" t="s">
        <v>39</v>
      </c>
      <c r="H182" s="7" t="s">
        <v>71</v>
      </c>
      <c r="I182" s="7" t="s">
        <v>4</v>
      </c>
      <c r="J182" s="7" t="s">
        <v>4</v>
      </c>
      <c r="K182" s="7" t="s">
        <v>4</v>
      </c>
      <c r="L182" s="7" t="s">
        <v>4</v>
      </c>
      <c r="M182" s="7" t="s">
        <v>3726</v>
      </c>
      <c r="N182" s="7" t="s">
        <v>83</v>
      </c>
      <c r="O182" s="7" t="s">
        <v>4307</v>
      </c>
      <c r="P182" s="7" t="s">
        <v>59</v>
      </c>
      <c r="Q182" s="7" t="s">
        <v>59</v>
      </c>
      <c r="R182" s="7" t="s">
        <v>59</v>
      </c>
      <c r="S182" s="7" t="s">
        <v>4308</v>
      </c>
      <c r="T182" s="7" t="s">
        <v>59</v>
      </c>
      <c r="U182" s="7" t="s">
        <v>4</v>
      </c>
      <c r="V182" s="7" t="s">
        <v>4</v>
      </c>
      <c r="W182" s="7" t="s">
        <v>59</v>
      </c>
      <c r="X182" s="7" t="s">
        <v>59</v>
      </c>
      <c r="Y182" s="8">
        <v>42425.633257870402</v>
      </c>
      <c r="Z182" s="8">
        <v>42430.70071759259</v>
      </c>
      <c r="AA182" s="7" t="s">
        <v>59</v>
      </c>
      <c r="AB182" s="7" t="s">
        <v>122</v>
      </c>
      <c r="AC182" s="7">
        <v>44044</v>
      </c>
      <c r="AD182" s="7">
        <v>1810</v>
      </c>
      <c r="AE182" s="7" t="b">
        <v>1</v>
      </c>
      <c r="AF182" s="7" t="b">
        <v>0</v>
      </c>
      <c r="AG182" s="7" t="s">
        <v>309</v>
      </c>
    </row>
    <row r="183" spans="1:33" ht="25.5">
      <c r="A183" s="7" t="s">
        <v>59</v>
      </c>
      <c r="B183" s="7" t="b">
        <v>1</v>
      </c>
      <c r="C183" s="7" t="s">
        <v>258</v>
      </c>
      <c r="D183" s="7" t="s">
        <v>4309</v>
      </c>
      <c r="E183" s="7" t="s">
        <v>4310</v>
      </c>
      <c r="F183" s="7" t="s">
        <v>4311</v>
      </c>
      <c r="G183" s="7" t="s">
        <v>39</v>
      </c>
      <c r="H183" s="7" t="s">
        <v>71</v>
      </c>
      <c r="I183" s="7" t="s">
        <v>4</v>
      </c>
      <c r="J183" s="7" t="s">
        <v>4</v>
      </c>
      <c r="K183" s="7" t="s">
        <v>4</v>
      </c>
      <c r="L183" s="7" t="s">
        <v>4</v>
      </c>
      <c r="M183" s="7" t="s">
        <v>3726</v>
      </c>
      <c r="N183" s="7" t="s">
        <v>62</v>
      </c>
      <c r="O183" s="7" t="s">
        <v>222</v>
      </c>
      <c r="P183" s="7" t="s">
        <v>59</v>
      </c>
      <c r="Q183" s="7" t="s">
        <v>59</v>
      </c>
      <c r="R183" s="7" t="s">
        <v>59</v>
      </c>
      <c r="S183" s="7" t="s">
        <v>4312</v>
      </c>
      <c r="T183" s="7" t="s">
        <v>59</v>
      </c>
      <c r="U183" s="7" t="s">
        <v>4</v>
      </c>
      <c r="V183" s="7" t="s">
        <v>4</v>
      </c>
      <c r="W183" s="7" t="s">
        <v>59</v>
      </c>
      <c r="X183" s="7" t="s">
        <v>59</v>
      </c>
      <c r="Y183" s="8">
        <v>42425.633257870402</v>
      </c>
      <c r="Z183" s="8">
        <v>42430.70071759259</v>
      </c>
      <c r="AA183" s="7" t="s">
        <v>59</v>
      </c>
      <c r="AB183" s="7" t="s">
        <v>122</v>
      </c>
      <c r="AC183" s="7">
        <v>44044</v>
      </c>
      <c r="AD183" s="7">
        <v>1820</v>
      </c>
      <c r="AE183" s="7" t="b">
        <v>1</v>
      </c>
      <c r="AF183" s="7" t="b">
        <v>0</v>
      </c>
      <c r="AG183" s="7" t="s">
        <v>309</v>
      </c>
    </row>
    <row r="184" spans="1:33" ht="89.25">
      <c r="A184" s="7" t="s">
        <v>4317</v>
      </c>
      <c r="B184" s="7" t="b">
        <v>1</v>
      </c>
      <c r="C184" s="7" t="s">
        <v>258</v>
      </c>
      <c r="D184" s="7" t="s">
        <v>3760</v>
      </c>
      <c r="E184" s="7" t="s">
        <v>4313</v>
      </c>
      <c r="F184" s="7" t="s">
        <v>4314</v>
      </c>
      <c r="G184" s="7" t="s">
        <v>39</v>
      </c>
      <c r="H184" s="7" t="s">
        <v>71</v>
      </c>
      <c r="I184" s="7" t="s">
        <v>4</v>
      </c>
      <c r="J184" s="7" t="s">
        <v>4</v>
      </c>
      <c r="K184" s="7" t="s">
        <v>4</v>
      </c>
      <c r="L184" s="7" t="s">
        <v>4</v>
      </c>
      <c r="M184" s="7" t="s">
        <v>3726</v>
      </c>
      <c r="N184" s="7" t="s">
        <v>62</v>
      </c>
      <c r="O184" s="7" t="s">
        <v>307</v>
      </c>
      <c r="P184" s="7" t="s">
        <v>59</v>
      </c>
      <c r="Q184" s="7" t="s">
        <v>59</v>
      </c>
      <c r="R184" s="7" t="s">
        <v>4316</v>
      </c>
      <c r="S184" s="7" t="s">
        <v>4315</v>
      </c>
      <c r="T184" s="7" t="s">
        <v>59</v>
      </c>
      <c r="U184" s="7" t="s">
        <v>4</v>
      </c>
      <c r="V184" s="7" t="s">
        <v>4</v>
      </c>
      <c r="W184" s="7" t="s">
        <v>59</v>
      </c>
      <c r="X184" s="7" t="s">
        <v>59</v>
      </c>
      <c r="Y184" s="8">
        <v>42425.633257870402</v>
      </c>
      <c r="Z184" s="8">
        <v>42430.70071759259</v>
      </c>
      <c r="AA184" s="7" t="s">
        <v>59</v>
      </c>
      <c r="AB184" s="7" t="s">
        <v>122</v>
      </c>
      <c r="AC184" s="7">
        <v>44044</v>
      </c>
      <c r="AD184" s="7">
        <v>390</v>
      </c>
      <c r="AE184" s="7" t="b">
        <v>1</v>
      </c>
      <c r="AF184" s="7" t="b">
        <v>0</v>
      </c>
      <c r="AG184" s="7" t="s">
        <v>309</v>
      </c>
    </row>
    <row r="185" spans="1:33" ht="102">
      <c r="A185" s="7" t="s">
        <v>3891</v>
      </c>
      <c r="B185" s="7" t="b">
        <v>1</v>
      </c>
      <c r="C185" s="7" t="s">
        <v>258</v>
      </c>
      <c r="D185" s="7" t="s">
        <v>4318</v>
      </c>
      <c r="E185" s="7" t="s">
        <v>4319</v>
      </c>
      <c r="F185" s="7" t="s">
        <v>4320</v>
      </c>
      <c r="G185" s="7" t="s">
        <v>40</v>
      </c>
      <c r="H185" s="7" t="s">
        <v>71</v>
      </c>
      <c r="I185" s="7" t="s">
        <v>4</v>
      </c>
      <c r="J185" s="7" t="s">
        <v>4</v>
      </c>
      <c r="K185" s="7" t="s">
        <v>4</v>
      </c>
      <c r="L185" s="7" t="s">
        <v>4</v>
      </c>
      <c r="M185" s="7" t="s">
        <v>3726</v>
      </c>
      <c r="N185" s="7" t="s">
        <v>83</v>
      </c>
      <c r="O185" s="7" t="s">
        <v>4321</v>
      </c>
      <c r="P185" s="7" t="s">
        <v>59</v>
      </c>
      <c r="Q185" s="7" t="s">
        <v>59</v>
      </c>
      <c r="R185" s="7" t="s">
        <v>59</v>
      </c>
      <c r="S185" s="7" t="s">
        <v>4322</v>
      </c>
      <c r="T185" s="7" t="s">
        <v>59</v>
      </c>
      <c r="U185" s="7" t="s">
        <v>4</v>
      </c>
      <c r="V185" s="7" t="s">
        <v>4</v>
      </c>
      <c r="W185" s="7" t="s">
        <v>59</v>
      </c>
      <c r="X185" s="7" t="s">
        <v>59</v>
      </c>
      <c r="Y185" s="8">
        <v>42425.633258067101</v>
      </c>
      <c r="Z185" s="8">
        <v>42430.70071759259</v>
      </c>
      <c r="AA185" s="7" t="s">
        <v>59</v>
      </c>
      <c r="AB185" s="7" t="s">
        <v>122</v>
      </c>
      <c r="AC185" s="7">
        <v>44044</v>
      </c>
      <c r="AD185" s="7">
        <v>1840</v>
      </c>
      <c r="AE185" s="7" t="b">
        <v>1</v>
      </c>
      <c r="AF185" s="7" t="b">
        <v>0</v>
      </c>
      <c r="AG185" s="7" t="s">
        <v>309</v>
      </c>
    </row>
    <row r="186" spans="1:33" ht="25.5">
      <c r="A186" s="7" t="s">
        <v>59</v>
      </c>
      <c r="B186" s="7" t="b">
        <v>1</v>
      </c>
      <c r="C186" s="7" t="s">
        <v>61</v>
      </c>
      <c r="D186" s="7" t="s">
        <v>4318</v>
      </c>
      <c r="E186" s="7" t="s">
        <v>4323</v>
      </c>
      <c r="F186" s="7" t="s">
        <v>4324</v>
      </c>
      <c r="G186" s="7" t="s">
        <v>133</v>
      </c>
      <c r="H186" s="7" t="s">
        <v>68</v>
      </c>
      <c r="I186" s="7" t="s">
        <v>4</v>
      </c>
      <c r="J186" s="7" t="s">
        <v>4</v>
      </c>
      <c r="K186" s="7" t="s">
        <v>4</v>
      </c>
      <c r="L186" s="7" t="s">
        <v>4</v>
      </c>
      <c r="M186" s="7" t="s">
        <v>3726</v>
      </c>
      <c r="N186" s="7" t="s">
        <v>83</v>
      </c>
      <c r="O186" s="7" t="s">
        <v>4321</v>
      </c>
      <c r="P186" s="7" t="s">
        <v>4325</v>
      </c>
      <c r="Q186" s="7" t="s">
        <v>59</v>
      </c>
      <c r="R186" s="7" t="s">
        <v>4327</v>
      </c>
      <c r="S186" s="7" t="s">
        <v>4326</v>
      </c>
      <c r="T186" s="7" t="s">
        <v>59</v>
      </c>
      <c r="U186" s="7" t="s">
        <v>4</v>
      </c>
      <c r="V186" s="7" t="s">
        <v>4</v>
      </c>
      <c r="W186" s="7" t="s">
        <v>59</v>
      </c>
      <c r="X186" s="7" t="s">
        <v>59</v>
      </c>
      <c r="Y186" s="8">
        <v>42425.633258067101</v>
      </c>
      <c r="Z186" s="8">
        <v>42430.70071759259</v>
      </c>
      <c r="AA186" s="7" t="s">
        <v>59</v>
      </c>
      <c r="AB186" s="7" t="s">
        <v>122</v>
      </c>
      <c r="AC186" s="7">
        <v>44044</v>
      </c>
      <c r="AD186" s="7">
        <v>1850</v>
      </c>
      <c r="AE186" s="7" t="b">
        <v>1</v>
      </c>
      <c r="AF186" s="7" t="b">
        <v>0</v>
      </c>
      <c r="AG186" s="7" t="s">
        <v>309</v>
      </c>
    </row>
    <row r="187" spans="1:33" ht="38.25">
      <c r="A187" s="7" t="s">
        <v>3977</v>
      </c>
      <c r="B187" s="7" t="b">
        <v>1</v>
      </c>
      <c r="C187" s="7" t="s">
        <v>258</v>
      </c>
      <c r="D187" s="7" t="s">
        <v>4328</v>
      </c>
      <c r="E187" s="7" t="s">
        <v>4329</v>
      </c>
      <c r="F187" s="7" t="s">
        <v>124</v>
      </c>
      <c r="G187" s="7" t="s">
        <v>41</v>
      </c>
      <c r="H187" s="7" t="s">
        <v>71</v>
      </c>
      <c r="I187" s="7" t="s">
        <v>4</v>
      </c>
      <c r="J187" s="7" t="s">
        <v>4</v>
      </c>
      <c r="K187" s="7" t="s">
        <v>4</v>
      </c>
      <c r="L187" s="7" t="s">
        <v>4</v>
      </c>
      <c r="M187" s="7" t="s">
        <v>3726</v>
      </c>
      <c r="N187" s="7" t="s">
        <v>62</v>
      </c>
      <c r="O187" s="7" t="s">
        <v>132</v>
      </c>
      <c r="P187" s="7" t="s">
        <v>59</v>
      </c>
      <c r="Q187" s="7" t="s">
        <v>59</v>
      </c>
      <c r="R187" s="7" t="s">
        <v>4331</v>
      </c>
      <c r="S187" s="7" t="s">
        <v>4330</v>
      </c>
      <c r="T187" s="7" t="s">
        <v>59</v>
      </c>
      <c r="U187" s="7" t="s">
        <v>4</v>
      </c>
      <c r="V187" s="7" t="s">
        <v>4</v>
      </c>
      <c r="W187" s="7" t="s">
        <v>59</v>
      </c>
      <c r="X187" s="7" t="s">
        <v>59</v>
      </c>
      <c r="Y187" s="8">
        <v>42425.633258067101</v>
      </c>
      <c r="Z187" s="8">
        <v>42430.70071759259</v>
      </c>
      <c r="AA187" s="7" t="s">
        <v>59</v>
      </c>
      <c r="AB187" s="7" t="s">
        <v>122</v>
      </c>
      <c r="AC187" s="7">
        <v>44044</v>
      </c>
      <c r="AD187" s="7">
        <v>1860</v>
      </c>
      <c r="AE187" s="7" t="b">
        <v>1</v>
      </c>
      <c r="AF187" s="7" t="b">
        <v>0</v>
      </c>
      <c r="AG187" s="7" t="s">
        <v>309</v>
      </c>
    </row>
    <row r="188" spans="1:33" ht="25.5">
      <c r="A188" s="7" t="s">
        <v>59</v>
      </c>
      <c r="B188" s="7" t="b">
        <v>1</v>
      </c>
      <c r="C188" s="7" t="s">
        <v>258</v>
      </c>
      <c r="D188" s="7" t="s">
        <v>4332</v>
      </c>
      <c r="E188" s="7" t="s">
        <v>4333</v>
      </c>
      <c r="F188" s="7" t="s">
        <v>125</v>
      </c>
      <c r="G188" s="7" t="s">
        <v>42</v>
      </c>
      <c r="H188" s="7" t="s">
        <v>71</v>
      </c>
      <c r="I188" s="7" t="s">
        <v>4</v>
      </c>
      <c r="J188" s="7" t="s">
        <v>4</v>
      </c>
      <c r="K188" s="7" t="s">
        <v>4</v>
      </c>
      <c r="L188" s="7" t="s">
        <v>4</v>
      </c>
      <c r="M188" s="7" t="s">
        <v>3726</v>
      </c>
      <c r="N188" s="7" t="s">
        <v>62</v>
      </c>
      <c r="O188" s="7" t="s">
        <v>241</v>
      </c>
      <c r="P188" s="7" t="s">
        <v>59</v>
      </c>
      <c r="Q188" s="7" t="s">
        <v>59</v>
      </c>
      <c r="R188" s="7" t="s">
        <v>4335</v>
      </c>
      <c r="S188" s="7" t="s">
        <v>4334</v>
      </c>
      <c r="T188" s="7" t="s">
        <v>59</v>
      </c>
      <c r="U188" s="7" t="s">
        <v>4</v>
      </c>
      <c r="V188" s="7" t="s">
        <v>4</v>
      </c>
      <c r="W188" s="7" t="s">
        <v>59</v>
      </c>
      <c r="X188" s="7" t="s">
        <v>59</v>
      </c>
      <c r="Y188" s="8">
        <v>42425.633258217596</v>
      </c>
      <c r="Z188" s="8">
        <v>42430.70071759259</v>
      </c>
      <c r="AA188" s="7" t="s">
        <v>59</v>
      </c>
      <c r="AB188" s="7" t="s">
        <v>122</v>
      </c>
      <c r="AC188" s="7">
        <v>44044</v>
      </c>
      <c r="AD188" s="7">
        <v>1870</v>
      </c>
      <c r="AE188" s="7" t="b">
        <v>1</v>
      </c>
      <c r="AF188" s="7" t="b">
        <v>0</v>
      </c>
      <c r="AG188" s="7" t="s">
        <v>309</v>
      </c>
    </row>
    <row r="189" spans="1:33" ht="38.25">
      <c r="A189" s="7" t="s">
        <v>59</v>
      </c>
      <c r="B189" s="7" t="b">
        <v>1</v>
      </c>
      <c r="C189" s="7" t="s">
        <v>255</v>
      </c>
      <c r="D189" s="7" t="s">
        <v>4332</v>
      </c>
      <c r="E189" s="7" t="s">
        <v>4336</v>
      </c>
      <c r="F189" s="7" t="s">
        <v>4337</v>
      </c>
      <c r="G189" s="7" t="s">
        <v>128</v>
      </c>
      <c r="H189" s="7" t="s">
        <v>68</v>
      </c>
      <c r="I189" s="7" t="s">
        <v>4</v>
      </c>
      <c r="J189" s="7" t="s">
        <v>4</v>
      </c>
      <c r="K189" s="7" t="s">
        <v>4</v>
      </c>
      <c r="L189" s="7" t="s">
        <v>4</v>
      </c>
      <c r="M189" s="7" t="s">
        <v>3726</v>
      </c>
      <c r="N189" s="7" t="s">
        <v>62</v>
      </c>
      <c r="O189" s="7" t="s">
        <v>241</v>
      </c>
      <c r="P189" s="7" t="s">
        <v>59</v>
      </c>
      <c r="Q189" s="7" t="s">
        <v>59</v>
      </c>
      <c r="R189" s="7" t="s">
        <v>4339</v>
      </c>
      <c r="S189" s="7" t="s">
        <v>4338</v>
      </c>
      <c r="T189" s="7" t="s">
        <v>59</v>
      </c>
      <c r="U189" s="7" t="s">
        <v>4</v>
      </c>
      <c r="V189" s="7" t="s">
        <v>4</v>
      </c>
      <c r="W189" s="7" t="s">
        <v>59</v>
      </c>
      <c r="X189" s="7" t="s">
        <v>59</v>
      </c>
      <c r="Y189" s="8">
        <v>42425.633258217596</v>
      </c>
      <c r="Z189" s="8">
        <v>42430.70071759259</v>
      </c>
      <c r="AA189" s="7" t="s">
        <v>59</v>
      </c>
      <c r="AB189" s="7" t="s">
        <v>122</v>
      </c>
      <c r="AC189" s="7">
        <v>44044</v>
      </c>
      <c r="AD189" s="7">
        <v>1880</v>
      </c>
      <c r="AE189" s="7" t="b">
        <v>1</v>
      </c>
      <c r="AF189" s="7" t="b">
        <v>0</v>
      </c>
      <c r="AG189" s="7" t="s">
        <v>309</v>
      </c>
    </row>
    <row r="190" spans="1:33" ht="25.5">
      <c r="A190" s="7" t="s">
        <v>59</v>
      </c>
      <c r="B190" s="7" t="b">
        <v>1</v>
      </c>
      <c r="C190" s="7" t="s">
        <v>258</v>
      </c>
      <c r="D190" s="7" t="s">
        <v>4340</v>
      </c>
      <c r="E190" s="7" t="s">
        <v>4341</v>
      </c>
      <c r="F190" s="7" t="s">
        <v>4342</v>
      </c>
      <c r="G190" s="7" t="s">
        <v>42</v>
      </c>
      <c r="H190" s="7" t="s">
        <v>71</v>
      </c>
      <c r="I190" s="7" t="s">
        <v>4</v>
      </c>
      <c r="J190" s="7" t="s">
        <v>4</v>
      </c>
      <c r="K190" s="7" t="s">
        <v>4</v>
      </c>
      <c r="L190" s="7" t="s">
        <v>4</v>
      </c>
      <c r="M190" s="7" t="s">
        <v>3726</v>
      </c>
      <c r="N190" s="7" t="s">
        <v>83</v>
      </c>
      <c r="O190" s="7" t="s">
        <v>4343</v>
      </c>
      <c r="P190" s="7" t="s">
        <v>59</v>
      </c>
      <c r="Q190" s="7" t="s">
        <v>59</v>
      </c>
      <c r="R190" s="7" t="s">
        <v>59</v>
      </c>
      <c r="S190" s="7" t="s">
        <v>4344</v>
      </c>
      <c r="T190" s="7" t="s">
        <v>59</v>
      </c>
      <c r="U190" s="7" t="s">
        <v>4</v>
      </c>
      <c r="V190" s="7" t="s">
        <v>4</v>
      </c>
      <c r="W190" s="7" t="s">
        <v>59</v>
      </c>
      <c r="X190" s="7" t="s">
        <v>59</v>
      </c>
      <c r="Y190" s="8">
        <v>42425.633258217596</v>
      </c>
      <c r="Z190" s="8">
        <v>42430.70071759259</v>
      </c>
      <c r="AA190" s="7" t="s">
        <v>59</v>
      </c>
      <c r="AB190" s="7" t="s">
        <v>122</v>
      </c>
      <c r="AC190" s="7">
        <v>44044</v>
      </c>
      <c r="AD190" s="7">
        <v>1890</v>
      </c>
      <c r="AE190" s="7" t="b">
        <v>1</v>
      </c>
      <c r="AF190" s="7" t="b">
        <v>0</v>
      </c>
      <c r="AG190" s="7" t="s">
        <v>309</v>
      </c>
    </row>
    <row r="191" spans="1:33" ht="38.25">
      <c r="A191" s="7" t="s">
        <v>59</v>
      </c>
      <c r="B191" s="7" t="b">
        <v>1</v>
      </c>
      <c r="C191" s="7" t="s">
        <v>61</v>
      </c>
      <c r="D191" s="7" t="s">
        <v>4340</v>
      </c>
      <c r="E191" s="7" t="s">
        <v>4345</v>
      </c>
      <c r="F191" s="7" t="s">
        <v>4346</v>
      </c>
      <c r="G191" s="7" t="s">
        <v>133</v>
      </c>
      <c r="H191" s="7" t="s">
        <v>68</v>
      </c>
      <c r="I191" s="7" t="s">
        <v>4</v>
      </c>
      <c r="J191" s="7" t="s">
        <v>4</v>
      </c>
      <c r="K191" s="7" t="s">
        <v>4</v>
      </c>
      <c r="L191" s="7" t="s">
        <v>4</v>
      </c>
      <c r="M191" s="7" t="s">
        <v>3726</v>
      </c>
      <c r="N191" s="7" t="s">
        <v>83</v>
      </c>
      <c r="O191" s="7" t="s">
        <v>4343</v>
      </c>
      <c r="P191" s="7" t="s">
        <v>4347</v>
      </c>
      <c r="Q191" s="7" t="s">
        <v>59</v>
      </c>
      <c r="R191" s="7" t="s">
        <v>4348</v>
      </c>
      <c r="S191" s="7" t="s">
        <v>59</v>
      </c>
      <c r="T191" s="7" t="s">
        <v>59</v>
      </c>
      <c r="U191" s="7" t="s">
        <v>4</v>
      </c>
      <c r="V191" s="7" t="s">
        <v>4</v>
      </c>
      <c r="W191" s="7" t="s">
        <v>59</v>
      </c>
      <c r="X191" s="7" t="s">
        <v>59</v>
      </c>
      <c r="Y191" s="8">
        <v>42425.633258414397</v>
      </c>
      <c r="Z191" s="8">
        <v>42430.70071759259</v>
      </c>
      <c r="AA191" s="7" t="s">
        <v>59</v>
      </c>
      <c r="AB191" s="7" t="s">
        <v>122</v>
      </c>
      <c r="AC191" s="7">
        <v>44044</v>
      </c>
      <c r="AD191" s="7">
        <v>1900</v>
      </c>
      <c r="AE191" s="7" t="b">
        <v>1</v>
      </c>
      <c r="AF191" s="7" t="b">
        <v>0</v>
      </c>
      <c r="AG191" s="7" t="s">
        <v>309</v>
      </c>
    </row>
    <row r="192" spans="1:33" ht="25.5">
      <c r="A192" s="7" t="s">
        <v>59</v>
      </c>
      <c r="B192" s="7" t="b">
        <v>1</v>
      </c>
      <c r="C192" s="7" t="s">
        <v>258</v>
      </c>
      <c r="D192" s="7" t="s">
        <v>4349</v>
      </c>
      <c r="E192" s="7" t="s">
        <v>4350</v>
      </c>
      <c r="F192" s="7" t="s">
        <v>4351</v>
      </c>
      <c r="G192" s="7" t="s">
        <v>42</v>
      </c>
      <c r="H192" s="7" t="s">
        <v>71</v>
      </c>
      <c r="I192" s="7" t="s">
        <v>4</v>
      </c>
      <c r="J192" s="7" t="s">
        <v>4</v>
      </c>
      <c r="K192" s="7" t="s">
        <v>4</v>
      </c>
      <c r="L192" s="7" t="s">
        <v>4</v>
      </c>
      <c r="M192" s="7" t="s">
        <v>3726</v>
      </c>
      <c r="N192" s="7" t="s">
        <v>83</v>
      </c>
      <c r="O192" s="7" t="s">
        <v>4352</v>
      </c>
      <c r="P192" s="7" t="s">
        <v>59</v>
      </c>
      <c r="Q192" s="7" t="s">
        <v>59</v>
      </c>
      <c r="R192" s="7" t="s">
        <v>59</v>
      </c>
      <c r="S192" s="7" t="s">
        <v>4190</v>
      </c>
      <c r="T192" s="7" t="s">
        <v>59</v>
      </c>
      <c r="U192" s="7" t="s">
        <v>4</v>
      </c>
      <c r="V192" s="7" t="s">
        <v>4</v>
      </c>
      <c r="W192" s="7" t="s">
        <v>59</v>
      </c>
      <c r="X192" s="7" t="s">
        <v>59</v>
      </c>
      <c r="Y192" s="8">
        <v>42425.633258414397</v>
      </c>
      <c r="Z192" s="8">
        <v>42430.70071759259</v>
      </c>
      <c r="AA192" s="7" t="s">
        <v>59</v>
      </c>
      <c r="AB192" s="7" t="s">
        <v>122</v>
      </c>
      <c r="AC192" s="7">
        <v>44044</v>
      </c>
      <c r="AD192" s="7">
        <v>1910</v>
      </c>
      <c r="AE192" s="7" t="b">
        <v>1</v>
      </c>
      <c r="AF192" s="7" t="b">
        <v>0</v>
      </c>
      <c r="AG192" s="7" t="s">
        <v>309</v>
      </c>
    </row>
    <row r="193" spans="1:33" ht="38.25">
      <c r="A193" s="7" t="s">
        <v>59</v>
      </c>
      <c r="B193" s="7" t="b">
        <v>1</v>
      </c>
      <c r="C193" s="7" t="s">
        <v>255</v>
      </c>
      <c r="D193" s="7" t="s">
        <v>4349</v>
      </c>
      <c r="E193" s="7" t="s">
        <v>4353</v>
      </c>
      <c r="F193" s="7" t="s">
        <v>4354</v>
      </c>
      <c r="G193" s="7" t="s">
        <v>133</v>
      </c>
      <c r="H193" s="7" t="s">
        <v>68</v>
      </c>
      <c r="I193" s="7" t="s">
        <v>4</v>
      </c>
      <c r="J193" s="7" t="s">
        <v>4</v>
      </c>
      <c r="K193" s="7" t="s">
        <v>4</v>
      </c>
      <c r="L193" s="7" t="s">
        <v>4</v>
      </c>
      <c r="M193" s="7" t="s">
        <v>3726</v>
      </c>
      <c r="N193" s="7" t="s">
        <v>83</v>
      </c>
      <c r="O193" s="7" t="s">
        <v>4352</v>
      </c>
      <c r="P193" s="7" t="s">
        <v>59</v>
      </c>
      <c r="Q193" s="7" t="s">
        <v>59</v>
      </c>
      <c r="R193" s="7" t="s">
        <v>4355</v>
      </c>
      <c r="S193" s="7" t="s">
        <v>59</v>
      </c>
      <c r="T193" s="7" t="s">
        <v>59</v>
      </c>
      <c r="U193" s="7" t="s">
        <v>4</v>
      </c>
      <c r="V193" s="7" t="s">
        <v>4</v>
      </c>
      <c r="W193" s="7" t="s">
        <v>59</v>
      </c>
      <c r="X193" s="7" t="s">
        <v>59</v>
      </c>
      <c r="Y193" s="8">
        <v>42425.633258414397</v>
      </c>
      <c r="Z193" s="8">
        <v>42430.70071759259</v>
      </c>
      <c r="AA193" s="7" t="s">
        <v>59</v>
      </c>
      <c r="AB193" s="7" t="s">
        <v>122</v>
      </c>
      <c r="AC193" s="7">
        <v>44044</v>
      </c>
      <c r="AD193" s="7">
        <v>1920</v>
      </c>
      <c r="AE193" s="7" t="b">
        <v>1</v>
      </c>
      <c r="AF193" s="7" t="b">
        <v>0</v>
      </c>
      <c r="AG193" s="7" t="s">
        <v>309</v>
      </c>
    </row>
    <row r="194" spans="1:33" ht="76.5">
      <c r="A194" s="7" t="s">
        <v>59</v>
      </c>
      <c r="B194" s="7" t="b">
        <v>0</v>
      </c>
      <c r="C194" s="7" t="s">
        <v>80</v>
      </c>
      <c r="D194" s="7" t="s">
        <v>4038</v>
      </c>
      <c r="E194" s="7" t="s">
        <v>4356</v>
      </c>
      <c r="F194" s="7" t="s">
        <v>4357</v>
      </c>
      <c r="G194" s="7" t="s">
        <v>133</v>
      </c>
      <c r="H194" s="7" t="s">
        <v>68</v>
      </c>
      <c r="I194" s="7" t="s">
        <v>4</v>
      </c>
      <c r="J194" s="7" t="s">
        <v>4</v>
      </c>
      <c r="K194" s="7" t="s">
        <v>4</v>
      </c>
      <c r="L194" s="7" t="s">
        <v>4</v>
      </c>
      <c r="M194" s="7" t="s">
        <v>3726</v>
      </c>
      <c r="N194" s="7" t="s">
        <v>62</v>
      </c>
      <c r="O194" s="7" t="s">
        <v>4358</v>
      </c>
      <c r="P194" s="7" t="s">
        <v>59</v>
      </c>
      <c r="Q194" s="7" t="s">
        <v>59</v>
      </c>
      <c r="R194" s="7" t="s">
        <v>4359</v>
      </c>
      <c r="S194" s="7" t="s">
        <v>59</v>
      </c>
      <c r="T194" s="7" t="s">
        <v>59</v>
      </c>
      <c r="U194" s="7" t="s">
        <v>4</v>
      </c>
      <c r="V194" s="7" t="s">
        <v>4</v>
      </c>
      <c r="W194" s="7" t="s">
        <v>59</v>
      </c>
      <c r="X194" s="7" t="s">
        <v>59</v>
      </c>
      <c r="Y194" s="8">
        <v>42425.633258599497</v>
      </c>
      <c r="Z194" s="9"/>
      <c r="AA194" s="7" t="s">
        <v>59</v>
      </c>
      <c r="AB194" s="7" t="s">
        <v>122</v>
      </c>
      <c r="AC194" s="7">
        <v>44044</v>
      </c>
      <c r="AD194" s="7">
        <v>1930</v>
      </c>
      <c r="AE194" s="7" t="b">
        <v>0</v>
      </c>
      <c r="AF194" s="7" t="b">
        <v>1</v>
      </c>
      <c r="AG194" s="7" t="s">
        <v>309</v>
      </c>
    </row>
    <row r="195" spans="1:33" ht="38.25">
      <c r="A195" s="7" t="s">
        <v>59</v>
      </c>
      <c r="B195" s="7" t="b">
        <v>1</v>
      </c>
      <c r="C195" s="7" t="s">
        <v>258</v>
      </c>
      <c r="D195" s="7" t="s">
        <v>4096</v>
      </c>
      <c r="E195" s="7" t="s">
        <v>4360</v>
      </c>
      <c r="F195" s="7" t="s">
        <v>126</v>
      </c>
      <c r="G195" s="7" t="s">
        <v>43</v>
      </c>
      <c r="H195" s="7" t="s">
        <v>71</v>
      </c>
      <c r="I195" s="7" t="s">
        <v>4</v>
      </c>
      <c r="J195" s="7" t="s">
        <v>4</v>
      </c>
      <c r="K195" s="7" t="s">
        <v>4</v>
      </c>
      <c r="L195" s="7" t="s">
        <v>4</v>
      </c>
      <c r="M195" s="7" t="s">
        <v>3726</v>
      </c>
      <c r="N195" s="7" t="s">
        <v>52</v>
      </c>
      <c r="O195" s="7" t="s">
        <v>200</v>
      </c>
      <c r="P195" s="7" t="s">
        <v>59</v>
      </c>
      <c r="Q195" s="7" t="s">
        <v>59</v>
      </c>
      <c r="R195" s="7" t="s">
        <v>4361</v>
      </c>
      <c r="S195" s="7" t="s">
        <v>3971</v>
      </c>
      <c r="T195" s="7" t="s">
        <v>59</v>
      </c>
      <c r="U195" s="7" t="s">
        <v>4</v>
      </c>
      <c r="V195" s="7" t="s">
        <v>4</v>
      </c>
      <c r="W195" s="7" t="s">
        <v>59</v>
      </c>
      <c r="X195" s="7" t="s">
        <v>59</v>
      </c>
      <c r="Y195" s="8">
        <v>42425.633258599497</v>
      </c>
      <c r="Z195" s="8">
        <v>42430.70071759259</v>
      </c>
      <c r="AA195" s="7" t="s">
        <v>59</v>
      </c>
      <c r="AB195" s="7" t="s">
        <v>122</v>
      </c>
      <c r="AC195" s="7">
        <v>44044</v>
      </c>
      <c r="AD195" s="7">
        <v>980</v>
      </c>
      <c r="AE195" s="7" t="b">
        <v>1</v>
      </c>
      <c r="AF195" s="7" t="b">
        <v>0</v>
      </c>
      <c r="AG195" s="7" t="s">
        <v>309</v>
      </c>
    </row>
    <row r="196" spans="1:33" ht="38.25">
      <c r="A196" s="7" t="s">
        <v>59</v>
      </c>
      <c r="B196" s="7" t="b">
        <v>1</v>
      </c>
      <c r="C196" s="7" t="s">
        <v>258</v>
      </c>
      <c r="D196" s="7" t="s">
        <v>4101</v>
      </c>
      <c r="E196" s="7" t="s">
        <v>4362</v>
      </c>
      <c r="F196" s="7" t="s">
        <v>127</v>
      </c>
      <c r="G196" s="7" t="s">
        <v>43</v>
      </c>
      <c r="H196" s="7" t="s">
        <v>71</v>
      </c>
      <c r="I196" s="7" t="s">
        <v>4</v>
      </c>
      <c r="J196" s="7" t="s">
        <v>4</v>
      </c>
      <c r="K196" s="7" t="s">
        <v>4</v>
      </c>
      <c r="L196" s="7" t="s">
        <v>4</v>
      </c>
      <c r="M196" s="7" t="s">
        <v>3726</v>
      </c>
      <c r="N196" s="7" t="s">
        <v>52</v>
      </c>
      <c r="O196" s="7" t="s">
        <v>210</v>
      </c>
      <c r="P196" s="7" t="s">
        <v>59</v>
      </c>
      <c r="Q196" s="7" t="s">
        <v>59</v>
      </c>
      <c r="R196" s="7" t="s">
        <v>4364</v>
      </c>
      <c r="S196" s="7" t="s">
        <v>4363</v>
      </c>
      <c r="T196" s="7" t="s">
        <v>59</v>
      </c>
      <c r="U196" s="7" t="s">
        <v>4</v>
      </c>
      <c r="V196" s="7" t="s">
        <v>4</v>
      </c>
      <c r="W196" s="7" t="s">
        <v>59</v>
      </c>
      <c r="X196" s="7" t="s">
        <v>59</v>
      </c>
      <c r="Y196" s="8">
        <v>42425.633258599497</v>
      </c>
      <c r="Z196" s="8">
        <v>42430.70071759259</v>
      </c>
      <c r="AA196" s="7" t="s">
        <v>59</v>
      </c>
      <c r="AB196" s="7" t="s">
        <v>122</v>
      </c>
      <c r="AC196" s="7">
        <v>44044</v>
      </c>
      <c r="AD196" s="7">
        <v>1060</v>
      </c>
      <c r="AE196" s="7" t="b">
        <v>1</v>
      </c>
      <c r="AF196" s="7" t="b">
        <v>0</v>
      </c>
      <c r="AG196" s="7" t="s">
        <v>309</v>
      </c>
    </row>
    <row r="197" spans="1:33" ht="25.5">
      <c r="A197" s="7" t="s">
        <v>59</v>
      </c>
      <c r="B197" s="7" t="b">
        <v>1</v>
      </c>
      <c r="C197" s="7" t="s">
        <v>258</v>
      </c>
      <c r="D197" s="7" t="s">
        <v>4365</v>
      </c>
      <c r="E197" s="7" t="s">
        <v>4366</v>
      </c>
      <c r="F197" s="7" t="s">
        <v>4367</v>
      </c>
      <c r="G197" s="7" t="s">
        <v>69</v>
      </c>
      <c r="H197" s="7" t="s">
        <v>82</v>
      </c>
      <c r="I197" s="7" t="s">
        <v>4</v>
      </c>
      <c r="J197" s="7" t="s">
        <v>4</v>
      </c>
      <c r="K197" s="7" t="s">
        <v>4</v>
      </c>
      <c r="L197" s="7" t="s">
        <v>4</v>
      </c>
      <c r="M197" s="7" t="s">
        <v>3726</v>
      </c>
      <c r="N197" s="7" t="s">
        <v>83</v>
      </c>
      <c r="O197" s="7" t="s">
        <v>4</v>
      </c>
      <c r="P197" s="7" t="s">
        <v>59</v>
      </c>
      <c r="Q197" s="7" t="s">
        <v>59</v>
      </c>
      <c r="R197" s="7" t="s">
        <v>4369</v>
      </c>
      <c r="S197" s="7" t="s">
        <v>59</v>
      </c>
      <c r="T197" s="7" t="s">
        <v>59</v>
      </c>
      <c r="U197" s="7" t="s">
        <v>4</v>
      </c>
      <c r="V197" s="7" t="s">
        <v>4</v>
      </c>
      <c r="W197" s="7" t="s">
        <v>59</v>
      </c>
      <c r="X197" s="7" t="s">
        <v>59</v>
      </c>
      <c r="Y197" s="8">
        <v>42425.645784490698</v>
      </c>
      <c r="Z197" s="8">
        <v>42430.70071759259</v>
      </c>
      <c r="AA197" s="7" t="s">
        <v>59</v>
      </c>
      <c r="AB197" s="7" t="s">
        <v>149</v>
      </c>
      <c r="AC197" s="7">
        <v>39861</v>
      </c>
      <c r="AD197" s="7">
        <v>2470</v>
      </c>
      <c r="AE197" s="7" t="b">
        <v>1</v>
      </c>
      <c r="AF197" s="7" t="b">
        <v>0</v>
      </c>
      <c r="AG197" s="7" t="s">
        <v>4368</v>
      </c>
    </row>
    <row r="198" spans="1:33">
      <c r="A198" s="7" t="s">
        <v>460</v>
      </c>
      <c r="B198" s="7" t="b">
        <v>1</v>
      </c>
      <c r="C198" s="7" t="s">
        <v>61</v>
      </c>
      <c r="D198" s="7" t="s">
        <v>4365</v>
      </c>
      <c r="E198" s="7" t="s">
        <v>4370</v>
      </c>
      <c r="F198" s="7" t="s">
        <v>4371</v>
      </c>
      <c r="G198" s="7" t="s">
        <v>69</v>
      </c>
      <c r="H198" s="7" t="s">
        <v>65</v>
      </c>
      <c r="I198" s="7" t="s">
        <v>4</v>
      </c>
      <c r="J198" s="7" t="s">
        <v>4</v>
      </c>
      <c r="K198" s="7" t="s">
        <v>4</v>
      </c>
      <c r="L198" s="7" t="s">
        <v>4</v>
      </c>
      <c r="M198" s="7" t="s">
        <v>3726</v>
      </c>
      <c r="N198" s="7" t="s">
        <v>83</v>
      </c>
      <c r="O198" s="7" t="s">
        <v>4</v>
      </c>
      <c r="P198" s="7" t="s">
        <v>4372</v>
      </c>
      <c r="Q198" s="7" t="s">
        <v>59</v>
      </c>
      <c r="R198" s="7" t="s">
        <v>59</v>
      </c>
      <c r="S198" s="7" t="s">
        <v>59</v>
      </c>
      <c r="T198" s="7" t="s">
        <v>59</v>
      </c>
      <c r="U198" s="7" t="s">
        <v>4</v>
      </c>
      <c r="V198" s="7" t="s">
        <v>4</v>
      </c>
      <c r="W198" s="7" t="s">
        <v>59</v>
      </c>
      <c r="X198" s="7" t="s">
        <v>59</v>
      </c>
      <c r="Y198" s="8">
        <v>42425.645784490698</v>
      </c>
      <c r="Z198" s="8">
        <v>42430.70071759259</v>
      </c>
      <c r="AA198" s="7" t="s">
        <v>59</v>
      </c>
      <c r="AB198" s="7" t="s">
        <v>149</v>
      </c>
      <c r="AC198" s="7">
        <v>39861</v>
      </c>
      <c r="AD198" s="7">
        <v>2610</v>
      </c>
      <c r="AE198" s="7" t="b">
        <v>1</v>
      </c>
      <c r="AF198" s="7" t="b">
        <v>0</v>
      </c>
      <c r="AG198" s="7" t="s">
        <v>309</v>
      </c>
    </row>
    <row r="199" spans="1:33" ht="38.25">
      <c r="A199" s="7" t="s">
        <v>59</v>
      </c>
      <c r="B199" s="7" t="b">
        <v>1</v>
      </c>
      <c r="C199" s="7" t="s">
        <v>267</v>
      </c>
      <c r="D199" s="7" t="s">
        <v>4365</v>
      </c>
      <c r="E199" s="7" t="s">
        <v>4373</v>
      </c>
      <c r="F199" s="7" t="s">
        <v>4374</v>
      </c>
      <c r="G199" s="7" t="s">
        <v>69</v>
      </c>
      <c r="H199" s="7" t="s">
        <v>82</v>
      </c>
      <c r="I199" s="7" t="s">
        <v>4</v>
      </c>
      <c r="J199" s="7" t="s">
        <v>4</v>
      </c>
      <c r="K199" s="7" t="s">
        <v>4</v>
      </c>
      <c r="L199" s="7" t="s">
        <v>4</v>
      </c>
      <c r="M199" s="7" t="s">
        <v>3726</v>
      </c>
      <c r="N199" s="7" t="s">
        <v>83</v>
      </c>
      <c r="O199" s="7" t="s">
        <v>4</v>
      </c>
      <c r="P199" s="7" t="s">
        <v>59</v>
      </c>
      <c r="Q199" s="7" t="s">
        <v>59</v>
      </c>
      <c r="R199" s="7" t="s">
        <v>59</v>
      </c>
      <c r="S199" s="7" t="s">
        <v>4375</v>
      </c>
      <c r="T199" s="7" t="s">
        <v>59</v>
      </c>
      <c r="U199" s="7" t="s">
        <v>4</v>
      </c>
      <c r="V199" s="7" t="s">
        <v>4</v>
      </c>
      <c r="W199" s="7" t="s">
        <v>59</v>
      </c>
      <c r="X199" s="7" t="s">
        <v>59</v>
      </c>
      <c r="Y199" s="8">
        <v>42425.645784490698</v>
      </c>
      <c r="Z199" s="8">
        <v>42430.70071759259</v>
      </c>
      <c r="AA199" s="7" t="s">
        <v>59</v>
      </c>
      <c r="AB199" s="7" t="s">
        <v>149</v>
      </c>
      <c r="AC199" s="7">
        <v>39861</v>
      </c>
      <c r="AD199" s="7">
        <v>2740</v>
      </c>
      <c r="AE199" s="7" t="b">
        <v>1</v>
      </c>
      <c r="AF199" s="7" t="b">
        <v>0</v>
      </c>
      <c r="AG199" s="7" t="s">
        <v>313</v>
      </c>
    </row>
    <row r="200" spans="1:33" ht="25.5">
      <c r="A200" s="7" t="s">
        <v>460</v>
      </c>
      <c r="B200" s="7" t="b">
        <v>1</v>
      </c>
      <c r="C200" s="7" t="s">
        <v>267</v>
      </c>
      <c r="D200" s="7" t="s">
        <v>4365</v>
      </c>
      <c r="E200" s="7" t="s">
        <v>4376</v>
      </c>
      <c r="F200" s="7" t="s">
        <v>4377</v>
      </c>
      <c r="G200" s="7" t="s">
        <v>69</v>
      </c>
      <c r="H200" s="7" t="s">
        <v>65</v>
      </c>
      <c r="I200" s="7" t="s">
        <v>4</v>
      </c>
      <c r="J200" s="7" t="s">
        <v>4</v>
      </c>
      <c r="K200" s="7" t="s">
        <v>4</v>
      </c>
      <c r="L200" s="7" t="s">
        <v>4</v>
      </c>
      <c r="M200" s="7" t="s">
        <v>3726</v>
      </c>
      <c r="N200" s="7" t="s">
        <v>83</v>
      </c>
      <c r="O200" s="7" t="s">
        <v>4</v>
      </c>
      <c r="P200" s="7" t="s">
        <v>59</v>
      </c>
      <c r="Q200" s="7" t="s">
        <v>59</v>
      </c>
      <c r="R200" s="7" t="s">
        <v>59</v>
      </c>
      <c r="S200" s="7" t="s">
        <v>59</v>
      </c>
      <c r="T200" s="7" t="s">
        <v>59</v>
      </c>
      <c r="U200" s="7" t="s">
        <v>4</v>
      </c>
      <c r="V200" s="7" t="s">
        <v>4</v>
      </c>
      <c r="W200" s="7" t="s">
        <v>59</v>
      </c>
      <c r="X200" s="7" t="s">
        <v>59</v>
      </c>
      <c r="Y200" s="8">
        <v>42425.645784687498</v>
      </c>
      <c r="Z200" s="8">
        <v>42430.70071759259</v>
      </c>
      <c r="AA200" s="7" t="s">
        <v>59</v>
      </c>
      <c r="AB200" s="7" t="s">
        <v>149</v>
      </c>
      <c r="AC200" s="7">
        <v>39861</v>
      </c>
      <c r="AD200" s="7">
        <v>2750</v>
      </c>
      <c r="AE200" s="7" t="b">
        <v>1</v>
      </c>
      <c r="AF200" s="7" t="b">
        <v>0</v>
      </c>
      <c r="AG200" s="7" t="s">
        <v>309</v>
      </c>
    </row>
    <row r="201" spans="1:33" ht="25.5">
      <c r="A201" s="7" t="s">
        <v>59</v>
      </c>
      <c r="B201" s="7" t="b">
        <v>1</v>
      </c>
      <c r="C201" s="7" t="s">
        <v>267</v>
      </c>
      <c r="D201" s="7" t="s">
        <v>4365</v>
      </c>
      <c r="E201" s="7" t="s">
        <v>4378</v>
      </c>
      <c r="F201" s="7" t="s">
        <v>4379</v>
      </c>
      <c r="G201" s="7" t="s">
        <v>69</v>
      </c>
      <c r="H201" s="7" t="s">
        <v>82</v>
      </c>
      <c r="I201" s="7" t="s">
        <v>4</v>
      </c>
      <c r="J201" s="7" t="s">
        <v>4</v>
      </c>
      <c r="K201" s="7" t="s">
        <v>4</v>
      </c>
      <c r="L201" s="7" t="s">
        <v>4</v>
      </c>
      <c r="M201" s="7" t="s">
        <v>3726</v>
      </c>
      <c r="N201" s="7" t="s">
        <v>83</v>
      </c>
      <c r="O201" s="7" t="s">
        <v>4</v>
      </c>
      <c r="P201" s="7" t="s">
        <v>59</v>
      </c>
      <c r="Q201" s="7" t="s">
        <v>59</v>
      </c>
      <c r="R201" s="7" t="s">
        <v>59</v>
      </c>
      <c r="S201" s="7" t="s">
        <v>59</v>
      </c>
      <c r="T201" s="7" t="s">
        <v>59</v>
      </c>
      <c r="U201" s="7" t="s">
        <v>4</v>
      </c>
      <c r="V201" s="7" t="s">
        <v>4</v>
      </c>
      <c r="W201" s="7" t="s">
        <v>59</v>
      </c>
      <c r="X201" s="7" t="s">
        <v>59</v>
      </c>
      <c r="Y201" s="8">
        <v>42425.645784687498</v>
      </c>
      <c r="Z201" s="8">
        <v>42430.70071759259</v>
      </c>
      <c r="AA201" s="7" t="s">
        <v>59</v>
      </c>
      <c r="AB201" s="7" t="s">
        <v>149</v>
      </c>
      <c r="AC201" s="7">
        <v>39861</v>
      </c>
      <c r="AD201" s="7">
        <v>2760</v>
      </c>
      <c r="AE201" s="7" t="b">
        <v>1</v>
      </c>
      <c r="AF201" s="7" t="b">
        <v>0</v>
      </c>
      <c r="AG201" s="7" t="s">
        <v>313</v>
      </c>
    </row>
    <row r="202" spans="1:33" ht="25.5">
      <c r="A202" s="7" t="s">
        <v>460</v>
      </c>
      <c r="B202" s="7" t="b">
        <v>1</v>
      </c>
      <c r="C202" s="7" t="s">
        <v>267</v>
      </c>
      <c r="D202" s="7" t="s">
        <v>4365</v>
      </c>
      <c r="E202" s="7" t="s">
        <v>4380</v>
      </c>
      <c r="F202" s="7" t="s">
        <v>4381</v>
      </c>
      <c r="G202" s="7" t="s">
        <v>69</v>
      </c>
      <c r="H202" s="7" t="s">
        <v>65</v>
      </c>
      <c r="I202" s="7" t="s">
        <v>4</v>
      </c>
      <c r="J202" s="7" t="s">
        <v>4</v>
      </c>
      <c r="K202" s="7" t="s">
        <v>4</v>
      </c>
      <c r="L202" s="7" t="s">
        <v>4</v>
      </c>
      <c r="M202" s="7" t="s">
        <v>3726</v>
      </c>
      <c r="N202" s="7" t="s">
        <v>83</v>
      </c>
      <c r="O202" s="7" t="s">
        <v>4</v>
      </c>
      <c r="P202" s="7" t="s">
        <v>59</v>
      </c>
      <c r="Q202" s="7" t="s">
        <v>59</v>
      </c>
      <c r="R202" s="7" t="s">
        <v>59</v>
      </c>
      <c r="S202" s="7" t="s">
        <v>59</v>
      </c>
      <c r="T202" s="7" t="s">
        <v>59</v>
      </c>
      <c r="U202" s="7" t="s">
        <v>4</v>
      </c>
      <c r="V202" s="7" t="s">
        <v>4</v>
      </c>
      <c r="W202" s="7" t="s">
        <v>59</v>
      </c>
      <c r="X202" s="7" t="s">
        <v>59</v>
      </c>
      <c r="Y202" s="8">
        <v>42425.645784687498</v>
      </c>
      <c r="Z202" s="8">
        <v>42430.70071759259</v>
      </c>
      <c r="AA202" s="7" t="s">
        <v>59</v>
      </c>
      <c r="AB202" s="7" t="s">
        <v>149</v>
      </c>
      <c r="AC202" s="7">
        <v>39861</v>
      </c>
      <c r="AD202" s="7">
        <v>2780</v>
      </c>
      <c r="AE202" s="7" t="b">
        <v>1</v>
      </c>
      <c r="AF202" s="7" t="b">
        <v>0</v>
      </c>
      <c r="AG202" s="7" t="s">
        <v>309</v>
      </c>
    </row>
    <row r="203" spans="1:33" ht="25.5">
      <c r="A203" s="7" t="s">
        <v>59</v>
      </c>
      <c r="B203" s="7" t="b">
        <v>1</v>
      </c>
      <c r="C203" s="7" t="s">
        <v>267</v>
      </c>
      <c r="D203" s="7" t="s">
        <v>4365</v>
      </c>
      <c r="E203" s="7" t="s">
        <v>4382</v>
      </c>
      <c r="F203" s="7" t="s">
        <v>4383</v>
      </c>
      <c r="G203" s="7" t="s">
        <v>69</v>
      </c>
      <c r="H203" s="7" t="s">
        <v>82</v>
      </c>
      <c r="I203" s="7" t="s">
        <v>4</v>
      </c>
      <c r="J203" s="7" t="s">
        <v>4</v>
      </c>
      <c r="K203" s="7" t="s">
        <v>4</v>
      </c>
      <c r="L203" s="7" t="s">
        <v>4</v>
      </c>
      <c r="M203" s="7" t="s">
        <v>3726</v>
      </c>
      <c r="N203" s="7" t="s">
        <v>83</v>
      </c>
      <c r="O203" s="7" t="s">
        <v>4</v>
      </c>
      <c r="P203" s="7" t="s">
        <v>59</v>
      </c>
      <c r="Q203" s="7" t="s">
        <v>59</v>
      </c>
      <c r="R203" s="7" t="s">
        <v>59</v>
      </c>
      <c r="S203" s="7" t="s">
        <v>59</v>
      </c>
      <c r="T203" s="7" t="s">
        <v>59</v>
      </c>
      <c r="U203" s="7" t="s">
        <v>4</v>
      </c>
      <c r="V203" s="7" t="s">
        <v>4</v>
      </c>
      <c r="W203" s="7" t="s">
        <v>59</v>
      </c>
      <c r="X203" s="7" t="s">
        <v>59</v>
      </c>
      <c r="Y203" s="8">
        <v>42425.6457848727</v>
      </c>
      <c r="Z203" s="8">
        <v>42430.70071759259</v>
      </c>
      <c r="AA203" s="7" t="s">
        <v>59</v>
      </c>
      <c r="AB203" s="7" t="s">
        <v>149</v>
      </c>
      <c r="AC203" s="7">
        <v>39861</v>
      </c>
      <c r="AD203" s="7">
        <v>4280</v>
      </c>
      <c r="AE203" s="7" t="b">
        <v>1</v>
      </c>
      <c r="AF203" s="7" t="b">
        <v>0</v>
      </c>
      <c r="AG203" s="7" t="s">
        <v>313</v>
      </c>
    </row>
    <row r="204" spans="1:33" ht="25.5">
      <c r="A204" s="7" t="s">
        <v>460</v>
      </c>
      <c r="B204" s="7" t="b">
        <v>1</v>
      </c>
      <c r="C204" s="7" t="s">
        <v>267</v>
      </c>
      <c r="D204" s="7" t="s">
        <v>4365</v>
      </c>
      <c r="E204" s="7" t="s">
        <v>4384</v>
      </c>
      <c r="F204" s="7" t="s">
        <v>4385</v>
      </c>
      <c r="G204" s="7" t="s">
        <v>69</v>
      </c>
      <c r="H204" s="7" t="s">
        <v>65</v>
      </c>
      <c r="I204" s="7" t="s">
        <v>4</v>
      </c>
      <c r="J204" s="7" t="s">
        <v>4</v>
      </c>
      <c r="K204" s="7" t="s">
        <v>4</v>
      </c>
      <c r="L204" s="7" t="s">
        <v>4</v>
      </c>
      <c r="M204" s="7" t="s">
        <v>3726</v>
      </c>
      <c r="N204" s="7" t="s">
        <v>83</v>
      </c>
      <c r="O204" s="7" t="s">
        <v>4</v>
      </c>
      <c r="P204" s="7" t="s">
        <v>59</v>
      </c>
      <c r="Q204" s="7" t="s">
        <v>59</v>
      </c>
      <c r="R204" s="7" t="s">
        <v>59</v>
      </c>
      <c r="S204" s="7" t="s">
        <v>59</v>
      </c>
      <c r="T204" s="7" t="s">
        <v>59</v>
      </c>
      <c r="U204" s="7" t="s">
        <v>4</v>
      </c>
      <c r="V204" s="7" t="s">
        <v>4</v>
      </c>
      <c r="W204" s="7" t="s">
        <v>59</v>
      </c>
      <c r="X204" s="7" t="s">
        <v>59</v>
      </c>
      <c r="Y204" s="8">
        <v>42425.6457848727</v>
      </c>
      <c r="Z204" s="8">
        <v>42430.70071759259</v>
      </c>
      <c r="AA204" s="7" t="s">
        <v>59</v>
      </c>
      <c r="AB204" s="7" t="s">
        <v>149</v>
      </c>
      <c r="AC204" s="7">
        <v>39861</v>
      </c>
      <c r="AD204" s="7">
        <v>4290</v>
      </c>
      <c r="AE204" s="7" t="b">
        <v>1</v>
      </c>
      <c r="AF204" s="7" t="b">
        <v>0</v>
      </c>
      <c r="AG204" s="7" t="s">
        <v>309</v>
      </c>
    </row>
    <row r="205" spans="1:33" ht="25.5">
      <c r="A205" s="7" t="s">
        <v>59</v>
      </c>
      <c r="B205" s="7" t="b">
        <v>1</v>
      </c>
      <c r="C205" s="7" t="s">
        <v>267</v>
      </c>
      <c r="D205" s="7" t="s">
        <v>4365</v>
      </c>
      <c r="E205" s="7" t="s">
        <v>4386</v>
      </c>
      <c r="F205" s="7" t="s">
        <v>4387</v>
      </c>
      <c r="G205" s="7" t="s">
        <v>69</v>
      </c>
      <c r="H205" s="7" t="s">
        <v>82</v>
      </c>
      <c r="I205" s="7" t="s">
        <v>4</v>
      </c>
      <c r="J205" s="7" t="s">
        <v>4</v>
      </c>
      <c r="K205" s="7" t="s">
        <v>4</v>
      </c>
      <c r="L205" s="7" t="s">
        <v>4</v>
      </c>
      <c r="M205" s="7" t="s">
        <v>3726</v>
      </c>
      <c r="N205" s="7" t="s">
        <v>83</v>
      </c>
      <c r="O205" s="7" t="s">
        <v>4</v>
      </c>
      <c r="P205" s="7" t="s">
        <v>59</v>
      </c>
      <c r="Q205" s="7" t="s">
        <v>59</v>
      </c>
      <c r="R205" s="7" t="s">
        <v>59</v>
      </c>
      <c r="S205" s="7" t="s">
        <v>59</v>
      </c>
      <c r="T205" s="7" t="s">
        <v>59</v>
      </c>
      <c r="U205" s="7" t="s">
        <v>4</v>
      </c>
      <c r="V205" s="7" t="s">
        <v>4</v>
      </c>
      <c r="W205" s="7" t="s">
        <v>59</v>
      </c>
      <c r="X205" s="7" t="s">
        <v>59</v>
      </c>
      <c r="Y205" s="8">
        <v>42425.6457848727</v>
      </c>
      <c r="Z205" s="8">
        <v>42430.70071759259</v>
      </c>
      <c r="AA205" s="7" t="s">
        <v>59</v>
      </c>
      <c r="AB205" s="7" t="s">
        <v>149</v>
      </c>
      <c r="AC205" s="7">
        <v>39861</v>
      </c>
      <c r="AD205" s="7">
        <v>4330</v>
      </c>
      <c r="AE205" s="7" t="b">
        <v>1</v>
      </c>
      <c r="AF205" s="7" t="b">
        <v>0</v>
      </c>
      <c r="AG205" s="7" t="s">
        <v>313</v>
      </c>
    </row>
    <row r="206" spans="1:33">
      <c r="A206" s="7" t="s">
        <v>460</v>
      </c>
      <c r="B206" s="7" t="b">
        <v>1</v>
      </c>
      <c r="C206" s="7" t="s">
        <v>267</v>
      </c>
      <c r="D206" s="7" t="s">
        <v>4365</v>
      </c>
      <c r="E206" s="7" t="s">
        <v>4388</v>
      </c>
      <c r="F206" s="7" t="s">
        <v>4389</v>
      </c>
      <c r="G206" s="7" t="s">
        <v>69</v>
      </c>
      <c r="H206" s="7" t="s">
        <v>65</v>
      </c>
      <c r="I206" s="7" t="s">
        <v>4</v>
      </c>
      <c r="J206" s="7" t="s">
        <v>4</v>
      </c>
      <c r="K206" s="7" t="s">
        <v>4</v>
      </c>
      <c r="L206" s="7" t="s">
        <v>4</v>
      </c>
      <c r="M206" s="7" t="s">
        <v>3726</v>
      </c>
      <c r="N206" s="7" t="s">
        <v>83</v>
      </c>
      <c r="O206" s="7" t="s">
        <v>4</v>
      </c>
      <c r="P206" s="7" t="s">
        <v>59</v>
      </c>
      <c r="Q206" s="7" t="s">
        <v>59</v>
      </c>
      <c r="R206" s="7" t="s">
        <v>59</v>
      </c>
      <c r="S206" s="7" t="s">
        <v>59</v>
      </c>
      <c r="T206" s="7" t="s">
        <v>59</v>
      </c>
      <c r="U206" s="7" t="s">
        <v>4</v>
      </c>
      <c r="V206" s="7" t="s">
        <v>4</v>
      </c>
      <c r="W206" s="7" t="s">
        <v>59</v>
      </c>
      <c r="X206" s="7" t="s">
        <v>59</v>
      </c>
      <c r="Y206" s="8">
        <v>42425.6457848727</v>
      </c>
      <c r="Z206" s="8">
        <v>42430.70071759259</v>
      </c>
      <c r="AA206" s="7" t="s">
        <v>59</v>
      </c>
      <c r="AB206" s="7" t="s">
        <v>149</v>
      </c>
      <c r="AC206" s="7">
        <v>39861</v>
      </c>
      <c r="AD206" s="7">
        <v>4340</v>
      </c>
      <c r="AE206" s="7" t="b">
        <v>1</v>
      </c>
      <c r="AF206" s="7" t="b">
        <v>0</v>
      </c>
      <c r="AG206" s="7" t="s">
        <v>309</v>
      </c>
    </row>
    <row r="207" spans="1:33" ht="76.5">
      <c r="A207" s="7" t="s">
        <v>4164</v>
      </c>
      <c r="B207" s="7" t="b">
        <v>1</v>
      </c>
      <c r="C207" s="7" t="s">
        <v>258</v>
      </c>
      <c r="D207" s="7" t="s">
        <v>4390</v>
      </c>
      <c r="E207" s="7" t="s">
        <v>4391</v>
      </c>
      <c r="F207" s="7" t="s">
        <v>4392</v>
      </c>
      <c r="G207" s="7" t="s">
        <v>69</v>
      </c>
      <c r="H207" s="7" t="s">
        <v>71</v>
      </c>
      <c r="I207" s="7" t="s">
        <v>4</v>
      </c>
      <c r="J207" s="7" t="s">
        <v>4</v>
      </c>
      <c r="K207" s="7" t="s">
        <v>4</v>
      </c>
      <c r="L207" s="7" t="s">
        <v>4</v>
      </c>
      <c r="M207" s="7" t="s">
        <v>3726</v>
      </c>
      <c r="N207" s="7" t="s">
        <v>83</v>
      </c>
      <c r="O207" s="7" t="s">
        <v>243</v>
      </c>
      <c r="P207" s="7" t="s">
        <v>59</v>
      </c>
      <c r="Q207" s="7" t="s">
        <v>59</v>
      </c>
      <c r="R207" s="7" t="s">
        <v>59</v>
      </c>
      <c r="S207" s="7" t="s">
        <v>4393</v>
      </c>
      <c r="T207" s="7" t="s">
        <v>59</v>
      </c>
      <c r="U207" s="7" t="s">
        <v>4</v>
      </c>
      <c r="V207" s="7" t="s">
        <v>4</v>
      </c>
      <c r="W207" s="7" t="s">
        <v>59</v>
      </c>
      <c r="X207" s="7" t="s">
        <v>59</v>
      </c>
      <c r="Y207" s="8">
        <v>42425.6457850347</v>
      </c>
      <c r="Z207" s="8">
        <v>42430.70071759259</v>
      </c>
      <c r="AA207" s="7" t="s">
        <v>59</v>
      </c>
      <c r="AB207" s="7" t="s">
        <v>149</v>
      </c>
      <c r="AC207" s="7">
        <v>39861</v>
      </c>
      <c r="AD207" s="7">
        <v>2060</v>
      </c>
      <c r="AE207" s="7" t="b">
        <v>1</v>
      </c>
      <c r="AF207" s="7" t="b">
        <v>0</v>
      </c>
      <c r="AG207" s="7" t="s">
        <v>3920</v>
      </c>
    </row>
    <row r="208" spans="1:33" ht="102">
      <c r="A208" s="7" t="s">
        <v>59</v>
      </c>
      <c r="B208" s="7" t="b">
        <v>1</v>
      </c>
      <c r="C208" s="7" t="s">
        <v>61</v>
      </c>
      <c r="D208" s="7" t="s">
        <v>3769</v>
      </c>
      <c r="E208" s="7" t="s">
        <v>4394</v>
      </c>
      <c r="F208" s="7" t="s">
        <v>4395</v>
      </c>
      <c r="G208" s="7" t="s">
        <v>4396</v>
      </c>
      <c r="H208" s="7" t="s">
        <v>82</v>
      </c>
      <c r="I208" s="7" t="s">
        <v>4</v>
      </c>
      <c r="J208" s="7" t="s">
        <v>4</v>
      </c>
      <c r="K208" s="7" t="s">
        <v>4</v>
      </c>
      <c r="L208" s="7" t="s">
        <v>4</v>
      </c>
      <c r="M208" s="7" t="s">
        <v>3726</v>
      </c>
      <c r="N208" s="7" t="s">
        <v>83</v>
      </c>
      <c r="O208" s="7" t="s">
        <v>4</v>
      </c>
      <c r="P208" s="7" t="s">
        <v>4397</v>
      </c>
      <c r="Q208" s="7" t="s">
        <v>59</v>
      </c>
      <c r="R208" s="7" t="s">
        <v>4398</v>
      </c>
      <c r="S208" s="7" t="s">
        <v>59</v>
      </c>
      <c r="T208" s="7" t="s">
        <v>59</v>
      </c>
      <c r="U208" s="7" t="s">
        <v>4</v>
      </c>
      <c r="V208" s="7" t="s">
        <v>4</v>
      </c>
      <c r="W208" s="7" t="s">
        <v>59</v>
      </c>
      <c r="X208" s="7" t="s">
        <v>59</v>
      </c>
      <c r="Y208" s="8">
        <v>42425.693576388898</v>
      </c>
      <c r="Z208" s="8">
        <v>42430.70071759259</v>
      </c>
      <c r="AA208" s="7" t="s">
        <v>59</v>
      </c>
      <c r="AB208" s="7" t="s">
        <v>4399</v>
      </c>
      <c r="AC208" s="7">
        <v>14851</v>
      </c>
      <c r="AD208" s="7">
        <v>3700</v>
      </c>
      <c r="AE208" s="7" t="b">
        <v>1</v>
      </c>
      <c r="AF208" s="7" t="b">
        <v>0</v>
      </c>
      <c r="AG208" s="7" t="s">
        <v>309</v>
      </c>
    </row>
    <row r="209" spans="1:33" ht="89.25">
      <c r="A209" s="7" t="s">
        <v>460</v>
      </c>
      <c r="B209" s="7" t="b">
        <v>1</v>
      </c>
      <c r="C209" s="7" t="s">
        <v>268</v>
      </c>
      <c r="D209" s="7" t="s">
        <v>4365</v>
      </c>
      <c r="E209" s="7" t="s">
        <v>4400</v>
      </c>
      <c r="F209" s="7" t="s">
        <v>4401</v>
      </c>
      <c r="G209" s="7" t="s">
        <v>3877</v>
      </c>
      <c r="H209" s="7" t="s">
        <v>65</v>
      </c>
      <c r="I209" s="7" t="s">
        <v>4</v>
      </c>
      <c r="J209" s="7" t="s">
        <v>4</v>
      </c>
      <c r="K209" s="7" t="s">
        <v>4</v>
      </c>
      <c r="L209" s="7" t="s">
        <v>4</v>
      </c>
      <c r="M209" s="7" t="s">
        <v>3726</v>
      </c>
      <c r="N209" s="7" t="s">
        <v>83</v>
      </c>
      <c r="O209" s="7" t="s">
        <v>4</v>
      </c>
      <c r="P209" s="7" t="s">
        <v>59</v>
      </c>
      <c r="Q209" s="7" t="s">
        <v>59</v>
      </c>
      <c r="R209" s="7" t="s">
        <v>4403</v>
      </c>
      <c r="S209" s="7" t="s">
        <v>4402</v>
      </c>
      <c r="T209" s="7" t="s">
        <v>59</v>
      </c>
      <c r="U209" s="7" t="s">
        <v>4</v>
      </c>
      <c r="V209" s="7" t="s">
        <v>4</v>
      </c>
      <c r="W209" s="7" t="s">
        <v>59</v>
      </c>
      <c r="X209" s="7" t="s">
        <v>59</v>
      </c>
      <c r="Y209" s="8">
        <v>42426.3701210648</v>
      </c>
      <c r="Z209" s="8">
        <v>42430.70071759259</v>
      </c>
      <c r="AA209" s="7" t="s">
        <v>59</v>
      </c>
      <c r="AB209" s="7" t="s">
        <v>87</v>
      </c>
      <c r="AC209" s="7">
        <v>39125</v>
      </c>
      <c r="AD209" s="7">
        <v>2630</v>
      </c>
      <c r="AE209" s="7" t="b">
        <v>1</v>
      </c>
      <c r="AF209" s="7" t="b">
        <v>0</v>
      </c>
      <c r="AG209" s="7" t="s">
        <v>309</v>
      </c>
    </row>
    <row r="210" spans="1:33" ht="25.5">
      <c r="A210" s="7" t="s">
        <v>59</v>
      </c>
      <c r="B210" s="7" t="b">
        <v>1</v>
      </c>
      <c r="C210" s="7" t="s">
        <v>258</v>
      </c>
      <c r="D210" s="7" t="s">
        <v>4404</v>
      </c>
      <c r="E210" s="7" t="s">
        <v>4405</v>
      </c>
      <c r="F210" s="7" t="s">
        <v>364</v>
      </c>
      <c r="G210" s="7" t="s">
        <v>351</v>
      </c>
      <c r="H210" s="7" t="s">
        <v>71</v>
      </c>
      <c r="I210" s="7" t="s">
        <v>4</v>
      </c>
      <c r="J210" s="7" t="s">
        <v>4</v>
      </c>
      <c r="K210" s="7" t="s">
        <v>4</v>
      </c>
      <c r="L210" s="7" t="s">
        <v>4</v>
      </c>
      <c r="M210" s="7" t="s">
        <v>3726</v>
      </c>
      <c r="N210" s="7" t="s">
        <v>83</v>
      </c>
      <c r="O210" s="7" t="s">
        <v>328</v>
      </c>
      <c r="P210" s="7" t="s">
        <v>59</v>
      </c>
      <c r="Q210" s="7" t="s">
        <v>59</v>
      </c>
      <c r="R210" s="7" t="s">
        <v>59</v>
      </c>
      <c r="S210" s="7" t="s">
        <v>4406</v>
      </c>
      <c r="T210" s="7" t="s">
        <v>59</v>
      </c>
      <c r="U210" s="7" t="s">
        <v>4</v>
      </c>
      <c r="V210" s="7" t="s">
        <v>4</v>
      </c>
      <c r="W210" s="7" t="s">
        <v>59</v>
      </c>
      <c r="X210" s="7" t="s">
        <v>59</v>
      </c>
      <c r="Y210" s="8">
        <v>42426.370661689798</v>
      </c>
      <c r="Z210" s="8">
        <v>42430.70071759259</v>
      </c>
      <c r="AA210" s="7" t="s">
        <v>59</v>
      </c>
      <c r="AB210" s="7" t="s">
        <v>363</v>
      </c>
      <c r="AC210" s="7">
        <v>33371</v>
      </c>
      <c r="AD210" s="7">
        <v>2090</v>
      </c>
      <c r="AE210" s="7" t="b">
        <v>1</v>
      </c>
      <c r="AF210" s="7" t="b">
        <v>0</v>
      </c>
      <c r="AG210" s="7" t="s">
        <v>329</v>
      </c>
    </row>
    <row r="211" spans="1:33" ht="38.25">
      <c r="A211" s="7" t="s">
        <v>59</v>
      </c>
      <c r="B211" s="7" t="b">
        <v>1</v>
      </c>
      <c r="C211" s="7" t="s">
        <v>255</v>
      </c>
      <c r="D211" s="7" t="s">
        <v>4404</v>
      </c>
      <c r="E211" s="7" t="s">
        <v>4407</v>
      </c>
      <c r="F211" s="7" t="s">
        <v>4408</v>
      </c>
      <c r="G211" s="7" t="s">
        <v>4409</v>
      </c>
      <c r="H211" s="7" t="s">
        <v>118</v>
      </c>
      <c r="I211" s="7" t="s">
        <v>4</v>
      </c>
      <c r="J211" s="7" t="s">
        <v>4</v>
      </c>
      <c r="K211" s="7" t="s">
        <v>4</v>
      </c>
      <c r="L211" s="7" t="s">
        <v>4</v>
      </c>
      <c r="M211" s="7" t="s">
        <v>3726</v>
      </c>
      <c r="N211" s="7" t="s">
        <v>83</v>
      </c>
      <c r="O211" s="7" t="s">
        <v>328</v>
      </c>
      <c r="P211" s="7" t="s">
        <v>59</v>
      </c>
      <c r="Q211" s="7" t="s">
        <v>59</v>
      </c>
      <c r="R211" s="7" t="s">
        <v>4410</v>
      </c>
      <c r="S211" s="7" t="s">
        <v>59</v>
      </c>
      <c r="T211" s="7" t="s">
        <v>59</v>
      </c>
      <c r="U211" s="7" t="s">
        <v>4</v>
      </c>
      <c r="V211" s="7" t="s">
        <v>4</v>
      </c>
      <c r="W211" s="7" t="s">
        <v>59</v>
      </c>
      <c r="X211" s="7" t="s">
        <v>59</v>
      </c>
      <c r="Y211" s="8">
        <v>42426.375183796299</v>
      </c>
      <c r="Z211" s="8">
        <v>42430.70071759259</v>
      </c>
      <c r="AA211" s="7" t="s">
        <v>59</v>
      </c>
      <c r="AB211" s="7" t="s">
        <v>363</v>
      </c>
      <c r="AC211" s="7">
        <v>33371</v>
      </c>
      <c r="AD211" s="7">
        <v>2100</v>
      </c>
      <c r="AE211" s="7" t="b">
        <v>1</v>
      </c>
      <c r="AF211" s="7" t="b">
        <v>0</v>
      </c>
      <c r="AG211" s="7" t="s">
        <v>329</v>
      </c>
    </row>
    <row r="212" spans="1:33" ht="76.5">
      <c r="A212" s="7" t="s">
        <v>59</v>
      </c>
      <c r="B212" s="7" t="b">
        <v>1</v>
      </c>
      <c r="C212" s="7" t="s">
        <v>61</v>
      </c>
      <c r="D212" s="7" t="s">
        <v>3748</v>
      </c>
      <c r="E212" s="7" t="s">
        <v>4411</v>
      </c>
      <c r="F212" s="7" t="s">
        <v>4295</v>
      </c>
      <c r="G212" s="7" t="s">
        <v>4647</v>
      </c>
      <c r="H212" s="7" t="s">
        <v>120</v>
      </c>
      <c r="I212" s="7" t="s">
        <v>4296</v>
      </c>
      <c r="J212" s="7" t="s">
        <v>4</v>
      </c>
      <c r="K212" s="7" t="s">
        <v>4</v>
      </c>
      <c r="L212" s="7" t="s">
        <v>4</v>
      </c>
      <c r="M212" s="7" t="s">
        <v>142</v>
      </c>
      <c r="N212" s="7" t="s">
        <v>62</v>
      </c>
      <c r="O212" s="7" t="s">
        <v>249</v>
      </c>
      <c r="P212" s="7" t="s">
        <v>4412</v>
      </c>
      <c r="Q212" s="7" t="s">
        <v>59</v>
      </c>
      <c r="R212" s="7" t="s">
        <v>4413</v>
      </c>
      <c r="S212" s="7" t="s">
        <v>59</v>
      </c>
      <c r="T212" s="7" t="s">
        <v>59</v>
      </c>
      <c r="U212" s="7" t="s">
        <v>4</v>
      </c>
      <c r="V212" s="7" t="s">
        <v>4</v>
      </c>
      <c r="W212" s="7" t="s">
        <v>59</v>
      </c>
      <c r="X212" s="7" t="s">
        <v>59</v>
      </c>
      <c r="Y212" s="8">
        <v>42426.376780555598</v>
      </c>
      <c r="Z212" s="8">
        <v>42430.70071759259</v>
      </c>
      <c r="AA212" s="7" t="s">
        <v>59</v>
      </c>
      <c r="AB212" s="7" t="s">
        <v>4048</v>
      </c>
      <c r="AC212" s="7">
        <v>43207</v>
      </c>
      <c r="AD212" s="7">
        <v>2110</v>
      </c>
      <c r="AE212" s="7" t="b">
        <v>1</v>
      </c>
      <c r="AF212" s="7" t="b">
        <v>0</v>
      </c>
      <c r="AG212" s="7" t="s">
        <v>309</v>
      </c>
    </row>
    <row r="213" spans="1:33" ht="25.5">
      <c r="A213" s="7" t="s">
        <v>460</v>
      </c>
      <c r="B213" s="7" t="b">
        <v>1</v>
      </c>
      <c r="C213" s="7" t="s">
        <v>61</v>
      </c>
      <c r="D213" s="7" t="s">
        <v>4365</v>
      </c>
      <c r="E213" s="7" t="s">
        <v>4414</v>
      </c>
      <c r="F213" s="7" t="s">
        <v>4415</v>
      </c>
      <c r="G213" s="7" t="s">
        <v>351</v>
      </c>
      <c r="H213" s="7" t="s">
        <v>65</v>
      </c>
      <c r="I213" s="7" t="s">
        <v>4</v>
      </c>
      <c r="J213" s="7" t="s">
        <v>4</v>
      </c>
      <c r="K213" s="7" t="s">
        <v>4</v>
      </c>
      <c r="L213" s="7" t="s">
        <v>4</v>
      </c>
      <c r="M213" s="7" t="s">
        <v>3726</v>
      </c>
      <c r="N213" s="7" t="s">
        <v>83</v>
      </c>
      <c r="O213" s="7" t="s">
        <v>4</v>
      </c>
      <c r="P213" s="7" t="s">
        <v>4416</v>
      </c>
      <c r="Q213" s="7" t="s">
        <v>59</v>
      </c>
      <c r="R213" s="7" t="s">
        <v>4417</v>
      </c>
      <c r="S213" s="7" t="s">
        <v>59</v>
      </c>
      <c r="T213" s="7" t="s">
        <v>59</v>
      </c>
      <c r="U213" s="7" t="s">
        <v>4</v>
      </c>
      <c r="V213" s="7" t="s">
        <v>4</v>
      </c>
      <c r="W213" s="7" t="s">
        <v>59</v>
      </c>
      <c r="X213" s="7" t="s">
        <v>59</v>
      </c>
      <c r="Y213" s="8">
        <v>42426.376897372698</v>
      </c>
      <c r="Z213" s="8">
        <v>42430.70071759259</v>
      </c>
      <c r="AA213" s="7" t="s">
        <v>59</v>
      </c>
      <c r="AB213" s="7" t="s">
        <v>363</v>
      </c>
      <c r="AC213" s="7">
        <v>33371</v>
      </c>
      <c r="AD213" s="7">
        <v>2010</v>
      </c>
      <c r="AE213" s="7" t="b">
        <v>1</v>
      </c>
      <c r="AF213" s="7" t="b">
        <v>0</v>
      </c>
      <c r="AG213" s="7" t="s">
        <v>309</v>
      </c>
    </row>
    <row r="214" spans="1:33" ht="69.75" customHeight="1">
      <c r="A214" s="7" t="s">
        <v>472</v>
      </c>
      <c r="B214" s="7" t="b">
        <v>1</v>
      </c>
      <c r="C214" s="7" t="s">
        <v>268</v>
      </c>
      <c r="D214" s="7" t="s">
        <v>3874</v>
      </c>
      <c r="E214" s="7" t="s">
        <v>4418</v>
      </c>
      <c r="F214" s="7" t="s">
        <v>4419</v>
      </c>
      <c r="G214" s="7" t="s">
        <v>351</v>
      </c>
      <c r="H214" s="7" t="s">
        <v>65</v>
      </c>
      <c r="I214" s="7" t="s">
        <v>4</v>
      </c>
      <c r="J214" s="7" t="s">
        <v>4</v>
      </c>
      <c r="K214" s="7" t="s">
        <v>4</v>
      </c>
      <c r="L214" s="7" t="s">
        <v>4</v>
      </c>
      <c r="M214" s="7" t="s">
        <v>3726</v>
      </c>
      <c r="N214" s="7" t="s">
        <v>83</v>
      </c>
      <c r="O214" s="7" t="s">
        <v>4</v>
      </c>
      <c r="P214" s="7" t="s">
        <v>59</v>
      </c>
      <c r="Q214" s="7" t="s">
        <v>59</v>
      </c>
      <c r="R214" s="7" t="s">
        <v>59</v>
      </c>
      <c r="S214" s="7" t="s">
        <v>4420</v>
      </c>
      <c r="T214" s="7" t="s">
        <v>59</v>
      </c>
      <c r="U214" s="7" t="s">
        <v>4</v>
      </c>
      <c r="V214" s="7" t="s">
        <v>4</v>
      </c>
      <c r="W214" s="7" t="s">
        <v>59</v>
      </c>
      <c r="X214" s="7" t="s">
        <v>59</v>
      </c>
      <c r="Y214" s="8">
        <v>42426.378587118103</v>
      </c>
      <c r="Z214" s="8">
        <v>42430.70071759259</v>
      </c>
      <c r="AA214" s="7" t="s">
        <v>59</v>
      </c>
      <c r="AB214" s="7" t="s">
        <v>363</v>
      </c>
      <c r="AC214" s="7">
        <v>33371</v>
      </c>
      <c r="AD214" s="7">
        <v>2700</v>
      </c>
      <c r="AE214" s="7" t="b">
        <v>1</v>
      </c>
      <c r="AF214" s="7" t="b">
        <v>0</v>
      </c>
      <c r="AG214" s="7" t="s">
        <v>309</v>
      </c>
    </row>
    <row r="215" spans="1:33" ht="89.25">
      <c r="A215" s="7" t="s">
        <v>59</v>
      </c>
      <c r="B215" s="7" t="b">
        <v>1</v>
      </c>
      <c r="C215" s="7" t="s">
        <v>258</v>
      </c>
      <c r="D215" s="7" t="s">
        <v>3868</v>
      </c>
      <c r="E215" s="7" t="s">
        <v>4421</v>
      </c>
      <c r="F215" s="7" t="s">
        <v>4422</v>
      </c>
      <c r="G215" s="7" t="s">
        <v>3877</v>
      </c>
      <c r="H215" s="7" t="s">
        <v>82</v>
      </c>
      <c r="I215" s="7" t="s">
        <v>4</v>
      </c>
      <c r="J215" s="7" t="s">
        <v>4</v>
      </c>
      <c r="K215" s="7" t="s">
        <v>4</v>
      </c>
      <c r="L215" s="7" t="s">
        <v>4</v>
      </c>
      <c r="M215" s="7" t="s">
        <v>3726</v>
      </c>
      <c r="N215" s="7" t="s">
        <v>83</v>
      </c>
      <c r="O215" s="7" t="s">
        <v>4</v>
      </c>
      <c r="P215" s="7" t="s">
        <v>59</v>
      </c>
      <c r="Q215" s="7" t="s">
        <v>59</v>
      </c>
      <c r="R215" s="7" t="s">
        <v>4423</v>
      </c>
      <c r="S215" s="7" t="s">
        <v>59</v>
      </c>
      <c r="T215" s="7" t="s">
        <v>59</v>
      </c>
      <c r="U215" s="7" t="s">
        <v>4</v>
      </c>
      <c r="V215" s="7" t="s">
        <v>4</v>
      </c>
      <c r="W215" s="7" t="s">
        <v>59</v>
      </c>
      <c r="X215" s="7" t="s">
        <v>59</v>
      </c>
      <c r="Y215" s="8">
        <v>42426.379266284697</v>
      </c>
      <c r="Z215" s="8">
        <v>42430.70071759259</v>
      </c>
      <c r="AA215" s="7" t="s">
        <v>59</v>
      </c>
      <c r="AB215" s="7" t="s">
        <v>87</v>
      </c>
      <c r="AC215" s="7">
        <v>39125</v>
      </c>
      <c r="AD215" s="7">
        <v>2140</v>
      </c>
      <c r="AE215" s="7" t="b">
        <v>1</v>
      </c>
      <c r="AF215" s="7" t="b">
        <v>0</v>
      </c>
      <c r="AG215" s="7" t="s">
        <v>313</v>
      </c>
    </row>
    <row r="216" spans="1:33" ht="25.5">
      <c r="A216" s="7" t="s">
        <v>59</v>
      </c>
      <c r="B216" s="7" t="b">
        <v>1</v>
      </c>
      <c r="C216" s="7" t="s">
        <v>258</v>
      </c>
      <c r="D216" s="7" t="s">
        <v>3874</v>
      </c>
      <c r="E216" s="7" t="s">
        <v>4424</v>
      </c>
      <c r="F216" s="7" t="s">
        <v>4425</v>
      </c>
      <c r="G216" s="7" t="s">
        <v>351</v>
      </c>
      <c r="H216" s="7" t="s">
        <v>82</v>
      </c>
      <c r="I216" s="7" t="s">
        <v>4</v>
      </c>
      <c r="J216" s="7" t="s">
        <v>4</v>
      </c>
      <c r="K216" s="7" t="s">
        <v>4</v>
      </c>
      <c r="L216" s="7" t="s">
        <v>4</v>
      </c>
      <c r="M216" s="7" t="s">
        <v>3726</v>
      </c>
      <c r="N216" s="7" t="s">
        <v>83</v>
      </c>
      <c r="O216" s="7" t="s">
        <v>4</v>
      </c>
      <c r="P216" s="7" t="s">
        <v>59</v>
      </c>
      <c r="Q216" s="7" t="s">
        <v>59</v>
      </c>
      <c r="R216" s="7" t="s">
        <v>59</v>
      </c>
      <c r="S216" s="7" t="s">
        <v>59</v>
      </c>
      <c r="T216" s="7" t="s">
        <v>59</v>
      </c>
      <c r="U216" s="7" t="s">
        <v>4</v>
      </c>
      <c r="V216" s="7" t="s">
        <v>4</v>
      </c>
      <c r="W216" s="7" t="s">
        <v>59</v>
      </c>
      <c r="X216" s="7" t="s">
        <v>59</v>
      </c>
      <c r="Y216" s="8">
        <v>42426.382162812501</v>
      </c>
      <c r="Z216" s="8">
        <v>42430.70071759259</v>
      </c>
      <c r="AA216" s="7" t="s">
        <v>59</v>
      </c>
      <c r="AB216" s="7" t="s">
        <v>363</v>
      </c>
      <c r="AC216" s="7">
        <v>33371</v>
      </c>
      <c r="AD216" s="7">
        <v>2690</v>
      </c>
      <c r="AE216" s="7" t="b">
        <v>1</v>
      </c>
      <c r="AF216" s="7" t="b">
        <v>0</v>
      </c>
      <c r="AG216" s="7" t="s">
        <v>59</v>
      </c>
    </row>
    <row r="217" spans="1:33" ht="76.5">
      <c r="A217" s="7" t="s">
        <v>59</v>
      </c>
      <c r="B217" s="7" t="b">
        <v>1</v>
      </c>
      <c r="C217" s="7" t="s">
        <v>258</v>
      </c>
      <c r="D217" s="7" t="s">
        <v>4365</v>
      </c>
      <c r="E217" s="7" t="s">
        <v>4426</v>
      </c>
      <c r="F217" s="7" t="s">
        <v>386</v>
      </c>
      <c r="G217" s="7" t="s">
        <v>231</v>
      </c>
      <c r="H217" s="7" t="s">
        <v>82</v>
      </c>
      <c r="I217" s="7" t="s">
        <v>4</v>
      </c>
      <c r="J217" s="7" t="s">
        <v>4</v>
      </c>
      <c r="K217" s="7" t="s">
        <v>4</v>
      </c>
      <c r="L217" s="7" t="s">
        <v>4</v>
      </c>
      <c r="M217" s="7" t="s">
        <v>3726</v>
      </c>
      <c r="N217" s="7" t="s">
        <v>83</v>
      </c>
      <c r="O217" s="7" t="s">
        <v>4</v>
      </c>
      <c r="P217" s="7" t="s">
        <v>59</v>
      </c>
      <c r="Q217" s="7" t="s">
        <v>59</v>
      </c>
      <c r="R217" s="7" t="s">
        <v>59</v>
      </c>
      <c r="S217" s="7" t="s">
        <v>4427</v>
      </c>
      <c r="T217" s="7" t="s">
        <v>59</v>
      </c>
      <c r="U217" s="7" t="s">
        <v>4</v>
      </c>
      <c r="V217" s="7" t="s">
        <v>4</v>
      </c>
      <c r="W217" s="7" t="s">
        <v>59</v>
      </c>
      <c r="X217" s="7" t="s">
        <v>59</v>
      </c>
      <c r="Y217" s="8">
        <v>42426.384607673601</v>
      </c>
      <c r="Z217" s="8">
        <v>42430.70071759259</v>
      </c>
      <c r="AA217" s="7" t="s">
        <v>59</v>
      </c>
      <c r="AB217" s="7" t="s">
        <v>4428</v>
      </c>
      <c r="AC217" s="7">
        <v>56949</v>
      </c>
      <c r="AD217" s="7">
        <v>2950</v>
      </c>
      <c r="AE217" s="7" t="b">
        <v>1</v>
      </c>
      <c r="AF217" s="7" t="b">
        <v>0</v>
      </c>
      <c r="AG217" s="7" t="s">
        <v>313</v>
      </c>
    </row>
    <row r="218" spans="1:33" ht="38.25">
      <c r="A218" s="7" t="s">
        <v>460</v>
      </c>
      <c r="B218" s="7" t="b">
        <v>1</v>
      </c>
      <c r="C218" s="7" t="s">
        <v>267</v>
      </c>
      <c r="D218" s="7" t="s">
        <v>4365</v>
      </c>
      <c r="E218" s="7" t="s">
        <v>4429</v>
      </c>
      <c r="F218" s="7" t="s">
        <v>387</v>
      </c>
      <c r="G218" s="7" t="s">
        <v>270</v>
      </c>
      <c r="H218" s="7" t="s">
        <v>92</v>
      </c>
      <c r="I218" s="7" t="s">
        <v>4</v>
      </c>
      <c r="J218" s="7" t="s">
        <v>4</v>
      </c>
      <c r="K218" s="7" t="s">
        <v>4</v>
      </c>
      <c r="L218" s="7" t="s">
        <v>4</v>
      </c>
      <c r="M218" s="7" t="s">
        <v>3726</v>
      </c>
      <c r="N218" s="7" t="s">
        <v>83</v>
      </c>
      <c r="O218" s="7" t="s">
        <v>4</v>
      </c>
      <c r="P218" s="7" t="s">
        <v>59</v>
      </c>
      <c r="Q218" s="7" t="s">
        <v>59</v>
      </c>
      <c r="R218" s="7" t="s">
        <v>4430</v>
      </c>
      <c r="S218" s="7" t="s">
        <v>59</v>
      </c>
      <c r="T218" s="7" t="s">
        <v>59</v>
      </c>
      <c r="U218" s="7" t="s">
        <v>4</v>
      </c>
      <c r="V218" s="7" t="s">
        <v>4</v>
      </c>
      <c r="W218" s="7" t="s">
        <v>59</v>
      </c>
      <c r="X218" s="7" t="s">
        <v>59</v>
      </c>
      <c r="Y218" s="8">
        <v>42426.384607870401</v>
      </c>
      <c r="Z218" s="8">
        <v>42433.974872685183</v>
      </c>
      <c r="AA218" s="7" t="s">
        <v>59</v>
      </c>
      <c r="AB218" s="7" t="s">
        <v>4428</v>
      </c>
      <c r="AC218" s="7">
        <v>56949</v>
      </c>
      <c r="AD218" s="7">
        <v>2960</v>
      </c>
      <c r="AE218" s="7" t="b">
        <v>1</v>
      </c>
      <c r="AF218" s="7" t="b">
        <v>0</v>
      </c>
      <c r="AG218" s="7" t="s">
        <v>309</v>
      </c>
    </row>
    <row r="219" spans="1:33" ht="102">
      <c r="A219" s="7" t="s">
        <v>59</v>
      </c>
      <c r="B219" s="7" t="b">
        <v>1</v>
      </c>
      <c r="C219" s="7" t="s">
        <v>258</v>
      </c>
      <c r="D219" s="7" t="s">
        <v>4431</v>
      </c>
      <c r="E219" s="7" t="s">
        <v>4432</v>
      </c>
      <c r="F219" s="7" t="s">
        <v>158</v>
      </c>
      <c r="G219" s="7" t="s">
        <v>39</v>
      </c>
      <c r="H219" s="7" t="s">
        <v>71</v>
      </c>
      <c r="I219" s="7" t="s">
        <v>4</v>
      </c>
      <c r="J219" s="7" t="s">
        <v>4</v>
      </c>
      <c r="K219" s="7" t="s">
        <v>4</v>
      </c>
      <c r="L219" s="7" t="s">
        <v>4</v>
      </c>
      <c r="M219" s="7" t="s">
        <v>3726</v>
      </c>
      <c r="N219" s="7" t="s">
        <v>83</v>
      </c>
      <c r="O219" s="7" t="s">
        <v>159</v>
      </c>
      <c r="P219" s="7" t="s">
        <v>59</v>
      </c>
      <c r="Q219" s="7" t="s">
        <v>59</v>
      </c>
      <c r="R219" s="7" t="s">
        <v>4434</v>
      </c>
      <c r="S219" s="7" t="s">
        <v>4433</v>
      </c>
      <c r="T219" s="7" t="s">
        <v>59</v>
      </c>
      <c r="U219" s="7" t="s">
        <v>4</v>
      </c>
      <c r="V219" s="7" t="s">
        <v>4</v>
      </c>
      <c r="W219" s="7" t="s">
        <v>59</v>
      </c>
      <c r="X219" s="7" t="s">
        <v>59</v>
      </c>
      <c r="Y219" s="8">
        <v>42426.384607870401</v>
      </c>
      <c r="Z219" s="8">
        <v>42430.70071759259</v>
      </c>
      <c r="AA219" s="7" t="s">
        <v>59</v>
      </c>
      <c r="AB219" s="7" t="s">
        <v>4428</v>
      </c>
      <c r="AC219" s="7">
        <v>56949</v>
      </c>
      <c r="AD219" s="7">
        <v>2180</v>
      </c>
      <c r="AE219" s="7" t="b">
        <v>1</v>
      </c>
      <c r="AF219" s="7" t="b">
        <v>0</v>
      </c>
      <c r="AG219" s="7" t="s">
        <v>309</v>
      </c>
    </row>
    <row r="220" spans="1:33" ht="38.25">
      <c r="A220" s="7" t="s">
        <v>59</v>
      </c>
      <c r="B220" s="7" t="b">
        <v>1</v>
      </c>
      <c r="C220" s="7" t="s">
        <v>258</v>
      </c>
      <c r="D220" s="7" t="s">
        <v>3777</v>
      </c>
      <c r="E220" s="7" t="s">
        <v>4435</v>
      </c>
      <c r="F220" s="7" t="s">
        <v>4436</v>
      </c>
      <c r="G220" s="7" t="s">
        <v>39</v>
      </c>
      <c r="H220" s="7" t="s">
        <v>71</v>
      </c>
      <c r="I220" s="7" t="s">
        <v>4</v>
      </c>
      <c r="J220" s="7" t="s">
        <v>4</v>
      </c>
      <c r="K220" s="7" t="s">
        <v>4</v>
      </c>
      <c r="L220" s="7" t="s">
        <v>4</v>
      </c>
      <c r="M220" s="7" t="s">
        <v>3726</v>
      </c>
      <c r="N220" s="7" t="s">
        <v>83</v>
      </c>
      <c r="O220" s="7" t="s">
        <v>4437</v>
      </c>
      <c r="P220" s="7" t="s">
        <v>59</v>
      </c>
      <c r="Q220" s="7" t="s">
        <v>59</v>
      </c>
      <c r="R220" s="7" t="s">
        <v>4439</v>
      </c>
      <c r="S220" s="7" t="s">
        <v>4438</v>
      </c>
      <c r="T220" s="7" t="s">
        <v>59</v>
      </c>
      <c r="U220" s="7" t="s">
        <v>4</v>
      </c>
      <c r="V220" s="7" t="s">
        <v>4</v>
      </c>
      <c r="W220" s="7" t="s">
        <v>59</v>
      </c>
      <c r="X220" s="7" t="s">
        <v>59</v>
      </c>
      <c r="Y220" s="8">
        <v>42426.384608067099</v>
      </c>
      <c r="Z220" s="8">
        <v>42430.70071759259</v>
      </c>
      <c r="AA220" s="7" t="s">
        <v>59</v>
      </c>
      <c r="AB220" s="7" t="s">
        <v>4428</v>
      </c>
      <c r="AC220" s="7">
        <v>56949</v>
      </c>
      <c r="AD220" s="7">
        <v>2190</v>
      </c>
      <c r="AE220" s="7" t="b">
        <v>1</v>
      </c>
      <c r="AF220" s="7" t="b">
        <v>0</v>
      </c>
      <c r="AG220" s="7" t="s">
        <v>309</v>
      </c>
    </row>
    <row r="221" spans="1:33" ht="25.5">
      <c r="A221" s="7" t="s">
        <v>59</v>
      </c>
      <c r="B221" s="7" t="b">
        <v>1</v>
      </c>
      <c r="C221" s="7" t="s">
        <v>61</v>
      </c>
      <c r="D221" s="7" t="s">
        <v>3777</v>
      </c>
      <c r="E221" s="7" t="s">
        <v>4440</v>
      </c>
      <c r="F221" s="7" t="s">
        <v>4441</v>
      </c>
      <c r="G221" s="7" t="s">
        <v>231</v>
      </c>
      <c r="H221" s="7" t="s">
        <v>68</v>
      </c>
      <c r="I221" s="7" t="s">
        <v>4</v>
      </c>
      <c r="J221" s="7" t="s">
        <v>4</v>
      </c>
      <c r="K221" s="7" t="s">
        <v>4</v>
      </c>
      <c r="L221" s="7" t="s">
        <v>4</v>
      </c>
      <c r="M221" s="7" t="s">
        <v>3726</v>
      </c>
      <c r="N221" s="7" t="s">
        <v>83</v>
      </c>
      <c r="O221" s="7" t="s">
        <v>4437</v>
      </c>
      <c r="P221" s="7" t="s">
        <v>4442</v>
      </c>
      <c r="Q221" s="7" t="s">
        <v>59</v>
      </c>
      <c r="R221" s="7" t="s">
        <v>4443</v>
      </c>
      <c r="S221" s="7" t="s">
        <v>59</v>
      </c>
      <c r="T221" s="7" t="s">
        <v>59</v>
      </c>
      <c r="U221" s="7" t="s">
        <v>4</v>
      </c>
      <c r="V221" s="7" t="s">
        <v>4</v>
      </c>
      <c r="W221" s="7" t="s">
        <v>59</v>
      </c>
      <c r="X221" s="7" t="s">
        <v>59</v>
      </c>
      <c r="Y221" s="8">
        <v>42426.384608217602</v>
      </c>
      <c r="Z221" s="8">
        <v>42430.70071759259</v>
      </c>
      <c r="AA221" s="7" t="s">
        <v>59</v>
      </c>
      <c r="AB221" s="7" t="s">
        <v>4428</v>
      </c>
      <c r="AC221" s="7">
        <v>56949</v>
      </c>
      <c r="AD221" s="7">
        <v>50100</v>
      </c>
      <c r="AE221" s="7" t="b">
        <v>1</v>
      </c>
      <c r="AF221" s="7" t="b">
        <v>0</v>
      </c>
      <c r="AG221" s="7" t="s">
        <v>309</v>
      </c>
    </row>
    <row r="222" spans="1:33" ht="38.25">
      <c r="A222" s="7" t="s">
        <v>59</v>
      </c>
      <c r="B222" s="7" t="b">
        <v>1</v>
      </c>
      <c r="C222" s="7" t="s">
        <v>258</v>
      </c>
      <c r="D222" s="7" t="s">
        <v>4160</v>
      </c>
      <c r="E222" s="7" t="s">
        <v>4444</v>
      </c>
      <c r="F222" s="7" t="s">
        <v>4445</v>
      </c>
      <c r="G222" s="7" t="s">
        <v>333</v>
      </c>
      <c r="H222" s="7" t="s">
        <v>120</v>
      </c>
      <c r="I222" s="7" t="s">
        <v>4446</v>
      </c>
      <c r="J222" s="7" t="s">
        <v>4</v>
      </c>
      <c r="K222" s="7" t="s">
        <v>4</v>
      </c>
      <c r="L222" s="7" t="s">
        <v>4</v>
      </c>
      <c r="M222" s="7" t="s">
        <v>142</v>
      </c>
      <c r="N222" s="7" t="s">
        <v>62</v>
      </c>
      <c r="O222" s="7" t="s">
        <v>112</v>
      </c>
      <c r="P222" s="7" t="s">
        <v>59</v>
      </c>
      <c r="Q222" s="7" t="s">
        <v>59</v>
      </c>
      <c r="R222" s="7" t="s">
        <v>4447</v>
      </c>
      <c r="S222" s="7" t="s">
        <v>59</v>
      </c>
      <c r="T222" s="7" t="s">
        <v>59</v>
      </c>
      <c r="U222" s="7" t="s">
        <v>4</v>
      </c>
      <c r="V222" s="7" t="s">
        <v>4</v>
      </c>
      <c r="W222" s="7" t="s">
        <v>59</v>
      </c>
      <c r="X222" s="7" t="s">
        <v>59</v>
      </c>
      <c r="Y222" s="8">
        <v>42426.387131099502</v>
      </c>
      <c r="Z222" s="8">
        <v>42430.70071759259</v>
      </c>
      <c r="AA222" s="7" t="s">
        <v>59</v>
      </c>
      <c r="AB222" s="7" t="s">
        <v>292</v>
      </c>
      <c r="AC222" s="7">
        <v>12578</v>
      </c>
      <c r="AD222" s="7">
        <v>2210</v>
      </c>
      <c r="AE222" s="7" t="b">
        <v>1</v>
      </c>
      <c r="AF222" s="7" t="b">
        <v>0</v>
      </c>
      <c r="AG222" s="7" t="s">
        <v>329</v>
      </c>
    </row>
    <row r="223" spans="1:33" ht="102">
      <c r="A223" s="7" t="s">
        <v>40</v>
      </c>
      <c r="B223" s="7" t="b">
        <v>1</v>
      </c>
      <c r="C223" s="7" t="s">
        <v>267</v>
      </c>
      <c r="D223" s="7" t="s">
        <v>3816</v>
      </c>
      <c r="E223" s="7" t="s">
        <v>1433</v>
      </c>
      <c r="F223" s="7" t="s">
        <v>356</v>
      </c>
      <c r="G223" s="7" t="s">
        <v>4448</v>
      </c>
      <c r="H223" s="7" t="s">
        <v>25</v>
      </c>
      <c r="I223" s="7" t="s">
        <v>262</v>
      </c>
      <c r="J223" s="7" t="s">
        <v>777</v>
      </c>
      <c r="K223" s="7" t="s">
        <v>4</v>
      </c>
      <c r="L223" s="7" t="s">
        <v>50</v>
      </c>
      <c r="M223" s="7" t="s">
        <v>279</v>
      </c>
      <c r="N223" s="7" t="s">
        <v>52</v>
      </c>
      <c r="O223" s="7" t="s">
        <v>455</v>
      </c>
      <c r="P223" s="7" t="s">
        <v>59</v>
      </c>
      <c r="Q223" s="7" t="s">
        <v>59</v>
      </c>
      <c r="R223" s="7" t="s">
        <v>4449</v>
      </c>
      <c r="S223" s="7" t="s">
        <v>59</v>
      </c>
      <c r="T223" s="7" t="s">
        <v>59</v>
      </c>
      <c r="U223" s="7" t="s">
        <v>4</v>
      </c>
      <c r="V223" s="7" t="s">
        <v>4</v>
      </c>
      <c r="W223" s="7" t="s">
        <v>59</v>
      </c>
      <c r="X223" s="7" t="s">
        <v>59</v>
      </c>
      <c r="Y223" s="8">
        <v>42426.391399270797</v>
      </c>
      <c r="Z223" s="8">
        <v>42430.70071759259</v>
      </c>
      <c r="AA223" s="7" t="s">
        <v>59</v>
      </c>
      <c r="AB223" s="7" t="s">
        <v>357</v>
      </c>
      <c r="AC223" s="7">
        <v>47007</v>
      </c>
      <c r="AD223" s="7">
        <v>59100</v>
      </c>
      <c r="AE223" s="7" t="b">
        <v>1</v>
      </c>
      <c r="AF223" s="7" t="b">
        <v>0</v>
      </c>
      <c r="AG223" s="7" t="s">
        <v>309</v>
      </c>
    </row>
    <row r="224" spans="1:33" ht="102">
      <c r="A224" s="7" t="s">
        <v>40</v>
      </c>
      <c r="B224" s="7" t="b">
        <v>1</v>
      </c>
      <c r="C224" s="7" t="s">
        <v>267</v>
      </c>
      <c r="D224" s="7" t="s">
        <v>3816</v>
      </c>
      <c r="E224" s="7" t="s">
        <v>1434</v>
      </c>
      <c r="F224" s="7" t="s">
        <v>356</v>
      </c>
      <c r="G224" s="7" t="s">
        <v>4448</v>
      </c>
      <c r="H224" s="7" t="s">
        <v>25</v>
      </c>
      <c r="I224" s="7" t="s">
        <v>262</v>
      </c>
      <c r="J224" s="7" t="s">
        <v>778</v>
      </c>
      <c r="K224" s="7" t="s">
        <v>4</v>
      </c>
      <c r="L224" s="7" t="s">
        <v>46</v>
      </c>
      <c r="M224" s="7" t="s">
        <v>101</v>
      </c>
      <c r="N224" s="7" t="s">
        <v>62</v>
      </c>
      <c r="O224" s="7" t="s">
        <v>455</v>
      </c>
      <c r="P224" s="7" t="s">
        <v>59</v>
      </c>
      <c r="Q224" s="7" t="s">
        <v>59</v>
      </c>
      <c r="R224" s="7" t="s">
        <v>4450</v>
      </c>
      <c r="S224" s="7" t="s">
        <v>59</v>
      </c>
      <c r="T224" s="7" t="s">
        <v>59</v>
      </c>
      <c r="U224" s="7" t="s">
        <v>4</v>
      </c>
      <c r="V224" s="7" t="s">
        <v>4</v>
      </c>
      <c r="W224" s="7" t="s">
        <v>59</v>
      </c>
      <c r="X224" s="7" t="s">
        <v>59</v>
      </c>
      <c r="Y224" s="8">
        <v>42426.3914460995</v>
      </c>
      <c r="Z224" s="8">
        <v>42430.70071759259</v>
      </c>
      <c r="AA224" s="7" t="s">
        <v>59</v>
      </c>
      <c r="AB224" s="7" t="s">
        <v>357</v>
      </c>
      <c r="AC224" s="7">
        <v>47007</v>
      </c>
      <c r="AD224" s="7">
        <v>59101</v>
      </c>
      <c r="AE224" s="7" t="b">
        <v>1</v>
      </c>
      <c r="AF224" s="7" t="b">
        <v>0</v>
      </c>
      <c r="AG224" s="7" t="s">
        <v>309</v>
      </c>
    </row>
    <row r="225" spans="1:33" ht="38.25">
      <c r="A225" s="7" t="s">
        <v>59</v>
      </c>
      <c r="B225" s="7" t="b">
        <v>1</v>
      </c>
      <c r="C225" s="7" t="s">
        <v>255</v>
      </c>
      <c r="D225" s="7" t="s">
        <v>3894</v>
      </c>
      <c r="E225" s="7" t="s">
        <v>4451</v>
      </c>
      <c r="F225" s="7" t="s">
        <v>4452</v>
      </c>
      <c r="G225" s="7" t="s">
        <v>333</v>
      </c>
      <c r="H225" s="7" t="s">
        <v>334</v>
      </c>
      <c r="I225" s="7" t="s">
        <v>335</v>
      </c>
      <c r="J225" s="7" t="s">
        <v>4</v>
      </c>
      <c r="K225" s="7" t="s">
        <v>4</v>
      </c>
      <c r="L225" s="7" t="s">
        <v>4</v>
      </c>
      <c r="M225" s="7" t="s">
        <v>352</v>
      </c>
      <c r="N225" s="7" t="s">
        <v>62</v>
      </c>
      <c r="O225" s="7" t="s">
        <v>336</v>
      </c>
      <c r="P225" s="7" t="s">
        <v>59</v>
      </c>
      <c r="Q225" s="7" t="s">
        <v>59</v>
      </c>
      <c r="R225" s="7" t="s">
        <v>4453</v>
      </c>
      <c r="S225" s="7" t="s">
        <v>59</v>
      </c>
      <c r="T225" s="7" t="s">
        <v>59</v>
      </c>
      <c r="U225" s="7" t="s">
        <v>4</v>
      </c>
      <c r="V225" s="7" t="s">
        <v>4</v>
      </c>
      <c r="W225" s="7" t="s">
        <v>59</v>
      </c>
      <c r="X225" s="7" t="s">
        <v>59</v>
      </c>
      <c r="Y225" s="8">
        <v>42426.393649224497</v>
      </c>
      <c r="Z225" s="8">
        <v>42430.70071759259</v>
      </c>
      <c r="AA225" s="7" t="s">
        <v>59</v>
      </c>
      <c r="AB225" s="7" t="s">
        <v>292</v>
      </c>
      <c r="AC225" s="7">
        <v>12578</v>
      </c>
      <c r="AD225" s="7">
        <v>3640</v>
      </c>
      <c r="AE225" s="7" t="b">
        <v>1</v>
      </c>
      <c r="AF225" s="7" t="b">
        <v>0</v>
      </c>
      <c r="AG225" s="7" t="s">
        <v>309</v>
      </c>
    </row>
    <row r="226" spans="1:33" ht="102">
      <c r="A226" s="7" t="s">
        <v>4458</v>
      </c>
      <c r="B226" s="7" t="b">
        <v>1</v>
      </c>
      <c r="C226" s="7" t="s">
        <v>258</v>
      </c>
      <c r="D226" s="7" t="s">
        <v>358</v>
      </c>
      <c r="E226" s="7" t="s">
        <v>4454</v>
      </c>
      <c r="F226" s="7" t="s">
        <v>4455</v>
      </c>
      <c r="G226" s="7" t="s">
        <v>183</v>
      </c>
      <c r="H226" s="7" t="s">
        <v>82</v>
      </c>
      <c r="I226" s="7" t="s">
        <v>4</v>
      </c>
      <c r="J226" s="7" t="s">
        <v>4</v>
      </c>
      <c r="K226" s="7" t="s">
        <v>4</v>
      </c>
      <c r="L226" s="7" t="s">
        <v>4</v>
      </c>
      <c r="M226" s="7" t="s">
        <v>3726</v>
      </c>
      <c r="N226" s="7" t="s">
        <v>83</v>
      </c>
      <c r="O226" s="7" t="s">
        <v>4</v>
      </c>
      <c r="P226" s="7" t="s">
        <v>59</v>
      </c>
      <c r="Q226" s="7" t="s">
        <v>59</v>
      </c>
      <c r="R226" s="7" t="s">
        <v>4457</v>
      </c>
      <c r="S226" s="7" t="s">
        <v>4456</v>
      </c>
      <c r="T226" s="7" t="s">
        <v>59</v>
      </c>
      <c r="U226" s="7" t="s">
        <v>4</v>
      </c>
      <c r="V226" s="7" t="s">
        <v>4</v>
      </c>
      <c r="W226" s="7" t="s">
        <v>59</v>
      </c>
      <c r="X226" s="7" t="s">
        <v>59</v>
      </c>
      <c r="Y226" s="8">
        <v>42426.3976871181</v>
      </c>
      <c r="Z226" s="8">
        <v>42430.70071759259</v>
      </c>
      <c r="AA226" s="7" t="s">
        <v>59</v>
      </c>
      <c r="AB226" s="7" t="s">
        <v>361</v>
      </c>
      <c r="AC226" s="7">
        <v>35212</v>
      </c>
      <c r="AD226" s="7">
        <v>2250</v>
      </c>
      <c r="AE226" s="7" t="b">
        <v>1</v>
      </c>
      <c r="AF226" s="7" t="b">
        <v>0</v>
      </c>
      <c r="AG226" s="7" t="s">
        <v>59</v>
      </c>
    </row>
    <row r="227" spans="1:33" ht="51">
      <c r="A227" s="7" t="s">
        <v>59</v>
      </c>
      <c r="B227" s="7" t="b">
        <v>1</v>
      </c>
      <c r="C227" s="7" t="s">
        <v>258</v>
      </c>
      <c r="D227" s="7" t="s">
        <v>4365</v>
      </c>
      <c r="E227" s="7" t="s">
        <v>4459</v>
      </c>
      <c r="F227" s="7" t="s">
        <v>4460</v>
      </c>
      <c r="G227" s="7" t="s">
        <v>3877</v>
      </c>
      <c r="H227" s="7" t="s">
        <v>82</v>
      </c>
      <c r="I227" s="7" t="s">
        <v>4</v>
      </c>
      <c r="J227" s="7" t="s">
        <v>4</v>
      </c>
      <c r="K227" s="7" t="s">
        <v>4</v>
      </c>
      <c r="L227" s="7" t="s">
        <v>4</v>
      </c>
      <c r="M227" s="7" t="s">
        <v>3726</v>
      </c>
      <c r="N227" s="7" t="s">
        <v>83</v>
      </c>
      <c r="O227" s="7" t="s">
        <v>4</v>
      </c>
      <c r="P227" s="7" t="s">
        <v>59</v>
      </c>
      <c r="Q227" s="7" t="s">
        <v>59</v>
      </c>
      <c r="R227" s="7" t="s">
        <v>4461</v>
      </c>
      <c r="S227" s="7" t="s">
        <v>59</v>
      </c>
      <c r="T227" s="7" t="s">
        <v>59</v>
      </c>
      <c r="U227" s="7" t="s">
        <v>4</v>
      </c>
      <c r="V227" s="7" t="s">
        <v>4</v>
      </c>
      <c r="W227" s="7" t="s">
        <v>59</v>
      </c>
      <c r="X227" s="7" t="s">
        <v>59</v>
      </c>
      <c r="Y227" s="8">
        <v>42426.400200844902</v>
      </c>
      <c r="Z227" s="8">
        <v>42430.70071759259</v>
      </c>
      <c r="AA227" s="7" t="s">
        <v>59</v>
      </c>
      <c r="AB227" s="7" t="s">
        <v>87</v>
      </c>
      <c r="AC227" s="7">
        <v>39125</v>
      </c>
      <c r="AD227" s="7">
        <v>2620</v>
      </c>
      <c r="AE227" s="7" t="b">
        <v>1</v>
      </c>
      <c r="AF227" s="7" t="b">
        <v>0</v>
      </c>
      <c r="AG227" s="7" t="s">
        <v>313</v>
      </c>
    </row>
    <row r="228" spans="1:33" ht="89.25">
      <c r="A228" s="7" t="s">
        <v>59</v>
      </c>
      <c r="B228" s="7" t="b">
        <v>1</v>
      </c>
      <c r="C228" s="7" t="s">
        <v>258</v>
      </c>
      <c r="D228" s="7" t="s">
        <v>3769</v>
      </c>
      <c r="E228" s="7" t="s">
        <v>4462</v>
      </c>
      <c r="F228" s="7" t="s">
        <v>4463</v>
      </c>
      <c r="G228" s="7" t="s">
        <v>63</v>
      </c>
      <c r="H228" s="7" t="s">
        <v>82</v>
      </c>
      <c r="I228" s="7" t="s">
        <v>4</v>
      </c>
      <c r="J228" s="7" t="s">
        <v>4</v>
      </c>
      <c r="K228" s="7" t="s">
        <v>4</v>
      </c>
      <c r="L228" s="7" t="s">
        <v>4</v>
      </c>
      <c r="M228" s="7" t="s">
        <v>3726</v>
      </c>
      <c r="N228" s="7" t="s">
        <v>83</v>
      </c>
      <c r="O228" s="7" t="s">
        <v>3772</v>
      </c>
      <c r="P228" s="7" t="s">
        <v>59</v>
      </c>
      <c r="Q228" s="7" t="s">
        <v>59</v>
      </c>
      <c r="R228" s="7" t="s">
        <v>59</v>
      </c>
      <c r="S228" s="7" t="s">
        <v>4464</v>
      </c>
      <c r="T228" s="7" t="s">
        <v>59</v>
      </c>
      <c r="U228" s="7" t="s">
        <v>4</v>
      </c>
      <c r="V228" s="7" t="s">
        <v>4</v>
      </c>
      <c r="W228" s="7" t="s">
        <v>59</v>
      </c>
      <c r="X228" s="7" t="s">
        <v>59</v>
      </c>
      <c r="Y228" s="8">
        <v>42426.400393865697</v>
      </c>
      <c r="Z228" s="8">
        <v>42430.70071759259</v>
      </c>
      <c r="AA228" s="7" t="s">
        <v>59</v>
      </c>
      <c r="AB228" s="7" t="s">
        <v>64</v>
      </c>
      <c r="AC228" s="7">
        <v>58815</v>
      </c>
      <c r="AD228" s="7">
        <v>2570</v>
      </c>
      <c r="AE228" s="7" t="b">
        <v>1</v>
      </c>
      <c r="AF228" s="7" t="b">
        <v>0</v>
      </c>
      <c r="AG228" s="7" t="s">
        <v>309</v>
      </c>
    </row>
    <row r="229" spans="1:33" ht="38.25">
      <c r="A229" s="7" t="s">
        <v>59</v>
      </c>
      <c r="B229" s="7" t="b">
        <v>1</v>
      </c>
      <c r="C229" s="7" t="s">
        <v>255</v>
      </c>
      <c r="D229" s="7" t="s">
        <v>3748</v>
      </c>
      <c r="E229" s="7" t="s">
        <v>4465</v>
      </c>
      <c r="F229" s="7" t="s">
        <v>4466</v>
      </c>
      <c r="G229" s="7" t="s">
        <v>174</v>
      </c>
      <c r="H229" s="7" t="s">
        <v>120</v>
      </c>
      <c r="I229" s="7" t="s">
        <v>381</v>
      </c>
      <c r="J229" s="7" t="s">
        <v>4</v>
      </c>
      <c r="K229" s="7" t="s">
        <v>4</v>
      </c>
      <c r="L229" s="7" t="s">
        <v>4</v>
      </c>
      <c r="M229" s="7" t="s">
        <v>352</v>
      </c>
      <c r="N229" s="7" t="s">
        <v>62</v>
      </c>
      <c r="O229" s="7" t="s">
        <v>382</v>
      </c>
      <c r="P229" s="7" t="s">
        <v>59</v>
      </c>
      <c r="Q229" s="7" t="s">
        <v>59</v>
      </c>
      <c r="R229" s="7" t="s">
        <v>4467</v>
      </c>
      <c r="S229" s="7" t="s">
        <v>59</v>
      </c>
      <c r="T229" s="7" t="s">
        <v>59</v>
      </c>
      <c r="U229" s="7" t="s">
        <v>4</v>
      </c>
      <c r="V229" s="7" t="s">
        <v>4</v>
      </c>
      <c r="W229" s="7" t="s">
        <v>59</v>
      </c>
      <c r="X229" s="7" t="s">
        <v>59</v>
      </c>
      <c r="Y229" s="8">
        <v>42426.4026780903</v>
      </c>
      <c r="Z229" s="8">
        <v>42430.70071759259</v>
      </c>
      <c r="AA229" s="7" t="s">
        <v>59</v>
      </c>
      <c r="AB229" s="7" t="s">
        <v>116</v>
      </c>
      <c r="AC229" s="7">
        <v>41141</v>
      </c>
      <c r="AD229" s="7">
        <v>2280</v>
      </c>
      <c r="AE229" s="7" t="b">
        <v>1</v>
      </c>
      <c r="AF229" s="7" t="b">
        <v>0</v>
      </c>
      <c r="AG229" s="7" t="s">
        <v>309</v>
      </c>
    </row>
    <row r="230" spans="1:33" ht="38.25">
      <c r="A230" s="7" t="s">
        <v>59</v>
      </c>
      <c r="B230" s="7" t="b">
        <v>1</v>
      </c>
      <c r="C230" s="7" t="s">
        <v>258</v>
      </c>
      <c r="D230" s="7" t="s">
        <v>4468</v>
      </c>
      <c r="E230" s="7" t="s">
        <v>4469</v>
      </c>
      <c r="F230" s="7" t="s">
        <v>4470</v>
      </c>
      <c r="G230" s="7" t="s">
        <v>174</v>
      </c>
      <c r="H230" s="7" t="s">
        <v>334</v>
      </c>
      <c r="I230" s="7" t="s">
        <v>4471</v>
      </c>
      <c r="J230" s="7" t="s">
        <v>4</v>
      </c>
      <c r="K230" s="7" t="s">
        <v>4</v>
      </c>
      <c r="L230" s="7" t="s">
        <v>4</v>
      </c>
      <c r="M230" s="7" t="s">
        <v>142</v>
      </c>
      <c r="N230" s="7" t="s">
        <v>62</v>
      </c>
      <c r="O230" s="7" t="s">
        <v>117</v>
      </c>
      <c r="P230" s="7" t="s">
        <v>59</v>
      </c>
      <c r="Q230" s="7" t="s">
        <v>59</v>
      </c>
      <c r="R230" s="7" t="s">
        <v>4472</v>
      </c>
      <c r="S230" s="7" t="s">
        <v>59</v>
      </c>
      <c r="T230" s="7" t="s">
        <v>59</v>
      </c>
      <c r="U230" s="7" t="s">
        <v>4</v>
      </c>
      <c r="V230" s="7" t="s">
        <v>4</v>
      </c>
      <c r="W230" s="7" t="s">
        <v>59</v>
      </c>
      <c r="X230" s="7" t="s">
        <v>59</v>
      </c>
      <c r="Y230" s="8">
        <v>42426.404254282403</v>
      </c>
      <c r="Z230" s="8">
        <v>42430.70071759259</v>
      </c>
      <c r="AA230" s="7" t="s">
        <v>59</v>
      </c>
      <c r="AB230" s="7" t="s">
        <v>116</v>
      </c>
      <c r="AC230" s="7">
        <v>41141</v>
      </c>
      <c r="AD230" s="7">
        <v>2300</v>
      </c>
      <c r="AE230" s="7" t="b">
        <v>1</v>
      </c>
      <c r="AF230" s="7" t="b">
        <v>0</v>
      </c>
      <c r="AG230" s="7" t="s">
        <v>329</v>
      </c>
    </row>
    <row r="231" spans="1:33" ht="114.75">
      <c r="A231" s="7" t="s">
        <v>59</v>
      </c>
      <c r="B231" s="7" t="b">
        <v>1</v>
      </c>
      <c r="C231" s="7" t="s">
        <v>80</v>
      </c>
      <c r="D231" s="7" t="s">
        <v>4468</v>
      </c>
      <c r="E231" s="7" t="s">
        <v>4473</v>
      </c>
      <c r="F231" s="7" t="s">
        <v>379</v>
      </c>
      <c r="G231" s="7" t="s">
        <v>174</v>
      </c>
      <c r="H231" s="7" t="s">
        <v>68</v>
      </c>
      <c r="I231" s="7" t="s">
        <v>4</v>
      </c>
      <c r="J231" s="7" t="s">
        <v>4</v>
      </c>
      <c r="K231" s="7" t="s">
        <v>4</v>
      </c>
      <c r="L231" s="7" t="s">
        <v>4</v>
      </c>
      <c r="M231" s="7" t="s">
        <v>3726</v>
      </c>
      <c r="N231" s="7" t="s">
        <v>62</v>
      </c>
      <c r="O231" s="7" t="s">
        <v>117</v>
      </c>
      <c r="P231" s="7" t="s">
        <v>59</v>
      </c>
      <c r="Q231" s="7" t="s">
        <v>59</v>
      </c>
      <c r="R231" s="7" t="s">
        <v>4475</v>
      </c>
      <c r="S231" s="7" t="s">
        <v>4474</v>
      </c>
      <c r="T231" s="7" t="s">
        <v>59</v>
      </c>
      <c r="U231" s="7" t="s">
        <v>4</v>
      </c>
      <c r="V231" s="7" t="s">
        <v>4</v>
      </c>
      <c r="W231" s="7" t="s">
        <v>59</v>
      </c>
      <c r="X231" s="7" t="s">
        <v>59</v>
      </c>
      <c r="Y231" s="8">
        <v>42426.405448032398</v>
      </c>
      <c r="Z231" s="8">
        <v>42430.70071759259</v>
      </c>
      <c r="AA231" s="7" t="s">
        <v>59</v>
      </c>
      <c r="AB231" s="7" t="s">
        <v>116</v>
      </c>
      <c r="AC231" s="7">
        <v>41141</v>
      </c>
      <c r="AD231" s="7">
        <v>3270</v>
      </c>
      <c r="AE231" s="7" t="b">
        <v>1</v>
      </c>
      <c r="AF231" s="7" t="b">
        <v>1</v>
      </c>
      <c r="AG231" s="7" t="s">
        <v>59</v>
      </c>
    </row>
    <row r="232" spans="1:33" ht="51">
      <c r="A232" s="7" t="s">
        <v>4095</v>
      </c>
      <c r="B232" s="7" t="b">
        <v>1</v>
      </c>
      <c r="C232" s="7" t="s">
        <v>258</v>
      </c>
      <c r="D232" s="7" t="s">
        <v>4468</v>
      </c>
      <c r="E232" s="7" t="s">
        <v>4476</v>
      </c>
      <c r="F232" s="7" t="s">
        <v>4477</v>
      </c>
      <c r="G232" s="7" t="s">
        <v>174</v>
      </c>
      <c r="H232" s="7" t="s">
        <v>71</v>
      </c>
      <c r="I232" s="7" t="s">
        <v>4</v>
      </c>
      <c r="J232" s="7" t="s">
        <v>4</v>
      </c>
      <c r="K232" s="7" t="s">
        <v>4</v>
      </c>
      <c r="L232" s="7" t="s">
        <v>4</v>
      </c>
      <c r="M232" s="7" t="s">
        <v>3726</v>
      </c>
      <c r="N232" s="7" t="s">
        <v>62</v>
      </c>
      <c r="O232" s="7" t="s">
        <v>117</v>
      </c>
      <c r="P232" s="7" t="s">
        <v>59</v>
      </c>
      <c r="Q232" s="7" t="s">
        <v>59</v>
      </c>
      <c r="R232" s="7" t="s">
        <v>59</v>
      </c>
      <c r="S232" s="7" t="s">
        <v>4478</v>
      </c>
      <c r="T232" s="7" t="s">
        <v>59</v>
      </c>
      <c r="U232" s="7" t="s">
        <v>4</v>
      </c>
      <c r="V232" s="7" t="s">
        <v>4</v>
      </c>
      <c r="W232" s="7" t="s">
        <v>59</v>
      </c>
      <c r="X232" s="7" t="s">
        <v>59</v>
      </c>
      <c r="Y232" s="8">
        <v>42426.406354432896</v>
      </c>
      <c r="Z232" s="8">
        <v>42430.70071759259</v>
      </c>
      <c r="AA232" s="7" t="s">
        <v>59</v>
      </c>
      <c r="AB232" s="7" t="s">
        <v>116</v>
      </c>
      <c r="AC232" s="7">
        <v>41141</v>
      </c>
      <c r="AD232" s="7">
        <v>2290</v>
      </c>
      <c r="AE232" s="7" t="b">
        <v>1</v>
      </c>
      <c r="AF232" s="7" t="b">
        <v>0</v>
      </c>
      <c r="AG232" s="7" t="s">
        <v>59</v>
      </c>
    </row>
    <row r="233" spans="1:33" ht="25.5">
      <c r="A233" s="7" t="s">
        <v>59</v>
      </c>
      <c r="B233" s="7" t="b">
        <v>1</v>
      </c>
      <c r="C233" s="7" t="s">
        <v>258</v>
      </c>
      <c r="D233" s="7" t="s">
        <v>4479</v>
      </c>
      <c r="E233" s="7" t="s">
        <v>4480</v>
      </c>
      <c r="F233" s="7" t="s">
        <v>4481</v>
      </c>
      <c r="G233" s="7" t="s">
        <v>174</v>
      </c>
      <c r="H233" s="7" t="s">
        <v>71</v>
      </c>
      <c r="I233" s="7" t="s">
        <v>4</v>
      </c>
      <c r="J233" s="7" t="s">
        <v>4</v>
      </c>
      <c r="K233" s="7" t="s">
        <v>4</v>
      </c>
      <c r="L233" s="7" t="s">
        <v>4</v>
      </c>
      <c r="M233" s="7" t="s">
        <v>3726</v>
      </c>
      <c r="N233" s="7" t="s">
        <v>83</v>
      </c>
      <c r="O233" s="7" t="s">
        <v>4482</v>
      </c>
      <c r="P233" s="7" t="s">
        <v>59</v>
      </c>
      <c r="Q233" s="7" t="s">
        <v>59</v>
      </c>
      <c r="R233" s="7" t="s">
        <v>59</v>
      </c>
      <c r="S233" s="7" t="s">
        <v>4483</v>
      </c>
      <c r="T233" s="7" t="s">
        <v>59</v>
      </c>
      <c r="U233" s="7" t="s">
        <v>4</v>
      </c>
      <c r="V233" s="7" t="s">
        <v>4</v>
      </c>
      <c r="W233" s="7" t="s">
        <v>59</v>
      </c>
      <c r="X233" s="7" t="s">
        <v>59</v>
      </c>
      <c r="Y233" s="8">
        <v>42426.4073468403</v>
      </c>
      <c r="Z233" s="8">
        <v>42430.70071759259</v>
      </c>
      <c r="AA233" s="7" t="s">
        <v>59</v>
      </c>
      <c r="AB233" s="7" t="s">
        <v>116</v>
      </c>
      <c r="AC233" s="7">
        <v>41141</v>
      </c>
      <c r="AD233" s="7">
        <v>2320</v>
      </c>
      <c r="AE233" s="7" t="b">
        <v>1</v>
      </c>
      <c r="AF233" s="7" t="b">
        <v>0</v>
      </c>
      <c r="AG233" s="7" t="s">
        <v>59</v>
      </c>
    </row>
    <row r="234" spans="1:33" ht="38.25">
      <c r="A234" s="7" t="s">
        <v>59</v>
      </c>
      <c r="B234" s="7" t="b">
        <v>1</v>
      </c>
      <c r="C234" s="7" t="s">
        <v>258</v>
      </c>
      <c r="D234" s="7" t="s">
        <v>4103</v>
      </c>
      <c r="E234" s="7" t="s">
        <v>4484</v>
      </c>
      <c r="F234" s="7" t="s">
        <v>360</v>
      </c>
      <c r="G234" s="7" t="s">
        <v>43</v>
      </c>
      <c r="H234" s="7" t="s">
        <v>71</v>
      </c>
      <c r="I234" s="7" t="s">
        <v>4</v>
      </c>
      <c r="J234" s="7" t="s">
        <v>4</v>
      </c>
      <c r="K234" s="7" t="s">
        <v>4</v>
      </c>
      <c r="L234" s="7" t="s">
        <v>4</v>
      </c>
      <c r="M234" s="7" t="s">
        <v>3726</v>
      </c>
      <c r="N234" s="7" t="s">
        <v>52</v>
      </c>
      <c r="O234" s="7" t="s">
        <v>362</v>
      </c>
      <c r="P234" s="7" t="s">
        <v>59</v>
      </c>
      <c r="Q234" s="7" t="s">
        <v>59</v>
      </c>
      <c r="R234" s="7" t="s">
        <v>4486</v>
      </c>
      <c r="S234" s="7" t="s">
        <v>4485</v>
      </c>
      <c r="T234" s="7" t="s">
        <v>59</v>
      </c>
      <c r="U234" s="7" t="s">
        <v>4</v>
      </c>
      <c r="V234" s="7" t="s">
        <v>4</v>
      </c>
      <c r="W234" s="7" t="s">
        <v>59</v>
      </c>
      <c r="X234" s="7" t="s">
        <v>59</v>
      </c>
      <c r="Y234" s="8">
        <v>42426.411538888897</v>
      </c>
      <c r="Z234" s="8">
        <v>42430.70071759259</v>
      </c>
      <c r="AA234" s="7" t="s">
        <v>59</v>
      </c>
      <c r="AB234" s="7" t="s">
        <v>361</v>
      </c>
      <c r="AC234" s="7">
        <v>35212</v>
      </c>
      <c r="AD234" s="7">
        <v>1100</v>
      </c>
      <c r="AE234" s="7" t="b">
        <v>1</v>
      </c>
      <c r="AF234" s="7" t="b">
        <v>0</v>
      </c>
      <c r="AG234" s="7" t="s">
        <v>59</v>
      </c>
    </row>
    <row r="235" spans="1:33" ht="25.5">
      <c r="A235" s="7" t="s">
        <v>59</v>
      </c>
      <c r="B235" s="7" t="b">
        <v>1</v>
      </c>
      <c r="C235" s="7" t="s">
        <v>273</v>
      </c>
      <c r="D235" s="7" t="s">
        <v>3769</v>
      </c>
      <c r="E235" s="7" t="s">
        <v>4487</v>
      </c>
      <c r="F235" s="7" t="s">
        <v>4488</v>
      </c>
      <c r="G235" s="7" t="s">
        <v>260</v>
      </c>
      <c r="H235" s="7" t="s">
        <v>4202</v>
      </c>
      <c r="I235" s="7" t="s">
        <v>459</v>
      </c>
      <c r="J235" s="7" t="s">
        <v>4</v>
      </c>
      <c r="K235" s="7" t="s">
        <v>4</v>
      </c>
      <c r="L235" s="7" t="s">
        <v>4</v>
      </c>
      <c r="M235" s="7" t="s">
        <v>4203</v>
      </c>
      <c r="N235" s="7" t="s">
        <v>83</v>
      </c>
      <c r="O235" s="7" t="s">
        <v>3772</v>
      </c>
      <c r="P235" s="7" t="s">
        <v>59</v>
      </c>
      <c r="Q235" s="7" t="s">
        <v>59</v>
      </c>
      <c r="R235" s="7" t="s">
        <v>59</v>
      </c>
      <c r="S235" s="7" t="s">
        <v>59</v>
      </c>
      <c r="T235" s="7" t="s">
        <v>59</v>
      </c>
      <c r="U235" s="7" t="s">
        <v>4</v>
      </c>
      <c r="V235" s="7" t="s">
        <v>4</v>
      </c>
      <c r="W235" s="7" t="s">
        <v>59</v>
      </c>
      <c r="X235" s="7" t="s">
        <v>59</v>
      </c>
      <c r="Y235" s="8">
        <v>42426.413904398098</v>
      </c>
      <c r="Z235" s="8">
        <v>42430.70071759259</v>
      </c>
      <c r="AA235" s="7" t="s">
        <v>59</v>
      </c>
      <c r="AB235" s="7" t="s">
        <v>147</v>
      </c>
      <c r="AC235" s="7">
        <v>60906</v>
      </c>
      <c r="AD235" s="7">
        <v>3150</v>
      </c>
      <c r="AE235" s="7" t="b">
        <v>1</v>
      </c>
      <c r="AF235" s="7" t="b">
        <v>0</v>
      </c>
      <c r="AG235" s="7" t="s">
        <v>309</v>
      </c>
    </row>
    <row r="236" spans="1:33" ht="25.5">
      <c r="A236" s="7" t="s">
        <v>59</v>
      </c>
      <c r="B236" s="7" t="b">
        <v>1</v>
      </c>
      <c r="C236" s="7" t="s">
        <v>273</v>
      </c>
      <c r="D236" s="7" t="s">
        <v>3769</v>
      </c>
      <c r="E236" s="7" t="s">
        <v>4489</v>
      </c>
      <c r="F236" s="7" t="s">
        <v>4490</v>
      </c>
      <c r="G236" s="7" t="s">
        <v>4491</v>
      </c>
      <c r="H236" s="7" t="s">
        <v>82</v>
      </c>
      <c r="I236" s="7" t="s">
        <v>4</v>
      </c>
      <c r="J236" s="7" t="s">
        <v>4</v>
      </c>
      <c r="K236" s="7" t="s">
        <v>4</v>
      </c>
      <c r="L236" s="7" t="s">
        <v>4</v>
      </c>
      <c r="M236" s="7" t="s">
        <v>3726</v>
      </c>
      <c r="N236" s="7" t="s">
        <v>83</v>
      </c>
      <c r="O236" s="7" t="s">
        <v>3772</v>
      </c>
      <c r="P236" s="7" t="s">
        <v>59</v>
      </c>
      <c r="Q236" s="7" t="s">
        <v>59</v>
      </c>
      <c r="R236" s="7" t="s">
        <v>4492</v>
      </c>
      <c r="S236" s="7" t="s">
        <v>59</v>
      </c>
      <c r="T236" s="7" t="s">
        <v>59</v>
      </c>
      <c r="U236" s="7" t="s">
        <v>4</v>
      </c>
      <c r="V236" s="7" t="s">
        <v>4</v>
      </c>
      <c r="W236" s="7" t="s">
        <v>59</v>
      </c>
      <c r="X236" s="7" t="s">
        <v>59</v>
      </c>
      <c r="Y236" s="8">
        <v>42426.413963541701</v>
      </c>
      <c r="Z236" s="8">
        <v>42430.70071759259</v>
      </c>
      <c r="AA236" s="7" t="s">
        <v>59</v>
      </c>
      <c r="AB236" s="7" t="s">
        <v>154</v>
      </c>
      <c r="AC236" s="7">
        <v>12696</v>
      </c>
      <c r="AD236" s="7">
        <v>3151</v>
      </c>
      <c r="AE236" s="7" t="b">
        <v>1</v>
      </c>
      <c r="AF236" s="7" t="b">
        <v>0</v>
      </c>
      <c r="AG236" s="7" t="s">
        <v>309</v>
      </c>
    </row>
    <row r="237" spans="1:33" ht="89.25">
      <c r="A237" s="7" t="s">
        <v>59</v>
      </c>
      <c r="B237" s="7" t="b">
        <v>1</v>
      </c>
      <c r="C237" s="7" t="s">
        <v>258</v>
      </c>
      <c r="D237" s="7" t="s">
        <v>3769</v>
      </c>
      <c r="E237" s="7" t="s">
        <v>4493</v>
      </c>
      <c r="F237" s="7" t="s">
        <v>4494</v>
      </c>
      <c r="G237" s="7" t="s">
        <v>183</v>
      </c>
      <c r="H237" s="7" t="s">
        <v>82</v>
      </c>
      <c r="I237" s="7" t="s">
        <v>4</v>
      </c>
      <c r="J237" s="7" t="s">
        <v>4</v>
      </c>
      <c r="K237" s="7" t="s">
        <v>4</v>
      </c>
      <c r="L237" s="7" t="s">
        <v>4</v>
      </c>
      <c r="M237" s="7" t="s">
        <v>3726</v>
      </c>
      <c r="N237" s="7" t="s">
        <v>83</v>
      </c>
      <c r="O237" s="7" t="s">
        <v>3772</v>
      </c>
      <c r="P237" s="7" t="s">
        <v>59</v>
      </c>
      <c r="Q237" s="7" t="s">
        <v>59</v>
      </c>
      <c r="R237" s="7" t="s">
        <v>4496</v>
      </c>
      <c r="S237" s="7" t="s">
        <v>4495</v>
      </c>
      <c r="T237" s="7" t="s">
        <v>59</v>
      </c>
      <c r="U237" s="7" t="s">
        <v>4</v>
      </c>
      <c r="V237" s="7" t="s">
        <v>4</v>
      </c>
      <c r="W237" s="7" t="s">
        <v>59</v>
      </c>
      <c r="X237" s="7" t="s">
        <v>59</v>
      </c>
      <c r="Y237" s="8">
        <v>42426.414463460598</v>
      </c>
      <c r="Z237" s="8">
        <v>42430.70071759259</v>
      </c>
      <c r="AA237" s="7" t="s">
        <v>59</v>
      </c>
      <c r="AB237" s="7" t="s">
        <v>361</v>
      </c>
      <c r="AC237" s="7">
        <v>35212</v>
      </c>
      <c r="AD237" s="7">
        <v>1570</v>
      </c>
      <c r="AE237" s="7" t="b">
        <v>1</v>
      </c>
      <c r="AF237" s="7" t="b">
        <v>0</v>
      </c>
      <c r="AG237" s="7" t="s">
        <v>59</v>
      </c>
    </row>
    <row r="238" spans="1:33" ht="76.5">
      <c r="A238" s="7" t="s">
        <v>59</v>
      </c>
      <c r="B238" s="7" t="b">
        <v>1</v>
      </c>
      <c r="C238" s="7" t="s">
        <v>258</v>
      </c>
      <c r="D238" s="7" t="s">
        <v>3769</v>
      </c>
      <c r="E238" s="7" t="s">
        <v>4497</v>
      </c>
      <c r="F238" s="7" t="s">
        <v>4498</v>
      </c>
      <c r="G238" s="7" t="s">
        <v>4491</v>
      </c>
      <c r="H238" s="7" t="s">
        <v>82</v>
      </c>
      <c r="I238" s="7" t="s">
        <v>4</v>
      </c>
      <c r="J238" s="7" t="s">
        <v>4</v>
      </c>
      <c r="K238" s="7" t="s">
        <v>4</v>
      </c>
      <c r="L238" s="7" t="s">
        <v>4</v>
      </c>
      <c r="M238" s="7" t="s">
        <v>3726</v>
      </c>
      <c r="N238" s="7" t="s">
        <v>83</v>
      </c>
      <c r="O238" s="7" t="s">
        <v>3772</v>
      </c>
      <c r="P238" s="7" t="s">
        <v>59</v>
      </c>
      <c r="Q238" s="7" t="s">
        <v>4499</v>
      </c>
      <c r="R238" s="7" t="s">
        <v>4501</v>
      </c>
      <c r="S238" s="7" t="s">
        <v>4500</v>
      </c>
      <c r="T238" s="7" t="s">
        <v>59</v>
      </c>
      <c r="U238" s="7" t="s">
        <v>4</v>
      </c>
      <c r="V238" s="7" t="s">
        <v>4</v>
      </c>
      <c r="W238" s="7" t="s">
        <v>59</v>
      </c>
      <c r="X238" s="7" t="s">
        <v>59</v>
      </c>
      <c r="Y238" s="8">
        <v>42426.417128588</v>
      </c>
      <c r="Z238" s="8">
        <v>42430.70071759259</v>
      </c>
      <c r="AA238" s="7" t="s">
        <v>59</v>
      </c>
      <c r="AB238" s="7" t="s">
        <v>154</v>
      </c>
      <c r="AC238" s="7">
        <v>12696</v>
      </c>
      <c r="AD238" s="7">
        <v>3560</v>
      </c>
      <c r="AE238" s="7" t="b">
        <v>1</v>
      </c>
      <c r="AF238" s="7" t="b">
        <v>0</v>
      </c>
      <c r="AG238" s="7" t="s">
        <v>309</v>
      </c>
    </row>
    <row r="239" spans="1:33" ht="89.25">
      <c r="A239" s="7" t="s">
        <v>59</v>
      </c>
      <c r="B239" s="7" t="b">
        <v>1</v>
      </c>
      <c r="C239" s="7" t="s">
        <v>61</v>
      </c>
      <c r="D239" s="7" t="s">
        <v>3828</v>
      </c>
      <c r="E239" s="7" t="s">
        <v>4502</v>
      </c>
      <c r="F239" s="7" t="s">
        <v>4503</v>
      </c>
      <c r="G239" s="7" t="s">
        <v>261</v>
      </c>
      <c r="H239" s="7" t="s">
        <v>334</v>
      </c>
      <c r="I239" s="7" t="s">
        <v>5494</v>
      </c>
      <c r="J239" s="7" t="s">
        <v>4</v>
      </c>
      <c r="K239" s="7" t="s">
        <v>4</v>
      </c>
      <c r="L239" s="7" t="s">
        <v>4</v>
      </c>
      <c r="M239" s="7" t="s">
        <v>142</v>
      </c>
      <c r="N239" s="7" t="s">
        <v>62</v>
      </c>
      <c r="O239" s="7" t="s">
        <v>305</v>
      </c>
      <c r="P239" s="7" t="s">
        <v>4504</v>
      </c>
      <c r="Q239" s="7" t="s">
        <v>59</v>
      </c>
      <c r="R239" s="7" t="s">
        <v>4505</v>
      </c>
      <c r="S239" s="7" t="s">
        <v>59</v>
      </c>
      <c r="T239" s="7" t="s">
        <v>59</v>
      </c>
      <c r="U239" s="7" t="s">
        <v>4</v>
      </c>
      <c r="V239" s="7" t="s">
        <v>4</v>
      </c>
      <c r="W239" s="7" t="s">
        <v>59</v>
      </c>
      <c r="X239" s="7" t="s">
        <v>59</v>
      </c>
      <c r="Y239" s="8">
        <v>42426.417228969898</v>
      </c>
      <c r="Z239" s="8">
        <v>42430.70071759259</v>
      </c>
      <c r="AA239" s="7" t="s">
        <v>59</v>
      </c>
      <c r="AB239" s="7" t="s">
        <v>365</v>
      </c>
      <c r="AC239" s="7">
        <v>63367</v>
      </c>
      <c r="AD239" s="7">
        <v>3740</v>
      </c>
      <c r="AE239" s="7" t="b">
        <v>1</v>
      </c>
      <c r="AF239" s="7" t="b">
        <v>0</v>
      </c>
      <c r="AG239" s="7" t="s">
        <v>309</v>
      </c>
    </row>
    <row r="240" spans="1:33" ht="31.5" customHeight="1">
      <c r="A240" s="7" t="s">
        <v>472</v>
      </c>
      <c r="B240" s="7" t="b">
        <v>1</v>
      </c>
      <c r="C240" s="7" t="s">
        <v>268</v>
      </c>
      <c r="D240" s="7" t="s">
        <v>3874</v>
      </c>
      <c r="E240" s="7" t="s">
        <v>4506</v>
      </c>
      <c r="F240" s="7" t="s">
        <v>4507</v>
      </c>
      <c r="G240" s="7" t="s">
        <v>231</v>
      </c>
      <c r="H240" s="7" t="s">
        <v>92</v>
      </c>
      <c r="I240" s="7" t="s">
        <v>4</v>
      </c>
      <c r="J240" s="7" t="s">
        <v>4</v>
      </c>
      <c r="K240" s="7" t="s">
        <v>4</v>
      </c>
      <c r="L240" s="7" t="s">
        <v>4</v>
      </c>
      <c r="M240" s="7" t="s">
        <v>3726</v>
      </c>
      <c r="N240" s="7" t="s">
        <v>83</v>
      </c>
      <c r="O240" s="7" t="s">
        <v>4</v>
      </c>
      <c r="P240" s="7" t="s">
        <v>59</v>
      </c>
      <c r="Q240" s="7" t="s">
        <v>59</v>
      </c>
      <c r="R240" s="7" t="s">
        <v>59</v>
      </c>
      <c r="S240" s="7" t="s">
        <v>4508</v>
      </c>
      <c r="T240" s="7" t="s">
        <v>59</v>
      </c>
      <c r="U240" s="7" t="s">
        <v>4</v>
      </c>
      <c r="V240" s="7" t="s">
        <v>4</v>
      </c>
      <c r="W240" s="7" t="s">
        <v>59</v>
      </c>
      <c r="X240" s="7" t="s">
        <v>59</v>
      </c>
      <c r="Y240" s="8">
        <v>42426.418489236101</v>
      </c>
      <c r="Z240" s="8">
        <v>42430.70071759259</v>
      </c>
      <c r="AA240" s="7" t="s">
        <v>59</v>
      </c>
      <c r="AB240" s="7" t="s">
        <v>139</v>
      </c>
      <c r="AC240" s="7">
        <v>33638</v>
      </c>
      <c r="AD240" s="7">
        <v>2150</v>
      </c>
      <c r="AE240" s="7" t="b">
        <v>1</v>
      </c>
      <c r="AF240" s="7" t="b">
        <v>0</v>
      </c>
      <c r="AG240" s="7" t="s">
        <v>59</v>
      </c>
    </row>
    <row r="241" spans="1:33" ht="38.25">
      <c r="A241" s="7" t="s">
        <v>472</v>
      </c>
      <c r="B241" s="7" t="b">
        <v>1</v>
      </c>
      <c r="C241" s="7" t="s">
        <v>61</v>
      </c>
      <c r="D241" s="7" t="s">
        <v>3874</v>
      </c>
      <c r="E241" s="7" t="s">
        <v>4509</v>
      </c>
      <c r="F241" s="7" t="s">
        <v>4510</v>
      </c>
      <c r="G241" s="7" t="s">
        <v>4511</v>
      </c>
      <c r="H241" s="7" t="s">
        <v>92</v>
      </c>
      <c r="I241" s="7" t="s">
        <v>4</v>
      </c>
      <c r="J241" s="7" t="s">
        <v>4</v>
      </c>
      <c r="K241" s="7" t="s">
        <v>4</v>
      </c>
      <c r="L241" s="7" t="s">
        <v>4</v>
      </c>
      <c r="M241" s="7" t="s">
        <v>3726</v>
      </c>
      <c r="N241" s="7" t="s">
        <v>83</v>
      </c>
      <c r="O241" s="7" t="s">
        <v>4</v>
      </c>
      <c r="P241" s="7" t="s">
        <v>4512</v>
      </c>
      <c r="Q241" s="7" t="s">
        <v>59</v>
      </c>
      <c r="R241" s="7" t="s">
        <v>4513</v>
      </c>
      <c r="S241" s="7" t="s">
        <v>59</v>
      </c>
      <c r="T241" s="7" t="s">
        <v>59</v>
      </c>
      <c r="U241" s="7" t="s">
        <v>4</v>
      </c>
      <c r="V241" s="7" t="s">
        <v>4</v>
      </c>
      <c r="W241" s="7" t="s">
        <v>59</v>
      </c>
      <c r="X241" s="7" t="s">
        <v>59</v>
      </c>
      <c r="Y241" s="8">
        <v>42426.419322025497</v>
      </c>
      <c r="Z241" s="8">
        <v>42430.70071759259</v>
      </c>
      <c r="AA241" s="7" t="s">
        <v>59</v>
      </c>
      <c r="AB241" s="7" t="s">
        <v>361</v>
      </c>
      <c r="AC241" s="7">
        <v>35212</v>
      </c>
      <c r="AD241" s="7">
        <v>4300</v>
      </c>
      <c r="AE241" s="7" t="b">
        <v>1</v>
      </c>
      <c r="AF241" s="7" t="b">
        <v>0</v>
      </c>
      <c r="AG241" s="7" t="s">
        <v>309</v>
      </c>
    </row>
    <row r="242" spans="1:33" ht="25.5">
      <c r="A242" s="7" t="s">
        <v>59</v>
      </c>
      <c r="B242" s="7" t="b">
        <v>1</v>
      </c>
      <c r="C242" s="7" t="s">
        <v>258</v>
      </c>
      <c r="D242" s="7" t="s">
        <v>3874</v>
      </c>
      <c r="E242" s="7" t="s">
        <v>4514</v>
      </c>
      <c r="F242" s="7" t="s">
        <v>4515</v>
      </c>
      <c r="G242" s="7" t="s">
        <v>231</v>
      </c>
      <c r="H242" s="7" t="s">
        <v>82</v>
      </c>
      <c r="I242" s="7" t="s">
        <v>4</v>
      </c>
      <c r="J242" s="7" t="s">
        <v>4</v>
      </c>
      <c r="K242" s="7" t="s">
        <v>4</v>
      </c>
      <c r="L242" s="7" t="s">
        <v>4</v>
      </c>
      <c r="M242" s="7" t="s">
        <v>3726</v>
      </c>
      <c r="N242" s="7" t="s">
        <v>83</v>
      </c>
      <c r="O242" s="7" t="s">
        <v>4</v>
      </c>
      <c r="P242" s="7" t="s">
        <v>59</v>
      </c>
      <c r="Q242" s="7" t="s">
        <v>59</v>
      </c>
      <c r="R242" s="7" t="s">
        <v>59</v>
      </c>
      <c r="S242" s="7" t="s">
        <v>59</v>
      </c>
      <c r="T242" s="7" t="s">
        <v>59</v>
      </c>
      <c r="U242" s="7" t="s">
        <v>4</v>
      </c>
      <c r="V242" s="7" t="s">
        <v>4</v>
      </c>
      <c r="W242" s="7" t="s">
        <v>59</v>
      </c>
      <c r="X242" s="7" t="s">
        <v>59</v>
      </c>
      <c r="Y242" s="8">
        <v>42426.419566979203</v>
      </c>
      <c r="Z242" s="8">
        <v>42430.70071759259</v>
      </c>
      <c r="AA242" s="7" t="s">
        <v>59</v>
      </c>
      <c r="AB242" s="7" t="s">
        <v>139</v>
      </c>
      <c r="AC242" s="7">
        <v>33638</v>
      </c>
      <c r="AD242" s="7">
        <v>2130</v>
      </c>
      <c r="AE242" s="7" t="b">
        <v>1</v>
      </c>
      <c r="AF242" s="7" t="b">
        <v>0</v>
      </c>
      <c r="AG242" s="7" t="s">
        <v>59</v>
      </c>
    </row>
    <row r="243" spans="1:33" ht="38.25">
      <c r="A243" s="7" t="s">
        <v>472</v>
      </c>
      <c r="B243" s="7" t="b">
        <v>1</v>
      </c>
      <c r="C243" s="7" t="s">
        <v>267</v>
      </c>
      <c r="D243" s="7" t="s">
        <v>3874</v>
      </c>
      <c r="E243" s="7" t="s">
        <v>4516</v>
      </c>
      <c r="F243" s="7" t="s">
        <v>4517</v>
      </c>
      <c r="G243" s="7" t="s">
        <v>183</v>
      </c>
      <c r="H243" s="7" t="s">
        <v>65</v>
      </c>
      <c r="I243" s="7" t="s">
        <v>4</v>
      </c>
      <c r="J243" s="7" t="s">
        <v>4</v>
      </c>
      <c r="K243" s="7" t="s">
        <v>4</v>
      </c>
      <c r="L243" s="7" t="s">
        <v>4</v>
      </c>
      <c r="M243" s="7" t="s">
        <v>3726</v>
      </c>
      <c r="N243" s="7" t="s">
        <v>83</v>
      </c>
      <c r="O243" s="7" t="s">
        <v>4</v>
      </c>
      <c r="P243" s="7" t="s">
        <v>59</v>
      </c>
      <c r="Q243" s="7" t="s">
        <v>59</v>
      </c>
      <c r="R243" s="7" t="s">
        <v>4518</v>
      </c>
      <c r="S243" s="7" t="s">
        <v>59</v>
      </c>
      <c r="T243" s="7" t="s">
        <v>59</v>
      </c>
      <c r="U243" s="7" t="s">
        <v>4</v>
      </c>
      <c r="V243" s="7" t="s">
        <v>4</v>
      </c>
      <c r="W243" s="7" t="s">
        <v>59</v>
      </c>
      <c r="X243" s="7" t="s">
        <v>59</v>
      </c>
      <c r="Y243" s="8">
        <v>42426.422630590299</v>
      </c>
      <c r="Z243" s="8">
        <v>42430.70071759259</v>
      </c>
      <c r="AA243" s="7" t="s">
        <v>59</v>
      </c>
      <c r="AB243" s="7" t="s">
        <v>361</v>
      </c>
      <c r="AC243" s="7">
        <v>35212</v>
      </c>
      <c r="AD243" s="7">
        <v>4320</v>
      </c>
      <c r="AE243" s="7" t="b">
        <v>1</v>
      </c>
      <c r="AF243" s="7" t="b">
        <v>0</v>
      </c>
      <c r="AG243" s="7" t="s">
        <v>309</v>
      </c>
    </row>
    <row r="244" spans="1:33" ht="51">
      <c r="A244" s="7" t="s">
        <v>59</v>
      </c>
      <c r="B244" s="7" t="b">
        <v>1</v>
      </c>
      <c r="C244" s="7" t="s">
        <v>258</v>
      </c>
      <c r="D244" s="7" t="s">
        <v>3874</v>
      </c>
      <c r="E244" s="7" t="s">
        <v>4519</v>
      </c>
      <c r="F244" s="7" t="s">
        <v>4520</v>
      </c>
      <c r="G244" s="7" t="s">
        <v>183</v>
      </c>
      <c r="H244" s="7" t="s">
        <v>82</v>
      </c>
      <c r="I244" s="7" t="s">
        <v>4</v>
      </c>
      <c r="J244" s="7" t="s">
        <v>4</v>
      </c>
      <c r="K244" s="7" t="s">
        <v>4</v>
      </c>
      <c r="L244" s="7" t="s">
        <v>4</v>
      </c>
      <c r="M244" s="7" t="s">
        <v>3726</v>
      </c>
      <c r="N244" s="7" t="s">
        <v>83</v>
      </c>
      <c r="O244" s="7" t="s">
        <v>4</v>
      </c>
      <c r="P244" s="7" t="s">
        <v>59</v>
      </c>
      <c r="Q244" s="7" t="s">
        <v>59</v>
      </c>
      <c r="R244" s="7" t="s">
        <v>4521</v>
      </c>
      <c r="S244" s="7" t="s">
        <v>59</v>
      </c>
      <c r="T244" s="7" t="s">
        <v>59</v>
      </c>
      <c r="U244" s="7" t="s">
        <v>4</v>
      </c>
      <c r="V244" s="7" t="s">
        <v>4</v>
      </c>
      <c r="W244" s="7" t="s">
        <v>59</v>
      </c>
      <c r="X244" s="7" t="s">
        <v>59</v>
      </c>
      <c r="Y244" s="8">
        <v>42426.424719328701</v>
      </c>
      <c r="Z244" s="8">
        <v>42430.70071759259</v>
      </c>
      <c r="AA244" s="7" t="s">
        <v>59</v>
      </c>
      <c r="AB244" s="7" t="s">
        <v>361</v>
      </c>
      <c r="AC244" s="7">
        <v>35212</v>
      </c>
      <c r="AD244" s="7">
        <v>4310</v>
      </c>
      <c r="AE244" s="7" t="b">
        <v>1</v>
      </c>
      <c r="AF244" s="7" t="b">
        <v>0</v>
      </c>
      <c r="AG244" s="7" t="s">
        <v>313</v>
      </c>
    </row>
    <row r="245" spans="1:33" ht="76.5">
      <c r="A245" s="7" t="s">
        <v>472</v>
      </c>
      <c r="B245" s="7" t="b">
        <v>1</v>
      </c>
      <c r="C245" s="7" t="s">
        <v>267</v>
      </c>
      <c r="D245" s="7" t="s">
        <v>4365</v>
      </c>
      <c r="E245" s="7" t="s">
        <v>4522</v>
      </c>
      <c r="F245" s="7" t="s">
        <v>4523</v>
      </c>
      <c r="G245" s="7" t="s">
        <v>183</v>
      </c>
      <c r="H245" s="7" t="s">
        <v>65</v>
      </c>
      <c r="I245" s="7" t="s">
        <v>4</v>
      </c>
      <c r="J245" s="7" t="s">
        <v>4</v>
      </c>
      <c r="K245" s="7" t="s">
        <v>4</v>
      </c>
      <c r="L245" s="7" t="s">
        <v>4</v>
      </c>
      <c r="M245" s="7" t="s">
        <v>3726</v>
      </c>
      <c r="N245" s="7" t="s">
        <v>83</v>
      </c>
      <c r="O245" s="7" t="s">
        <v>4</v>
      </c>
      <c r="P245" s="7" t="s">
        <v>59</v>
      </c>
      <c r="Q245" s="7" t="s">
        <v>59</v>
      </c>
      <c r="R245" s="7" t="s">
        <v>4524</v>
      </c>
      <c r="S245" s="7" t="s">
        <v>59</v>
      </c>
      <c r="T245" s="7" t="s">
        <v>59</v>
      </c>
      <c r="U245" s="7" t="s">
        <v>4</v>
      </c>
      <c r="V245" s="7" t="s">
        <v>4</v>
      </c>
      <c r="W245" s="7" t="s">
        <v>59</v>
      </c>
      <c r="X245" s="7" t="s">
        <v>59</v>
      </c>
      <c r="Y245" s="8">
        <v>42426.427024224497</v>
      </c>
      <c r="Z245" s="8">
        <v>42430.70071759259</v>
      </c>
      <c r="AA245" s="7" t="s">
        <v>59</v>
      </c>
      <c r="AB245" s="7" t="s">
        <v>361</v>
      </c>
      <c r="AC245" s="7">
        <v>35212</v>
      </c>
      <c r="AD245" s="7">
        <v>2920</v>
      </c>
      <c r="AE245" s="7" t="b">
        <v>1</v>
      </c>
      <c r="AF245" s="7" t="b">
        <v>0</v>
      </c>
      <c r="AG245" s="7" t="s">
        <v>329</v>
      </c>
    </row>
    <row r="246" spans="1:33" ht="89.25">
      <c r="A246" s="7" t="s">
        <v>59</v>
      </c>
      <c r="B246" s="7" t="b">
        <v>1</v>
      </c>
      <c r="C246" s="7" t="s">
        <v>61</v>
      </c>
      <c r="D246" s="7" t="s">
        <v>3769</v>
      </c>
      <c r="E246" s="7" t="s">
        <v>4525</v>
      </c>
      <c r="F246" s="7" t="s">
        <v>4526</v>
      </c>
      <c r="G246" s="7" t="s">
        <v>397</v>
      </c>
      <c r="H246" s="7" t="s">
        <v>82</v>
      </c>
      <c r="I246" s="7" t="s">
        <v>4</v>
      </c>
      <c r="J246" s="7" t="s">
        <v>4</v>
      </c>
      <c r="K246" s="7" t="s">
        <v>4</v>
      </c>
      <c r="L246" s="7" t="s">
        <v>4</v>
      </c>
      <c r="M246" s="7" t="s">
        <v>3726</v>
      </c>
      <c r="N246" s="7" t="s">
        <v>83</v>
      </c>
      <c r="O246" s="7" t="s">
        <v>3772</v>
      </c>
      <c r="P246" s="7" t="s">
        <v>4527</v>
      </c>
      <c r="Q246" s="7" t="s">
        <v>59</v>
      </c>
      <c r="R246" s="7" t="s">
        <v>59</v>
      </c>
      <c r="S246" s="7" t="s">
        <v>4528</v>
      </c>
      <c r="T246" s="7" t="s">
        <v>59</v>
      </c>
      <c r="U246" s="7" t="s">
        <v>4</v>
      </c>
      <c r="V246" s="7" t="s">
        <v>4</v>
      </c>
      <c r="W246" s="7" t="s">
        <v>59</v>
      </c>
      <c r="X246" s="7" t="s">
        <v>59</v>
      </c>
      <c r="Y246" s="8">
        <v>42426.430359687503</v>
      </c>
      <c r="Z246" s="8">
        <v>42430.710787037038</v>
      </c>
      <c r="AA246" s="7" t="s">
        <v>59</v>
      </c>
      <c r="AB246" s="7" t="s">
        <v>398</v>
      </c>
      <c r="AC246" s="7">
        <v>20567</v>
      </c>
      <c r="AD246" s="7">
        <v>1580</v>
      </c>
      <c r="AE246" s="7" t="b">
        <v>1</v>
      </c>
      <c r="AF246" s="7" t="b">
        <v>0</v>
      </c>
      <c r="AG246" s="7" t="s">
        <v>354</v>
      </c>
    </row>
    <row r="247" spans="1:33" ht="89.25">
      <c r="A247" s="7" t="s">
        <v>59</v>
      </c>
      <c r="B247" s="7" t="b">
        <v>1</v>
      </c>
      <c r="C247" s="7" t="s">
        <v>258</v>
      </c>
      <c r="D247" s="7" t="s">
        <v>3769</v>
      </c>
      <c r="E247" s="7" t="s">
        <v>4529</v>
      </c>
      <c r="F247" s="7" t="s">
        <v>4530</v>
      </c>
      <c r="G247" s="7" t="s">
        <v>397</v>
      </c>
      <c r="H247" s="7" t="s">
        <v>82</v>
      </c>
      <c r="I247" s="7" t="s">
        <v>4</v>
      </c>
      <c r="J247" s="7" t="s">
        <v>4</v>
      </c>
      <c r="K247" s="7" t="s">
        <v>4</v>
      </c>
      <c r="L247" s="7" t="s">
        <v>4</v>
      </c>
      <c r="M247" s="7" t="s">
        <v>3726</v>
      </c>
      <c r="N247" s="7" t="s">
        <v>83</v>
      </c>
      <c r="O247" s="7" t="s">
        <v>3772</v>
      </c>
      <c r="P247" s="7" t="s">
        <v>59</v>
      </c>
      <c r="Q247" s="7" t="s">
        <v>59</v>
      </c>
      <c r="R247" s="7" t="s">
        <v>59</v>
      </c>
      <c r="S247" s="7" t="s">
        <v>4531</v>
      </c>
      <c r="T247" s="7" t="s">
        <v>59</v>
      </c>
      <c r="U247" s="7" t="s">
        <v>4</v>
      </c>
      <c r="V247" s="7" t="s">
        <v>4</v>
      </c>
      <c r="W247" s="7" t="s">
        <v>59</v>
      </c>
      <c r="X247" s="7" t="s">
        <v>59</v>
      </c>
      <c r="Y247" s="8">
        <v>42426.431671099497</v>
      </c>
      <c r="Z247" s="8">
        <v>42430.710787037038</v>
      </c>
      <c r="AA247" s="7" t="s">
        <v>59</v>
      </c>
      <c r="AB247" s="7" t="s">
        <v>398</v>
      </c>
      <c r="AC247" s="7">
        <v>20567</v>
      </c>
      <c r="AD247" s="7">
        <v>1590</v>
      </c>
      <c r="AE247" s="7" t="b">
        <v>1</v>
      </c>
      <c r="AF247" s="7" t="b">
        <v>0</v>
      </c>
      <c r="AG247" s="7" t="s">
        <v>354</v>
      </c>
    </row>
    <row r="248" spans="1:33" ht="89.25">
      <c r="A248" s="7" t="s">
        <v>59</v>
      </c>
      <c r="B248" s="7" t="b">
        <v>1</v>
      </c>
      <c r="C248" s="7" t="s">
        <v>258</v>
      </c>
      <c r="D248" s="7" t="s">
        <v>3874</v>
      </c>
      <c r="E248" s="7" t="s">
        <v>4532</v>
      </c>
      <c r="F248" s="7" t="s">
        <v>4533</v>
      </c>
      <c r="G248" s="7" t="s">
        <v>333</v>
      </c>
      <c r="H248" s="7" t="s">
        <v>82</v>
      </c>
      <c r="I248" s="7" t="s">
        <v>4</v>
      </c>
      <c r="J248" s="7" t="s">
        <v>4</v>
      </c>
      <c r="K248" s="7" t="s">
        <v>4</v>
      </c>
      <c r="L248" s="7" t="s">
        <v>4</v>
      </c>
      <c r="M248" s="7" t="s">
        <v>3726</v>
      </c>
      <c r="N248" s="7" t="s">
        <v>83</v>
      </c>
      <c r="O248" s="7" t="s">
        <v>4</v>
      </c>
      <c r="P248" s="7" t="s">
        <v>59</v>
      </c>
      <c r="Q248" s="7" t="s">
        <v>59</v>
      </c>
      <c r="R248" s="7" t="s">
        <v>4535</v>
      </c>
      <c r="S248" s="7" t="s">
        <v>4534</v>
      </c>
      <c r="T248" s="7" t="s">
        <v>59</v>
      </c>
      <c r="U248" s="7" t="s">
        <v>4</v>
      </c>
      <c r="V248" s="7" t="s">
        <v>4</v>
      </c>
      <c r="W248" s="7" t="s">
        <v>59</v>
      </c>
      <c r="X248" s="7" t="s">
        <v>59</v>
      </c>
      <c r="Y248" s="8">
        <v>42426.447021724503</v>
      </c>
      <c r="Z248" s="8">
        <v>42430.70071759259</v>
      </c>
      <c r="AA248" s="7" t="s">
        <v>59</v>
      </c>
      <c r="AB248" s="7" t="s">
        <v>111</v>
      </c>
      <c r="AC248" s="7">
        <v>46899</v>
      </c>
      <c r="AD248" s="7">
        <v>2410</v>
      </c>
      <c r="AE248" s="7" t="b">
        <v>1</v>
      </c>
      <c r="AF248" s="7" t="b">
        <v>0</v>
      </c>
      <c r="AG248" s="7" t="s">
        <v>313</v>
      </c>
    </row>
    <row r="249" spans="1:33" ht="51">
      <c r="A249" s="7" t="s">
        <v>59</v>
      </c>
      <c r="B249" s="7" t="b">
        <v>1</v>
      </c>
      <c r="C249" s="7" t="s">
        <v>258</v>
      </c>
      <c r="D249" s="7" t="s">
        <v>3874</v>
      </c>
      <c r="E249" s="7" t="s">
        <v>4536</v>
      </c>
      <c r="F249" s="7" t="s">
        <v>4537</v>
      </c>
      <c r="G249" s="7" t="s">
        <v>333</v>
      </c>
      <c r="H249" s="7" t="s">
        <v>82</v>
      </c>
      <c r="I249" s="7" t="s">
        <v>4</v>
      </c>
      <c r="J249" s="7" t="s">
        <v>4</v>
      </c>
      <c r="K249" s="7" t="s">
        <v>4</v>
      </c>
      <c r="L249" s="7" t="s">
        <v>4</v>
      </c>
      <c r="M249" s="7" t="s">
        <v>3726</v>
      </c>
      <c r="N249" s="7" t="s">
        <v>83</v>
      </c>
      <c r="O249" s="7" t="s">
        <v>4</v>
      </c>
      <c r="P249" s="7" t="s">
        <v>59</v>
      </c>
      <c r="Q249" s="7" t="s">
        <v>59</v>
      </c>
      <c r="R249" s="7" t="s">
        <v>4539</v>
      </c>
      <c r="S249" s="7" t="s">
        <v>4538</v>
      </c>
      <c r="T249" s="7" t="s">
        <v>59</v>
      </c>
      <c r="U249" s="7" t="s">
        <v>4</v>
      </c>
      <c r="V249" s="7" t="s">
        <v>4</v>
      </c>
      <c r="W249" s="7" t="s">
        <v>59</v>
      </c>
      <c r="X249" s="7" t="s">
        <v>59</v>
      </c>
      <c r="Y249" s="8">
        <v>42426.448411192097</v>
      </c>
      <c r="Z249" s="8">
        <v>42430.70071759259</v>
      </c>
      <c r="AA249" s="7" t="s">
        <v>59</v>
      </c>
      <c r="AB249" s="7" t="s">
        <v>111</v>
      </c>
      <c r="AC249" s="7">
        <v>46899</v>
      </c>
      <c r="AD249" s="7">
        <v>2800</v>
      </c>
      <c r="AE249" s="7" t="b">
        <v>1</v>
      </c>
      <c r="AF249" s="7" t="b">
        <v>0</v>
      </c>
      <c r="AG249" s="7" t="s">
        <v>313</v>
      </c>
    </row>
    <row r="250" spans="1:33" ht="38.25">
      <c r="A250" s="7" t="s">
        <v>472</v>
      </c>
      <c r="B250" s="7" t="b">
        <v>1</v>
      </c>
      <c r="C250" s="7" t="s">
        <v>80</v>
      </c>
      <c r="D250" s="7" t="s">
        <v>3874</v>
      </c>
      <c r="E250" s="7" t="s">
        <v>4540</v>
      </c>
      <c r="F250" s="7" t="s">
        <v>4541</v>
      </c>
      <c r="G250" s="7" t="s">
        <v>333</v>
      </c>
      <c r="H250" s="7" t="s">
        <v>65</v>
      </c>
      <c r="I250" s="7" t="s">
        <v>4</v>
      </c>
      <c r="J250" s="7" t="s">
        <v>4</v>
      </c>
      <c r="K250" s="7" t="s">
        <v>4</v>
      </c>
      <c r="L250" s="7" t="s">
        <v>4</v>
      </c>
      <c r="M250" s="7" t="s">
        <v>3726</v>
      </c>
      <c r="N250" s="7" t="s">
        <v>83</v>
      </c>
      <c r="O250" s="7" t="s">
        <v>4</v>
      </c>
      <c r="P250" s="7" t="s">
        <v>59</v>
      </c>
      <c r="Q250" s="7" t="s">
        <v>59</v>
      </c>
      <c r="R250" s="7" t="s">
        <v>4543</v>
      </c>
      <c r="S250" s="7" t="s">
        <v>4542</v>
      </c>
      <c r="T250" s="7" t="s">
        <v>59</v>
      </c>
      <c r="U250" s="7" t="s">
        <v>4</v>
      </c>
      <c r="V250" s="7" t="s">
        <v>4</v>
      </c>
      <c r="W250" s="7" t="s">
        <v>59</v>
      </c>
      <c r="X250" s="7" t="s">
        <v>59</v>
      </c>
      <c r="Y250" s="8">
        <v>42426.449690821799</v>
      </c>
      <c r="Z250" s="8">
        <v>42430.70071759259</v>
      </c>
      <c r="AA250" s="7" t="s">
        <v>59</v>
      </c>
      <c r="AB250" s="7" t="s">
        <v>111</v>
      </c>
      <c r="AC250" s="7">
        <v>46899</v>
      </c>
      <c r="AD250" s="7">
        <v>2490</v>
      </c>
      <c r="AE250" s="7" t="b">
        <v>1</v>
      </c>
      <c r="AF250" s="7" t="b">
        <v>1</v>
      </c>
      <c r="AG250" s="7" t="s">
        <v>309</v>
      </c>
    </row>
    <row r="251" spans="1:33" ht="38.25">
      <c r="A251" s="7" t="s">
        <v>59</v>
      </c>
      <c r="B251" s="7" t="b">
        <v>1</v>
      </c>
      <c r="C251" s="7" t="s">
        <v>80</v>
      </c>
      <c r="D251" s="7" t="s">
        <v>3874</v>
      </c>
      <c r="E251" s="7" t="s">
        <v>4544</v>
      </c>
      <c r="F251" s="7" t="s">
        <v>4545</v>
      </c>
      <c r="G251" s="7" t="s">
        <v>333</v>
      </c>
      <c r="H251" s="7" t="s">
        <v>82</v>
      </c>
      <c r="I251" s="7" t="s">
        <v>4</v>
      </c>
      <c r="J251" s="7" t="s">
        <v>4</v>
      </c>
      <c r="K251" s="7" t="s">
        <v>4</v>
      </c>
      <c r="L251" s="7" t="s">
        <v>4</v>
      </c>
      <c r="M251" s="7" t="s">
        <v>3726</v>
      </c>
      <c r="N251" s="7" t="s">
        <v>83</v>
      </c>
      <c r="O251" s="7" t="s">
        <v>4</v>
      </c>
      <c r="P251" s="7" t="s">
        <v>59</v>
      </c>
      <c r="Q251" s="7" t="s">
        <v>59</v>
      </c>
      <c r="R251" s="7" t="s">
        <v>4546</v>
      </c>
      <c r="S251" s="7" t="s">
        <v>4542</v>
      </c>
      <c r="T251" s="7" t="s">
        <v>59</v>
      </c>
      <c r="U251" s="7" t="s">
        <v>4</v>
      </c>
      <c r="V251" s="7" t="s">
        <v>4</v>
      </c>
      <c r="W251" s="7" t="s">
        <v>59</v>
      </c>
      <c r="X251" s="7" t="s">
        <v>59</v>
      </c>
      <c r="Y251" s="8">
        <v>42426.450650428204</v>
      </c>
      <c r="Z251" s="8">
        <v>42430.70071759259</v>
      </c>
      <c r="AA251" s="7" t="s">
        <v>59</v>
      </c>
      <c r="AB251" s="7" t="s">
        <v>111</v>
      </c>
      <c r="AC251" s="7">
        <v>46899</v>
      </c>
      <c r="AD251" s="7">
        <v>2480</v>
      </c>
      <c r="AE251" s="7" t="b">
        <v>1</v>
      </c>
      <c r="AF251" s="7" t="b">
        <v>1</v>
      </c>
      <c r="AG251" s="7" t="s">
        <v>313</v>
      </c>
    </row>
    <row r="252" spans="1:33" ht="38.25">
      <c r="A252" s="7" t="s">
        <v>59</v>
      </c>
      <c r="B252" s="7" t="b">
        <v>1</v>
      </c>
      <c r="C252" s="7" t="s">
        <v>61</v>
      </c>
      <c r="D252" s="7" t="s">
        <v>3769</v>
      </c>
      <c r="E252" s="7" t="s">
        <v>4547</v>
      </c>
      <c r="F252" s="7" t="s">
        <v>4548</v>
      </c>
      <c r="G252" s="7" t="s">
        <v>174</v>
      </c>
      <c r="H252" s="7" t="s">
        <v>4202</v>
      </c>
      <c r="I252" s="7" t="s">
        <v>459</v>
      </c>
      <c r="J252" s="7" t="s">
        <v>4</v>
      </c>
      <c r="K252" s="7" t="s">
        <v>4</v>
      </c>
      <c r="L252" s="7" t="s">
        <v>4</v>
      </c>
      <c r="M252" s="7" t="s">
        <v>4203</v>
      </c>
      <c r="N252" s="7" t="s">
        <v>83</v>
      </c>
      <c r="O252" s="7" t="s">
        <v>3772</v>
      </c>
      <c r="P252" s="7" t="s">
        <v>4549</v>
      </c>
      <c r="Q252" s="7" t="s">
        <v>59</v>
      </c>
      <c r="R252" s="7" t="s">
        <v>4551</v>
      </c>
      <c r="S252" s="7" t="s">
        <v>4550</v>
      </c>
      <c r="T252" s="7" t="s">
        <v>59</v>
      </c>
      <c r="U252" s="7" t="s">
        <v>4</v>
      </c>
      <c r="V252" s="7" t="s">
        <v>4</v>
      </c>
      <c r="W252" s="7" t="s">
        <v>59</v>
      </c>
      <c r="X252" s="7" t="s">
        <v>59</v>
      </c>
      <c r="Y252" s="8">
        <v>42426.456001469902</v>
      </c>
      <c r="Z252" s="8">
        <v>42430.70071759259</v>
      </c>
      <c r="AA252" s="7" t="s">
        <v>59</v>
      </c>
      <c r="AB252" s="7" t="s">
        <v>4552</v>
      </c>
      <c r="AC252" s="7">
        <v>23377</v>
      </c>
      <c r="AD252" s="7">
        <v>1750</v>
      </c>
      <c r="AE252" s="7" t="b">
        <v>1</v>
      </c>
      <c r="AF252" s="7" t="b">
        <v>0</v>
      </c>
      <c r="AG252" s="7" t="s">
        <v>309</v>
      </c>
    </row>
    <row r="253" spans="1:33" ht="25.5">
      <c r="A253" s="7" t="s">
        <v>59</v>
      </c>
      <c r="B253" s="7" t="b">
        <v>0</v>
      </c>
      <c r="C253" s="7" t="s">
        <v>80</v>
      </c>
      <c r="D253" s="7" t="s">
        <v>3822</v>
      </c>
      <c r="E253" s="7" t="s">
        <v>4553</v>
      </c>
      <c r="F253" s="7" t="s">
        <v>4554</v>
      </c>
      <c r="G253" s="7" t="s">
        <v>351</v>
      </c>
      <c r="H253" s="7" t="s">
        <v>82</v>
      </c>
      <c r="I253" s="7" t="s">
        <v>4</v>
      </c>
      <c r="J253" s="7" t="s">
        <v>4</v>
      </c>
      <c r="K253" s="7" t="s">
        <v>4</v>
      </c>
      <c r="L253" s="7" t="s">
        <v>4</v>
      </c>
      <c r="M253" s="7" t="s">
        <v>3726</v>
      </c>
      <c r="N253" s="7" t="s">
        <v>4</v>
      </c>
      <c r="O253" s="7" t="s">
        <v>240</v>
      </c>
      <c r="P253" s="7" t="s">
        <v>59</v>
      </c>
      <c r="Q253" s="7" t="s">
        <v>59</v>
      </c>
      <c r="R253" s="7" t="s">
        <v>4555</v>
      </c>
      <c r="S253" s="7" t="s">
        <v>59</v>
      </c>
      <c r="T253" s="7" t="s">
        <v>59</v>
      </c>
      <c r="U253" s="7" t="s">
        <v>4</v>
      </c>
      <c r="V253" s="7" t="s">
        <v>4</v>
      </c>
      <c r="W253" s="7" t="s">
        <v>59</v>
      </c>
      <c r="X253" s="7" t="s">
        <v>59</v>
      </c>
      <c r="Y253" s="8">
        <v>42426.473019444398</v>
      </c>
      <c r="Z253" s="9"/>
      <c r="AA253" s="7" t="s">
        <v>59</v>
      </c>
      <c r="AB253" s="7" t="s">
        <v>109</v>
      </c>
      <c r="AC253" s="7">
        <v>50973</v>
      </c>
      <c r="AD253" s="7">
        <v>4480</v>
      </c>
      <c r="AE253" s="7" t="b">
        <v>0</v>
      </c>
      <c r="AF253" s="7" t="b">
        <v>1</v>
      </c>
      <c r="AG253" s="7" t="s">
        <v>59</v>
      </c>
    </row>
    <row r="254" spans="1:33" ht="63.75">
      <c r="A254" s="7" t="s">
        <v>59</v>
      </c>
      <c r="B254" s="7" t="b">
        <v>1</v>
      </c>
      <c r="C254" s="7" t="s">
        <v>61</v>
      </c>
      <c r="D254" s="7" t="s">
        <v>3822</v>
      </c>
      <c r="E254" s="7" t="s">
        <v>4556</v>
      </c>
      <c r="F254" s="7" t="s">
        <v>4554</v>
      </c>
      <c r="G254" s="7" t="s">
        <v>351</v>
      </c>
      <c r="H254" s="7" t="s">
        <v>82</v>
      </c>
      <c r="I254" s="7" t="s">
        <v>4</v>
      </c>
      <c r="J254" s="7" t="s">
        <v>4</v>
      </c>
      <c r="K254" s="7" t="s">
        <v>4</v>
      </c>
      <c r="L254" s="7" t="s">
        <v>4</v>
      </c>
      <c r="M254" s="7" t="s">
        <v>3726</v>
      </c>
      <c r="N254" s="7" t="s">
        <v>4</v>
      </c>
      <c r="O254" s="7" t="s">
        <v>240</v>
      </c>
      <c r="P254" s="7" t="s">
        <v>4557</v>
      </c>
      <c r="Q254" s="7" t="s">
        <v>59</v>
      </c>
      <c r="R254" s="7" t="s">
        <v>4558</v>
      </c>
      <c r="S254" s="7" t="s">
        <v>59</v>
      </c>
      <c r="T254" s="7" t="s">
        <v>59</v>
      </c>
      <c r="U254" s="7" t="s">
        <v>4</v>
      </c>
      <c r="V254" s="7" t="s">
        <v>4</v>
      </c>
      <c r="W254" s="7" t="s">
        <v>59</v>
      </c>
      <c r="X254" s="7" t="s">
        <v>59</v>
      </c>
      <c r="Y254" s="8">
        <v>42426.474358761603</v>
      </c>
      <c r="Z254" s="8">
        <v>42430.70071759259</v>
      </c>
      <c r="AA254" s="7" t="s">
        <v>59</v>
      </c>
      <c r="AB254" s="7" t="s">
        <v>109</v>
      </c>
      <c r="AC254" s="7">
        <v>50973</v>
      </c>
      <c r="AD254" s="7">
        <v>4490</v>
      </c>
      <c r="AE254" s="7" t="b">
        <v>1</v>
      </c>
      <c r="AF254" s="7" t="b">
        <v>0</v>
      </c>
      <c r="AG254" s="7" t="s">
        <v>59</v>
      </c>
    </row>
    <row r="255" spans="1:33" ht="25.5">
      <c r="A255" s="7" t="s">
        <v>59</v>
      </c>
      <c r="B255" s="7" t="b">
        <v>1</v>
      </c>
      <c r="C255" s="7" t="s">
        <v>61</v>
      </c>
      <c r="D255" s="7" t="s">
        <v>3769</v>
      </c>
      <c r="E255" s="7" t="s">
        <v>4559</v>
      </c>
      <c r="F255" s="7" t="s">
        <v>4560</v>
      </c>
      <c r="G255" s="7" t="s">
        <v>4561</v>
      </c>
      <c r="H255" s="7" t="s">
        <v>82</v>
      </c>
      <c r="I255" s="7" t="s">
        <v>4</v>
      </c>
      <c r="J255" s="7" t="s">
        <v>4</v>
      </c>
      <c r="K255" s="7" t="s">
        <v>4</v>
      </c>
      <c r="L255" s="7" t="s">
        <v>4</v>
      </c>
      <c r="M255" s="7" t="s">
        <v>3726</v>
      </c>
      <c r="N255" s="7" t="s">
        <v>83</v>
      </c>
      <c r="O255" s="7" t="s">
        <v>3772</v>
      </c>
      <c r="P255" s="7" t="s">
        <v>4562</v>
      </c>
      <c r="Q255" s="7" t="s">
        <v>59</v>
      </c>
      <c r="R255" s="7" t="s">
        <v>59</v>
      </c>
      <c r="S255" s="7" t="s">
        <v>59</v>
      </c>
      <c r="T255" s="7" t="s">
        <v>59</v>
      </c>
      <c r="U255" s="7" t="s">
        <v>4</v>
      </c>
      <c r="V255" s="7" t="s">
        <v>4</v>
      </c>
      <c r="W255" s="7" t="s">
        <v>59</v>
      </c>
      <c r="X255" s="7" t="s">
        <v>59</v>
      </c>
      <c r="Y255" s="8">
        <v>42426.477822916699</v>
      </c>
      <c r="Z255" s="8">
        <v>42430.70071759259</v>
      </c>
      <c r="AA255" s="7" t="s">
        <v>59</v>
      </c>
      <c r="AB255" s="7" t="s">
        <v>4563</v>
      </c>
      <c r="AC255" s="7">
        <v>47175</v>
      </c>
      <c r="AD255" s="7">
        <v>54200</v>
      </c>
      <c r="AE255" s="7" t="b">
        <v>1</v>
      </c>
      <c r="AF255" s="7" t="b">
        <v>0</v>
      </c>
      <c r="AG255" s="7" t="s">
        <v>313</v>
      </c>
    </row>
    <row r="256" spans="1:33" ht="25.5">
      <c r="A256" s="7" t="s">
        <v>59</v>
      </c>
      <c r="B256" s="7" t="b">
        <v>1</v>
      </c>
      <c r="C256" s="7" t="s">
        <v>258</v>
      </c>
      <c r="D256" s="7" t="s">
        <v>3769</v>
      </c>
      <c r="E256" s="7" t="s">
        <v>4564</v>
      </c>
      <c r="F256" s="7" t="s">
        <v>4565</v>
      </c>
      <c r="G256" s="7" t="s">
        <v>4561</v>
      </c>
      <c r="H256" s="7" t="s">
        <v>82</v>
      </c>
      <c r="I256" s="7" t="s">
        <v>4</v>
      </c>
      <c r="J256" s="7" t="s">
        <v>4</v>
      </c>
      <c r="K256" s="7" t="s">
        <v>4</v>
      </c>
      <c r="L256" s="7" t="s">
        <v>4</v>
      </c>
      <c r="M256" s="7" t="s">
        <v>3726</v>
      </c>
      <c r="N256" s="7" t="s">
        <v>83</v>
      </c>
      <c r="O256" s="7" t="s">
        <v>3772</v>
      </c>
      <c r="P256" s="7" t="s">
        <v>59</v>
      </c>
      <c r="Q256" s="7" t="s">
        <v>59</v>
      </c>
      <c r="R256" s="7" t="s">
        <v>59</v>
      </c>
      <c r="S256" s="7" t="s">
        <v>59</v>
      </c>
      <c r="T256" s="7" t="s">
        <v>59</v>
      </c>
      <c r="U256" s="7" t="s">
        <v>4</v>
      </c>
      <c r="V256" s="7" t="s">
        <v>4</v>
      </c>
      <c r="W256" s="7" t="s">
        <v>59</v>
      </c>
      <c r="X256" s="7" t="s">
        <v>59</v>
      </c>
      <c r="Y256" s="8">
        <v>42426.479752812498</v>
      </c>
      <c r="Z256" s="8">
        <v>42430.70071759259</v>
      </c>
      <c r="AA256" s="7" t="s">
        <v>59</v>
      </c>
      <c r="AB256" s="7" t="s">
        <v>4563</v>
      </c>
      <c r="AC256" s="7">
        <v>47175</v>
      </c>
      <c r="AD256" s="7">
        <v>3980</v>
      </c>
      <c r="AE256" s="7" t="b">
        <v>1</v>
      </c>
      <c r="AF256" s="7" t="b">
        <v>0</v>
      </c>
      <c r="AG256" s="7" t="s">
        <v>313</v>
      </c>
    </row>
    <row r="257" spans="1:33" ht="51">
      <c r="A257" s="7" t="s">
        <v>59</v>
      </c>
      <c r="B257" s="7" t="b">
        <v>1</v>
      </c>
      <c r="C257" s="7" t="s">
        <v>61</v>
      </c>
      <c r="D257" s="7" t="s">
        <v>3822</v>
      </c>
      <c r="E257" s="7" t="s">
        <v>4566</v>
      </c>
      <c r="F257" s="7" t="s">
        <v>4567</v>
      </c>
      <c r="G257" s="7" t="s">
        <v>351</v>
      </c>
      <c r="H257" s="7" t="s">
        <v>173</v>
      </c>
      <c r="I257" s="7" t="s">
        <v>4</v>
      </c>
      <c r="J257" s="7" t="s">
        <v>4</v>
      </c>
      <c r="K257" s="7" t="s">
        <v>4</v>
      </c>
      <c r="L257" s="7" t="s">
        <v>4</v>
      </c>
      <c r="M257" s="7" t="s">
        <v>3726</v>
      </c>
      <c r="N257" s="7" t="s">
        <v>4</v>
      </c>
      <c r="O257" s="7" t="s">
        <v>240</v>
      </c>
      <c r="P257" s="7" t="s">
        <v>4568</v>
      </c>
      <c r="Q257" s="7" t="s">
        <v>59</v>
      </c>
      <c r="R257" s="7" t="s">
        <v>4570</v>
      </c>
      <c r="S257" s="7" t="s">
        <v>59</v>
      </c>
      <c r="T257" s="7" t="s">
        <v>59</v>
      </c>
      <c r="U257" s="7" t="s">
        <v>4569</v>
      </c>
      <c r="V257" s="7" t="s">
        <v>41</v>
      </c>
      <c r="W257" s="7" t="s">
        <v>59</v>
      </c>
      <c r="X257" s="7" t="s">
        <v>59</v>
      </c>
      <c r="Y257" s="8">
        <v>42426.480649108802</v>
      </c>
      <c r="Z257" s="8">
        <v>42430.70071759259</v>
      </c>
      <c r="AA257" s="7" t="s">
        <v>59</v>
      </c>
      <c r="AB257" s="7" t="s">
        <v>109</v>
      </c>
      <c r="AC257" s="7">
        <v>50973</v>
      </c>
      <c r="AD257" s="7">
        <v>4520</v>
      </c>
      <c r="AE257" s="7" t="b">
        <v>1</v>
      </c>
      <c r="AF257" s="7" t="b">
        <v>0</v>
      </c>
      <c r="AG257" s="7" t="s">
        <v>309</v>
      </c>
    </row>
    <row r="258" spans="1:33" ht="89.25">
      <c r="A258" s="7" t="s">
        <v>59</v>
      </c>
      <c r="B258" s="7" t="b">
        <v>1</v>
      </c>
      <c r="C258" s="7" t="s">
        <v>258</v>
      </c>
      <c r="D258" s="7" t="s">
        <v>3769</v>
      </c>
      <c r="E258" s="7" t="s">
        <v>4571</v>
      </c>
      <c r="F258" s="7" t="s">
        <v>4572</v>
      </c>
      <c r="G258" s="7" t="s">
        <v>174</v>
      </c>
      <c r="H258" s="7" t="s">
        <v>67</v>
      </c>
      <c r="I258" s="7" t="s">
        <v>4</v>
      </c>
      <c r="J258" s="7" t="s">
        <v>4</v>
      </c>
      <c r="K258" s="7" t="s">
        <v>4</v>
      </c>
      <c r="L258" s="7" t="s">
        <v>4</v>
      </c>
      <c r="M258" s="7" t="s">
        <v>3726</v>
      </c>
      <c r="N258" s="7" t="s">
        <v>83</v>
      </c>
      <c r="O258" s="7" t="s">
        <v>3772</v>
      </c>
      <c r="P258" s="7" t="s">
        <v>59</v>
      </c>
      <c r="Q258" s="7" t="s">
        <v>59</v>
      </c>
      <c r="R258" s="7" t="s">
        <v>4574</v>
      </c>
      <c r="S258" s="7" t="s">
        <v>4573</v>
      </c>
      <c r="T258" s="7" t="s">
        <v>59</v>
      </c>
      <c r="U258" s="7" t="s">
        <v>4</v>
      </c>
      <c r="V258" s="7" t="s">
        <v>4</v>
      </c>
      <c r="W258" s="7" t="s">
        <v>59</v>
      </c>
      <c r="X258" s="7" t="s">
        <v>59</v>
      </c>
      <c r="Y258" s="8">
        <v>42426.485025925896</v>
      </c>
      <c r="Z258" s="8">
        <v>42430.70071759259</v>
      </c>
      <c r="AA258" s="7" t="s">
        <v>59</v>
      </c>
      <c r="AB258" s="7" t="s">
        <v>4575</v>
      </c>
      <c r="AC258" s="7">
        <v>64268</v>
      </c>
      <c r="AD258" s="7">
        <v>1520</v>
      </c>
      <c r="AE258" s="7" t="b">
        <v>1</v>
      </c>
      <c r="AF258" s="7" t="b">
        <v>0</v>
      </c>
      <c r="AG258" s="7" t="s">
        <v>309</v>
      </c>
    </row>
    <row r="259" spans="1:33" ht="25.5">
      <c r="A259" s="7" t="s">
        <v>59</v>
      </c>
      <c r="B259" s="7" t="b">
        <v>1</v>
      </c>
      <c r="C259" s="7" t="s">
        <v>258</v>
      </c>
      <c r="D259" s="7" t="s">
        <v>4576</v>
      </c>
      <c r="E259" s="7" t="s">
        <v>4577</v>
      </c>
      <c r="F259" s="7" t="s">
        <v>4578</v>
      </c>
      <c r="G259" s="7" t="s">
        <v>164</v>
      </c>
      <c r="H259" s="7" t="s">
        <v>71</v>
      </c>
      <c r="I259" s="7" t="s">
        <v>4</v>
      </c>
      <c r="J259" s="7" t="s">
        <v>4</v>
      </c>
      <c r="K259" s="7" t="s">
        <v>4</v>
      </c>
      <c r="L259" s="7" t="s">
        <v>4</v>
      </c>
      <c r="M259" s="7" t="s">
        <v>3726</v>
      </c>
      <c r="N259" s="7" t="s">
        <v>83</v>
      </c>
      <c r="O259" s="7" t="s">
        <v>4579</v>
      </c>
      <c r="P259" s="7" t="s">
        <v>59</v>
      </c>
      <c r="Q259" s="7" t="s">
        <v>59</v>
      </c>
      <c r="R259" s="7" t="s">
        <v>4580</v>
      </c>
      <c r="S259" s="7" t="s">
        <v>4190</v>
      </c>
      <c r="T259" s="7" t="s">
        <v>59</v>
      </c>
      <c r="U259" s="7" t="s">
        <v>4</v>
      </c>
      <c r="V259" s="7" t="s">
        <v>4</v>
      </c>
      <c r="W259" s="7" t="s">
        <v>59</v>
      </c>
      <c r="X259" s="7" t="s">
        <v>59</v>
      </c>
      <c r="Y259" s="8">
        <v>42426.503033298599</v>
      </c>
      <c r="Z259" s="8">
        <v>42430.70071759259</v>
      </c>
      <c r="AA259" s="7" t="s">
        <v>59</v>
      </c>
      <c r="AB259" s="7" t="s">
        <v>165</v>
      </c>
      <c r="AC259" s="7">
        <v>43117</v>
      </c>
      <c r="AD259" s="7">
        <v>2580</v>
      </c>
      <c r="AE259" s="7" t="b">
        <v>1</v>
      </c>
      <c r="AF259" s="7" t="b">
        <v>0</v>
      </c>
      <c r="AG259" s="7" t="s">
        <v>309</v>
      </c>
    </row>
    <row r="260" spans="1:33" ht="25.5">
      <c r="A260" s="7" t="s">
        <v>59</v>
      </c>
      <c r="B260" s="7" t="b">
        <v>1</v>
      </c>
      <c r="C260" s="7" t="s">
        <v>61</v>
      </c>
      <c r="D260" s="7" t="s">
        <v>4576</v>
      </c>
      <c r="E260" s="7" t="s">
        <v>4581</v>
      </c>
      <c r="F260" s="7" t="s">
        <v>4582</v>
      </c>
      <c r="G260" s="7" t="s">
        <v>164</v>
      </c>
      <c r="H260" s="7" t="s">
        <v>68</v>
      </c>
      <c r="I260" s="7" t="s">
        <v>4</v>
      </c>
      <c r="J260" s="7" t="s">
        <v>4</v>
      </c>
      <c r="K260" s="7" t="s">
        <v>4</v>
      </c>
      <c r="L260" s="7" t="s">
        <v>4</v>
      </c>
      <c r="M260" s="7" t="s">
        <v>3726</v>
      </c>
      <c r="N260" s="7" t="s">
        <v>83</v>
      </c>
      <c r="O260" s="7" t="s">
        <v>4579</v>
      </c>
      <c r="P260" s="7" t="s">
        <v>4583</v>
      </c>
      <c r="Q260" s="7" t="s">
        <v>59</v>
      </c>
      <c r="R260" s="7" t="s">
        <v>4584</v>
      </c>
      <c r="S260" s="7" t="s">
        <v>59</v>
      </c>
      <c r="T260" s="7" t="s">
        <v>59</v>
      </c>
      <c r="U260" s="7" t="s">
        <v>4</v>
      </c>
      <c r="V260" s="7" t="s">
        <v>4</v>
      </c>
      <c r="W260" s="7" t="s">
        <v>59</v>
      </c>
      <c r="X260" s="7" t="s">
        <v>59</v>
      </c>
      <c r="Y260" s="8">
        <v>42426.507392442101</v>
      </c>
      <c r="Z260" s="8">
        <v>42430.70071759259</v>
      </c>
      <c r="AA260" s="7" t="s">
        <v>59</v>
      </c>
      <c r="AB260" s="7" t="s">
        <v>165</v>
      </c>
      <c r="AC260" s="7">
        <v>43117</v>
      </c>
      <c r="AD260" s="7">
        <v>2590</v>
      </c>
      <c r="AE260" s="7" t="b">
        <v>1</v>
      </c>
      <c r="AF260" s="7" t="b">
        <v>0</v>
      </c>
      <c r="AG260" s="7" t="s">
        <v>309</v>
      </c>
    </row>
    <row r="261" spans="1:33" ht="89.25">
      <c r="A261" s="7" t="s">
        <v>59</v>
      </c>
      <c r="B261" s="7" t="b">
        <v>1</v>
      </c>
      <c r="C261" s="7" t="s">
        <v>258</v>
      </c>
      <c r="D261" s="7" t="s">
        <v>3760</v>
      </c>
      <c r="E261" s="7" t="s">
        <v>4585</v>
      </c>
      <c r="F261" s="7" t="s">
        <v>4586</v>
      </c>
      <c r="G261" s="7" t="s">
        <v>5645</v>
      </c>
      <c r="H261" s="7" t="s">
        <v>82</v>
      </c>
      <c r="I261" s="7" t="s">
        <v>4</v>
      </c>
      <c r="J261" s="7" t="s">
        <v>4</v>
      </c>
      <c r="K261" s="7" t="s">
        <v>4</v>
      </c>
      <c r="L261" s="7" t="s">
        <v>4</v>
      </c>
      <c r="M261" s="7" t="s">
        <v>3726</v>
      </c>
      <c r="N261" s="7" t="s">
        <v>62</v>
      </c>
      <c r="O261" s="7" t="s">
        <v>307</v>
      </c>
      <c r="P261" s="7" t="s">
        <v>59</v>
      </c>
      <c r="Q261" s="7" t="s">
        <v>59</v>
      </c>
      <c r="R261" s="7" t="s">
        <v>59</v>
      </c>
      <c r="S261" s="7" t="s">
        <v>4587</v>
      </c>
      <c r="T261" s="7" t="s">
        <v>59</v>
      </c>
      <c r="U261" s="7" t="s">
        <v>4</v>
      </c>
      <c r="V261" s="7" t="s">
        <v>4</v>
      </c>
      <c r="W261" s="7" t="s">
        <v>59</v>
      </c>
      <c r="X261" s="7" t="s">
        <v>59</v>
      </c>
      <c r="Y261" s="8">
        <v>42426.518962152797</v>
      </c>
      <c r="Z261" s="8">
        <v>42430.70071759259</v>
      </c>
      <c r="AA261" s="7" t="s">
        <v>59</v>
      </c>
      <c r="AB261" s="7" t="s">
        <v>172</v>
      </c>
      <c r="AC261" s="7">
        <v>54527</v>
      </c>
      <c r="AD261" s="7">
        <v>3990</v>
      </c>
      <c r="AE261" s="7" t="b">
        <v>1</v>
      </c>
      <c r="AF261" s="7" t="b">
        <v>0</v>
      </c>
      <c r="AG261" s="7" t="s">
        <v>59</v>
      </c>
    </row>
    <row r="262" spans="1:33" ht="102">
      <c r="A262" s="7" t="s">
        <v>460</v>
      </c>
      <c r="B262" s="7" t="b">
        <v>1</v>
      </c>
      <c r="C262" s="7" t="s">
        <v>61</v>
      </c>
      <c r="D262" s="7" t="s">
        <v>4365</v>
      </c>
      <c r="E262" s="7" t="s">
        <v>4588</v>
      </c>
      <c r="F262" s="7" t="s">
        <v>452</v>
      </c>
      <c r="G262" s="7" t="s">
        <v>5645</v>
      </c>
      <c r="H262" s="7" t="s">
        <v>65</v>
      </c>
      <c r="I262" s="7" t="s">
        <v>4</v>
      </c>
      <c r="J262" s="7" t="s">
        <v>4</v>
      </c>
      <c r="K262" s="7" t="s">
        <v>4</v>
      </c>
      <c r="L262" s="7" t="s">
        <v>4</v>
      </c>
      <c r="M262" s="7" t="s">
        <v>3726</v>
      </c>
      <c r="N262" s="7" t="s">
        <v>4</v>
      </c>
      <c r="O262" s="7" t="s">
        <v>4</v>
      </c>
      <c r="P262" s="7" t="s">
        <v>4589</v>
      </c>
      <c r="Q262" s="7" t="s">
        <v>59</v>
      </c>
      <c r="R262" s="7" t="s">
        <v>4591</v>
      </c>
      <c r="S262" s="7" t="s">
        <v>4590</v>
      </c>
      <c r="T262" s="7" t="s">
        <v>59</v>
      </c>
      <c r="U262" s="7" t="s">
        <v>4</v>
      </c>
      <c r="V262" s="7" t="s">
        <v>4</v>
      </c>
      <c r="W262" s="7" t="s">
        <v>59</v>
      </c>
      <c r="X262" s="7" t="s">
        <v>59</v>
      </c>
      <c r="Y262" s="8">
        <v>42426.520593287001</v>
      </c>
      <c r="Z262" s="8">
        <v>42436.547210648147</v>
      </c>
      <c r="AA262" s="7" t="s">
        <v>59</v>
      </c>
      <c r="AB262" s="7" t="s">
        <v>172</v>
      </c>
      <c r="AC262" s="7">
        <v>54527</v>
      </c>
      <c r="AD262" s="7">
        <v>1980</v>
      </c>
      <c r="AE262" s="7" t="b">
        <v>1</v>
      </c>
      <c r="AF262" s="7" t="b">
        <v>0</v>
      </c>
      <c r="AG262" s="7" t="s">
        <v>59</v>
      </c>
    </row>
    <row r="263" spans="1:33" ht="25.5">
      <c r="A263" s="7" t="s">
        <v>59</v>
      </c>
      <c r="B263" s="7" t="b">
        <v>1</v>
      </c>
      <c r="C263" s="7" t="s">
        <v>258</v>
      </c>
      <c r="D263" s="7" t="s">
        <v>4365</v>
      </c>
      <c r="E263" s="7" t="s">
        <v>4592</v>
      </c>
      <c r="F263" s="7" t="s">
        <v>383</v>
      </c>
      <c r="G263" s="7" t="s">
        <v>5645</v>
      </c>
      <c r="H263" s="7" t="s">
        <v>82</v>
      </c>
      <c r="I263" s="7" t="s">
        <v>4</v>
      </c>
      <c r="J263" s="7" t="s">
        <v>4</v>
      </c>
      <c r="K263" s="7" t="s">
        <v>4</v>
      </c>
      <c r="L263" s="7" t="s">
        <v>4</v>
      </c>
      <c r="M263" s="7" t="s">
        <v>3726</v>
      </c>
      <c r="N263" s="7" t="s">
        <v>4</v>
      </c>
      <c r="O263" s="7" t="s">
        <v>4</v>
      </c>
      <c r="P263" s="7" t="s">
        <v>59</v>
      </c>
      <c r="Q263" s="7" t="s">
        <v>59</v>
      </c>
      <c r="R263" s="7" t="s">
        <v>4593</v>
      </c>
      <c r="S263" s="7" t="s">
        <v>59</v>
      </c>
      <c r="T263" s="7" t="s">
        <v>59</v>
      </c>
      <c r="U263" s="7" t="s">
        <v>4</v>
      </c>
      <c r="V263" s="7" t="s">
        <v>4</v>
      </c>
      <c r="W263" s="7" t="s">
        <v>59</v>
      </c>
      <c r="X263" s="7" t="s">
        <v>59</v>
      </c>
      <c r="Y263" s="8">
        <v>42426.522516400502</v>
      </c>
      <c r="Z263" s="8">
        <v>42430.70071759259</v>
      </c>
      <c r="AA263" s="7" t="s">
        <v>59</v>
      </c>
      <c r="AB263" s="7" t="s">
        <v>172</v>
      </c>
      <c r="AC263" s="7">
        <v>54527</v>
      </c>
      <c r="AD263" s="7">
        <v>1970</v>
      </c>
      <c r="AE263" s="7" t="b">
        <v>1</v>
      </c>
      <c r="AF263" s="7" t="b">
        <v>0</v>
      </c>
      <c r="AG263" s="7" t="s">
        <v>59</v>
      </c>
    </row>
    <row r="264" spans="1:33" ht="25.5">
      <c r="A264" s="7" t="s">
        <v>59</v>
      </c>
      <c r="B264" s="7" t="b">
        <v>1</v>
      </c>
      <c r="C264" s="7" t="s">
        <v>258</v>
      </c>
      <c r="D264" s="7" t="s">
        <v>4365</v>
      </c>
      <c r="E264" s="7" t="s">
        <v>4594</v>
      </c>
      <c r="F264" s="7" t="s">
        <v>4595</v>
      </c>
      <c r="G264" s="7" t="s">
        <v>5645</v>
      </c>
      <c r="H264" s="7" t="s">
        <v>82</v>
      </c>
      <c r="I264" s="7" t="s">
        <v>4</v>
      </c>
      <c r="J264" s="7" t="s">
        <v>4</v>
      </c>
      <c r="K264" s="7" t="s">
        <v>4</v>
      </c>
      <c r="L264" s="7" t="s">
        <v>4</v>
      </c>
      <c r="M264" s="7" t="s">
        <v>3726</v>
      </c>
      <c r="N264" s="7" t="s">
        <v>4</v>
      </c>
      <c r="O264" s="7" t="s">
        <v>4</v>
      </c>
      <c r="P264" s="7" t="s">
        <v>59</v>
      </c>
      <c r="Q264" s="7" t="s">
        <v>59</v>
      </c>
      <c r="R264" s="7" t="s">
        <v>4593</v>
      </c>
      <c r="S264" s="7" t="s">
        <v>59</v>
      </c>
      <c r="T264" s="7" t="s">
        <v>59</v>
      </c>
      <c r="U264" s="7" t="s">
        <v>4</v>
      </c>
      <c r="V264" s="7" t="s">
        <v>4</v>
      </c>
      <c r="W264" s="7" t="s">
        <v>59</v>
      </c>
      <c r="X264" s="7" t="s">
        <v>59</v>
      </c>
      <c r="Y264" s="8">
        <v>42426.525747303203</v>
      </c>
      <c r="Z264" s="8">
        <v>42430.70071759259</v>
      </c>
      <c r="AA264" s="7" t="s">
        <v>59</v>
      </c>
      <c r="AB264" s="7" t="s">
        <v>172</v>
      </c>
      <c r="AC264" s="7">
        <v>54527</v>
      </c>
      <c r="AD264" s="7">
        <v>2000</v>
      </c>
      <c r="AE264" s="7" t="b">
        <v>1</v>
      </c>
      <c r="AF264" s="7" t="b">
        <v>0</v>
      </c>
      <c r="AG264" s="7" t="s">
        <v>59</v>
      </c>
    </row>
    <row r="265" spans="1:33" ht="38.25">
      <c r="A265" s="7" t="s">
        <v>3977</v>
      </c>
      <c r="B265" s="7" t="b">
        <v>1</v>
      </c>
      <c r="C265" s="7" t="s">
        <v>255</v>
      </c>
      <c r="D265" s="7" t="s">
        <v>4102</v>
      </c>
      <c r="E265" s="7" t="s">
        <v>4596</v>
      </c>
      <c r="F265" s="7" t="s">
        <v>4597</v>
      </c>
      <c r="G265" s="7" t="s">
        <v>5645</v>
      </c>
      <c r="H265" s="7" t="s">
        <v>71</v>
      </c>
      <c r="I265" s="7" t="s">
        <v>4</v>
      </c>
      <c r="J265" s="7" t="s">
        <v>4</v>
      </c>
      <c r="K265" s="7" t="s">
        <v>4</v>
      </c>
      <c r="L265" s="7" t="s">
        <v>4</v>
      </c>
      <c r="M265" s="7" t="s">
        <v>3726</v>
      </c>
      <c r="N265" s="7" t="s">
        <v>52</v>
      </c>
      <c r="O265" s="7" t="s">
        <v>324</v>
      </c>
      <c r="P265" s="7" t="s">
        <v>59</v>
      </c>
      <c r="Q265" s="7" t="s">
        <v>59</v>
      </c>
      <c r="R265" s="7" t="s">
        <v>59</v>
      </c>
      <c r="S265" s="7" t="s">
        <v>4598</v>
      </c>
      <c r="T265" s="7" t="s">
        <v>59</v>
      </c>
      <c r="U265" s="7" t="s">
        <v>4</v>
      </c>
      <c r="V265" s="7" t="s">
        <v>4</v>
      </c>
      <c r="W265" s="7" t="s">
        <v>59</v>
      </c>
      <c r="X265" s="7" t="s">
        <v>59</v>
      </c>
      <c r="Y265" s="8">
        <v>42426.527867013901</v>
      </c>
      <c r="Z265" s="8">
        <v>42430.70071759259</v>
      </c>
      <c r="AA265" s="7" t="s">
        <v>59</v>
      </c>
      <c r="AB265" s="7" t="s">
        <v>172</v>
      </c>
      <c r="AC265" s="7">
        <v>54527</v>
      </c>
      <c r="AD265" s="7">
        <v>1090</v>
      </c>
      <c r="AE265" s="7" t="b">
        <v>1</v>
      </c>
      <c r="AF265" s="7" t="b">
        <v>0</v>
      </c>
      <c r="AG265" s="7" t="s">
        <v>59</v>
      </c>
    </row>
    <row r="266" spans="1:33" ht="38.25">
      <c r="A266" s="7" t="s">
        <v>59</v>
      </c>
      <c r="B266" s="7" t="b">
        <v>1</v>
      </c>
      <c r="C266" s="7" t="s">
        <v>255</v>
      </c>
      <c r="D266" s="7" t="s">
        <v>4102</v>
      </c>
      <c r="E266" s="7" t="s">
        <v>4599</v>
      </c>
      <c r="F266" s="7" t="s">
        <v>4600</v>
      </c>
      <c r="G266" s="7" t="s">
        <v>5645</v>
      </c>
      <c r="H266" s="7" t="s">
        <v>68</v>
      </c>
      <c r="I266" s="7" t="s">
        <v>4</v>
      </c>
      <c r="J266" s="7" t="s">
        <v>4</v>
      </c>
      <c r="K266" s="7" t="s">
        <v>4</v>
      </c>
      <c r="L266" s="7" t="s">
        <v>4</v>
      </c>
      <c r="M266" s="7" t="s">
        <v>3726</v>
      </c>
      <c r="N266" s="7" t="s">
        <v>52</v>
      </c>
      <c r="O266" s="7" t="s">
        <v>324</v>
      </c>
      <c r="P266" s="7" t="s">
        <v>59</v>
      </c>
      <c r="Q266" s="7" t="s">
        <v>59</v>
      </c>
      <c r="R266" s="7" t="s">
        <v>4602</v>
      </c>
      <c r="S266" s="7" t="s">
        <v>4601</v>
      </c>
      <c r="T266" s="7" t="s">
        <v>59</v>
      </c>
      <c r="U266" s="7" t="s">
        <v>4</v>
      </c>
      <c r="V266" s="7" t="s">
        <v>4</v>
      </c>
      <c r="W266" s="7" t="s">
        <v>59</v>
      </c>
      <c r="X266" s="7" t="s">
        <v>59</v>
      </c>
      <c r="Y266" s="8">
        <v>42426.528794756901</v>
      </c>
      <c r="Z266" s="8">
        <v>42430.70071759259</v>
      </c>
      <c r="AA266" s="7" t="s">
        <v>59</v>
      </c>
      <c r="AB266" s="7" t="s">
        <v>172</v>
      </c>
      <c r="AC266" s="7">
        <v>54527</v>
      </c>
      <c r="AD266" s="7">
        <v>2650</v>
      </c>
      <c r="AE266" s="7" t="b">
        <v>1</v>
      </c>
      <c r="AF266" s="7" t="b">
        <v>0</v>
      </c>
      <c r="AG266" s="7" t="s">
        <v>59</v>
      </c>
    </row>
    <row r="267" spans="1:33" ht="38.25">
      <c r="A267" s="7" t="s">
        <v>59</v>
      </c>
      <c r="B267" s="7" t="b">
        <v>0</v>
      </c>
      <c r="C267" s="7" t="s">
        <v>80</v>
      </c>
      <c r="D267" s="7" t="s">
        <v>4102</v>
      </c>
      <c r="E267" s="7" t="s">
        <v>4603</v>
      </c>
      <c r="F267" s="7" t="s">
        <v>4604</v>
      </c>
      <c r="G267" s="7" t="s">
        <v>5645</v>
      </c>
      <c r="H267" s="7" t="s">
        <v>90</v>
      </c>
      <c r="I267" s="7" t="s">
        <v>4</v>
      </c>
      <c r="J267" s="7" t="s">
        <v>4</v>
      </c>
      <c r="K267" s="7" t="s">
        <v>4</v>
      </c>
      <c r="L267" s="7" t="s">
        <v>4</v>
      </c>
      <c r="M267" s="7" t="s">
        <v>3726</v>
      </c>
      <c r="N267" s="7" t="s">
        <v>4</v>
      </c>
      <c r="O267" s="7" t="s">
        <v>324</v>
      </c>
      <c r="P267" s="7" t="s">
        <v>59</v>
      </c>
      <c r="Q267" s="7" t="s">
        <v>59</v>
      </c>
      <c r="R267" s="7" t="s">
        <v>4605</v>
      </c>
      <c r="S267" s="7" t="s">
        <v>59</v>
      </c>
      <c r="T267" s="7" t="s">
        <v>59</v>
      </c>
      <c r="U267" s="7" t="s">
        <v>4</v>
      </c>
      <c r="V267" s="7" t="s">
        <v>4</v>
      </c>
      <c r="W267" s="7" t="s">
        <v>59</v>
      </c>
      <c r="X267" s="7" t="s">
        <v>59</v>
      </c>
      <c r="Y267" s="8">
        <v>42426.529786655097</v>
      </c>
      <c r="Z267" s="9"/>
      <c r="AA267" s="7" t="s">
        <v>59</v>
      </c>
      <c r="AB267" s="7" t="s">
        <v>172</v>
      </c>
      <c r="AC267" s="7">
        <v>54527</v>
      </c>
      <c r="AD267" s="7">
        <v>2660</v>
      </c>
      <c r="AE267" s="7" t="b">
        <v>0</v>
      </c>
      <c r="AF267" s="7" t="b">
        <v>1</v>
      </c>
      <c r="AG267" s="7" t="s">
        <v>59</v>
      </c>
    </row>
    <row r="268" spans="1:33" ht="25.5">
      <c r="A268" s="7" t="s">
        <v>472</v>
      </c>
      <c r="B268" s="7" t="b">
        <v>1</v>
      </c>
      <c r="C268" s="7" t="s">
        <v>61</v>
      </c>
      <c r="D268" s="7" t="s">
        <v>3874</v>
      </c>
      <c r="E268" s="7" t="s">
        <v>4606</v>
      </c>
      <c r="F268" s="7" t="s">
        <v>4607</v>
      </c>
      <c r="G268" s="7" t="s">
        <v>4608</v>
      </c>
      <c r="H268" s="7" t="s">
        <v>92</v>
      </c>
      <c r="I268" s="7" t="s">
        <v>4</v>
      </c>
      <c r="J268" s="7" t="s">
        <v>4</v>
      </c>
      <c r="K268" s="7" t="s">
        <v>4</v>
      </c>
      <c r="L268" s="7" t="s">
        <v>4</v>
      </c>
      <c r="M268" s="7" t="s">
        <v>3726</v>
      </c>
      <c r="N268" s="7" t="s">
        <v>83</v>
      </c>
      <c r="O268" s="7" t="s">
        <v>4</v>
      </c>
      <c r="P268" s="7" t="s">
        <v>4609</v>
      </c>
      <c r="Q268" s="7" t="s">
        <v>59</v>
      </c>
      <c r="R268" s="7" t="s">
        <v>59</v>
      </c>
      <c r="S268" s="7" t="s">
        <v>59</v>
      </c>
      <c r="T268" s="7" t="s">
        <v>59</v>
      </c>
      <c r="U268" s="7" t="s">
        <v>4</v>
      </c>
      <c r="V268" s="7" t="s">
        <v>4</v>
      </c>
      <c r="W268" s="7" t="s">
        <v>59</v>
      </c>
      <c r="X268" s="7" t="s">
        <v>59</v>
      </c>
      <c r="Y268" s="8">
        <v>42426.536725810198</v>
      </c>
      <c r="Z268" s="8">
        <v>42430.70071759259</v>
      </c>
      <c r="AA268" s="7" t="s">
        <v>59</v>
      </c>
      <c r="AB268" s="7" t="s">
        <v>170</v>
      </c>
      <c r="AC268" s="7">
        <v>29801</v>
      </c>
      <c r="AD268" s="7">
        <v>520</v>
      </c>
      <c r="AE268" s="7" t="b">
        <v>1</v>
      </c>
      <c r="AF268" s="7" t="b">
        <v>0</v>
      </c>
      <c r="AG268" s="7" t="s">
        <v>309</v>
      </c>
    </row>
    <row r="269" spans="1:33" ht="38.25">
      <c r="A269" s="7" t="s">
        <v>59</v>
      </c>
      <c r="B269" s="7" t="b">
        <v>1</v>
      </c>
      <c r="C269" s="7" t="s">
        <v>258</v>
      </c>
      <c r="D269" s="7" t="s">
        <v>3874</v>
      </c>
      <c r="E269" s="7" t="s">
        <v>4610</v>
      </c>
      <c r="F269" s="7" t="s">
        <v>4611</v>
      </c>
      <c r="G269" s="7" t="s">
        <v>164</v>
      </c>
      <c r="H269" s="7" t="s">
        <v>82</v>
      </c>
      <c r="I269" s="7" t="s">
        <v>4</v>
      </c>
      <c r="J269" s="7" t="s">
        <v>4</v>
      </c>
      <c r="K269" s="7" t="s">
        <v>4</v>
      </c>
      <c r="L269" s="7" t="s">
        <v>4</v>
      </c>
      <c r="M269" s="7" t="s">
        <v>3726</v>
      </c>
      <c r="N269" s="7" t="s">
        <v>83</v>
      </c>
      <c r="O269" s="7" t="s">
        <v>4</v>
      </c>
      <c r="P269" s="7" t="s">
        <v>59</v>
      </c>
      <c r="Q269" s="7" t="s">
        <v>59</v>
      </c>
      <c r="R269" s="7" t="s">
        <v>4612</v>
      </c>
      <c r="S269" s="7" t="s">
        <v>59</v>
      </c>
      <c r="T269" s="7" t="s">
        <v>59</v>
      </c>
      <c r="U269" s="7" t="s">
        <v>4</v>
      </c>
      <c r="V269" s="7" t="s">
        <v>4</v>
      </c>
      <c r="W269" s="7" t="s">
        <v>59</v>
      </c>
      <c r="X269" s="7" t="s">
        <v>59</v>
      </c>
      <c r="Y269" s="8">
        <v>42426.539909108797</v>
      </c>
      <c r="Z269" s="8">
        <v>42430.70071759259</v>
      </c>
      <c r="AA269" s="7" t="s">
        <v>59</v>
      </c>
      <c r="AB269" s="7" t="s">
        <v>170</v>
      </c>
      <c r="AC269" s="7">
        <v>29801</v>
      </c>
      <c r="AD269" s="7">
        <v>510</v>
      </c>
      <c r="AE269" s="7" t="b">
        <v>1</v>
      </c>
      <c r="AF269" s="7" t="b">
        <v>0</v>
      </c>
      <c r="AG269" s="7" t="s">
        <v>354</v>
      </c>
    </row>
    <row r="270" spans="1:33" ht="25.5">
      <c r="A270" s="7" t="s">
        <v>472</v>
      </c>
      <c r="B270" s="7" t="b">
        <v>1</v>
      </c>
      <c r="C270" s="7" t="s">
        <v>267</v>
      </c>
      <c r="D270" s="7" t="s">
        <v>3874</v>
      </c>
      <c r="E270" s="7" t="s">
        <v>4613</v>
      </c>
      <c r="F270" s="7" t="s">
        <v>4614</v>
      </c>
      <c r="G270" s="7" t="s">
        <v>164</v>
      </c>
      <c r="H270" s="7" t="s">
        <v>65</v>
      </c>
      <c r="I270" s="7" t="s">
        <v>4</v>
      </c>
      <c r="J270" s="7" t="s">
        <v>4</v>
      </c>
      <c r="K270" s="7" t="s">
        <v>4</v>
      </c>
      <c r="L270" s="7" t="s">
        <v>4</v>
      </c>
      <c r="M270" s="7" t="s">
        <v>3726</v>
      </c>
      <c r="N270" s="7" t="s">
        <v>83</v>
      </c>
      <c r="O270" s="7" t="s">
        <v>4</v>
      </c>
      <c r="P270" s="7" t="s">
        <v>59</v>
      </c>
      <c r="Q270" s="7" t="s">
        <v>59</v>
      </c>
      <c r="R270" s="7" t="s">
        <v>59</v>
      </c>
      <c r="S270" s="7" t="s">
        <v>59</v>
      </c>
      <c r="T270" s="7" t="s">
        <v>59</v>
      </c>
      <c r="U270" s="7" t="s">
        <v>4</v>
      </c>
      <c r="V270" s="7" t="s">
        <v>4</v>
      </c>
      <c r="W270" s="7" t="s">
        <v>59</v>
      </c>
      <c r="X270" s="7" t="s">
        <v>59</v>
      </c>
      <c r="Y270" s="8">
        <v>42426.540733182897</v>
      </c>
      <c r="Z270" s="8">
        <v>42430.70071759259</v>
      </c>
      <c r="AA270" s="7" t="s">
        <v>59</v>
      </c>
      <c r="AB270" s="7" t="s">
        <v>170</v>
      </c>
      <c r="AC270" s="7">
        <v>29801</v>
      </c>
      <c r="AD270" s="7">
        <v>4410</v>
      </c>
      <c r="AE270" s="7" t="b">
        <v>1</v>
      </c>
      <c r="AF270" s="7" t="b">
        <v>0</v>
      </c>
      <c r="AG270" s="7" t="s">
        <v>309</v>
      </c>
    </row>
    <row r="271" spans="1:33" ht="25.5">
      <c r="A271" s="7" t="s">
        <v>59</v>
      </c>
      <c r="B271" s="7" t="b">
        <v>1</v>
      </c>
      <c r="C271" s="7" t="s">
        <v>267</v>
      </c>
      <c r="D271" s="7" t="s">
        <v>3874</v>
      </c>
      <c r="E271" s="7" t="s">
        <v>4615</v>
      </c>
      <c r="F271" s="7" t="s">
        <v>4616</v>
      </c>
      <c r="G271" s="7" t="s">
        <v>164</v>
      </c>
      <c r="H271" s="7" t="s">
        <v>82</v>
      </c>
      <c r="I271" s="7" t="s">
        <v>4</v>
      </c>
      <c r="J271" s="7" t="s">
        <v>4</v>
      </c>
      <c r="K271" s="7" t="s">
        <v>4</v>
      </c>
      <c r="L271" s="7" t="s">
        <v>4</v>
      </c>
      <c r="M271" s="7" t="s">
        <v>3726</v>
      </c>
      <c r="N271" s="7" t="s">
        <v>83</v>
      </c>
      <c r="O271" s="7" t="s">
        <v>4</v>
      </c>
      <c r="P271" s="7" t="s">
        <v>59</v>
      </c>
      <c r="Q271" s="7" t="s">
        <v>59</v>
      </c>
      <c r="R271" s="7" t="s">
        <v>4617</v>
      </c>
      <c r="S271" s="7" t="s">
        <v>59</v>
      </c>
      <c r="T271" s="7" t="s">
        <v>59</v>
      </c>
      <c r="U271" s="7" t="s">
        <v>4</v>
      </c>
      <c r="V271" s="7" t="s">
        <v>4</v>
      </c>
      <c r="W271" s="7" t="s">
        <v>59</v>
      </c>
      <c r="X271" s="7" t="s">
        <v>59</v>
      </c>
      <c r="Y271" s="8">
        <v>42426.541510879601</v>
      </c>
      <c r="Z271" s="8">
        <v>42430.70071759259</v>
      </c>
      <c r="AA271" s="7" t="s">
        <v>59</v>
      </c>
      <c r="AB271" s="7" t="s">
        <v>170</v>
      </c>
      <c r="AC271" s="7">
        <v>29801</v>
      </c>
      <c r="AD271" s="7">
        <v>4400</v>
      </c>
      <c r="AE271" s="7" t="b">
        <v>1</v>
      </c>
      <c r="AF271" s="7" t="b">
        <v>0</v>
      </c>
      <c r="AG271" s="7" t="s">
        <v>354</v>
      </c>
    </row>
    <row r="272" spans="1:33" ht="25.5">
      <c r="A272" s="7" t="s">
        <v>59</v>
      </c>
      <c r="B272" s="7" t="b">
        <v>1</v>
      </c>
      <c r="C272" s="7" t="s">
        <v>258</v>
      </c>
      <c r="D272" s="7" t="s">
        <v>4618</v>
      </c>
      <c r="E272" s="7" t="s">
        <v>4619</v>
      </c>
      <c r="F272" s="7" t="s">
        <v>4620</v>
      </c>
      <c r="G272" s="7" t="s">
        <v>164</v>
      </c>
      <c r="H272" s="7" t="s">
        <v>71</v>
      </c>
      <c r="I272" s="7" t="s">
        <v>4</v>
      </c>
      <c r="J272" s="7" t="s">
        <v>4</v>
      </c>
      <c r="K272" s="7" t="s">
        <v>4</v>
      </c>
      <c r="L272" s="7" t="s">
        <v>4</v>
      </c>
      <c r="M272" s="7" t="s">
        <v>3726</v>
      </c>
      <c r="N272" s="7" t="s">
        <v>4</v>
      </c>
      <c r="O272" s="7" t="s">
        <v>389</v>
      </c>
      <c r="P272" s="7" t="s">
        <v>59</v>
      </c>
      <c r="Q272" s="7" t="s">
        <v>59</v>
      </c>
      <c r="R272" s="7" t="s">
        <v>59</v>
      </c>
      <c r="S272" s="7" t="s">
        <v>4621</v>
      </c>
      <c r="T272" s="7" t="s">
        <v>59</v>
      </c>
      <c r="U272" s="7" t="s">
        <v>4</v>
      </c>
      <c r="V272" s="7" t="s">
        <v>4</v>
      </c>
      <c r="W272" s="7" t="s">
        <v>59</v>
      </c>
      <c r="X272" s="7" t="s">
        <v>59</v>
      </c>
      <c r="Y272" s="8">
        <v>42426.543706481498</v>
      </c>
      <c r="Z272" s="8">
        <v>42430.70071759259</v>
      </c>
      <c r="AA272" s="7" t="s">
        <v>59</v>
      </c>
      <c r="AB272" s="7" t="s">
        <v>170</v>
      </c>
      <c r="AC272" s="7">
        <v>29801</v>
      </c>
      <c r="AD272" s="7">
        <v>2710</v>
      </c>
      <c r="AE272" s="7" t="b">
        <v>1</v>
      </c>
      <c r="AF272" s="7" t="b">
        <v>0</v>
      </c>
      <c r="AG272" s="7" t="s">
        <v>59</v>
      </c>
    </row>
    <row r="273" spans="1:33" ht="25.5">
      <c r="A273" s="7" t="s">
        <v>59</v>
      </c>
      <c r="B273" s="7" t="b">
        <v>1</v>
      </c>
      <c r="C273" s="7" t="s">
        <v>258</v>
      </c>
      <c r="D273" s="7" t="s">
        <v>4622</v>
      </c>
      <c r="E273" s="7" t="s">
        <v>4623</v>
      </c>
      <c r="F273" s="7" t="s">
        <v>4624</v>
      </c>
      <c r="G273" s="7" t="s">
        <v>164</v>
      </c>
      <c r="H273" s="7" t="s">
        <v>71</v>
      </c>
      <c r="I273" s="7" t="s">
        <v>4</v>
      </c>
      <c r="J273" s="7" t="s">
        <v>4</v>
      </c>
      <c r="K273" s="7" t="s">
        <v>4</v>
      </c>
      <c r="L273" s="7" t="s">
        <v>4</v>
      </c>
      <c r="M273" s="7" t="s">
        <v>3726</v>
      </c>
      <c r="N273" s="7" t="s">
        <v>4</v>
      </c>
      <c r="O273" s="7" t="s">
        <v>390</v>
      </c>
      <c r="P273" s="7" t="s">
        <v>59</v>
      </c>
      <c r="Q273" s="7" t="s">
        <v>59</v>
      </c>
      <c r="R273" s="7" t="s">
        <v>59</v>
      </c>
      <c r="S273" s="7" t="s">
        <v>4625</v>
      </c>
      <c r="T273" s="7" t="s">
        <v>59</v>
      </c>
      <c r="U273" s="7" t="s">
        <v>4</v>
      </c>
      <c r="V273" s="7" t="s">
        <v>4</v>
      </c>
      <c r="W273" s="7" t="s">
        <v>59</v>
      </c>
      <c r="X273" s="7" t="s">
        <v>59</v>
      </c>
      <c r="Y273" s="8">
        <v>42426.544788969899</v>
      </c>
      <c r="Z273" s="8">
        <v>42430.70071759259</v>
      </c>
      <c r="AA273" s="7" t="s">
        <v>59</v>
      </c>
      <c r="AB273" s="7" t="s">
        <v>170</v>
      </c>
      <c r="AC273" s="7">
        <v>29801</v>
      </c>
      <c r="AD273" s="7">
        <v>2720</v>
      </c>
      <c r="AE273" s="7" t="b">
        <v>1</v>
      </c>
      <c r="AF273" s="7" t="b">
        <v>0</v>
      </c>
      <c r="AG273" s="7" t="s">
        <v>59</v>
      </c>
    </row>
    <row r="274" spans="1:33" ht="102">
      <c r="A274" s="7" t="s">
        <v>460</v>
      </c>
      <c r="B274" s="7" t="b">
        <v>1</v>
      </c>
      <c r="C274" s="7" t="s">
        <v>61</v>
      </c>
      <c r="D274" s="7" t="s">
        <v>4365</v>
      </c>
      <c r="E274" s="7" t="s">
        <v>4626</v>
      </c>
      <c r="F274" s="7" t="s">
        <v>4627</v>
      </c>
      <c r="G274" s="7" t="s">
        <v>69</v>
      </c>
      <c r="H274" s="7" t="s">
        <v>65</v>
      </c>
      <c r="I274" s="7" t="s">
        <v>4</v>
      </c>
      <c r="J274" s="7" t="s">
        <v>4</v>
      </c>
      <c r="K274" s="7" t="s">
        <v>4</v>
      </c>
      <c r="L274" s="7" t="s">
        <v>4</v>
      </c>
      <c r="M274" s="7" t="s">
        <v>3726</v>
      </c>
      <c r="N274" s="7" t="s">
        <v>83</v>
      </c>
      <c r="O274" s="7" t="s">
        <v>4</v>
      </c>
      <c r="P274" s="7" t="s">
        <v>4628</v>
      </c>
      <c r="Q274" s="7" t="s">
        <v>59</v>
      </c>
      <c r="R274" s="7" t="s">
        <v>4630</v>
      </c>
      <c r="S274" s="7" t="s">
        <v>4629</v>
      </c>
      <c r="T274" s="7" t="s">
        <v>59</v>
      </c>
      <c r="U274" s="7" t="s">
        <v>4</v>
      </c>
      <c r="V274" s="7" t="s">
        <v>4</v>
      </c>
      <c r="W274" s="7" t="s">
        <v>59</v>
      </c>
      <c r="X274" s="7" t="s">
        <v>59</v>
      </c>
      <c r="Y274" s="8">
        <v>42426.562176585598</v>
      </c>
      <c r="Z274" s="8">
        <v>42430.70071759259</v>
      </c>
      <c r="AA274" s="7" t="s">
        <v>59</v>
      </c>
      <c r="AB274" s="7" t="s">
        <v>157</v>
      </c>
      <c r="AC274" s="7">
        <v>43006</v>
      </c>
      <c r="AD274" s="7">
        <v>2050</v>
      </c>
      <c r="AE274" s="7" t="b">
        <v>1</v>
      </c>
      <c r="AF274" s="7" t="b">
        <v>0</v>
      </c>
      <c r="AG274" s="7" t="s">
        <v>309</v>
      </c>
    </row>
    <row r="275" spans="1:33" ht="38.25">
      <c r="A275" s="7" t="s">
        <v>59</v>
      </c>
      <c r="B275" s="7" t="b">
        <v>1</v>
      </c>
      <c r="C275" s="7" t="s">
        <v>258</v>
      </c>
      <c r="D275" s="7" t="s">
        <v>4365</v>
      </c>
      <c r="E275" s="7" t="s">
        <v>4631</v>
      </c>
      <c r="F275" s="7" t="s">
        <v>4632</v>
      </c>
      <c r="G275" s="7" t="s">
        <v>69</v>
      </c>
      <c r="H275" s="7" t="s">
        <v>82</v>
      </c>
      <c r="I275" s="7" t="s">
        <v>4</v>
      </c>
      <c r="J275" s="7" t="s">
        <v>4</v>
      </c>
      <c r="K275" s="7" t="s">
        <v>4</v>
      </c>
      <c r="L275" s="7" t="s">
        <v>4</v>
      </c>
      <c r="M275" s="7" t="s">
        <v>3726</v>
      </c>
      <c r="N275" s="7" t="s">
        <v>83</v>
      </c>
      <c r="O275" s="7" t="s">
        <v>4</v>
      </c>
      <c r="P275" s="7" t="s">
        <v>59</v>
      </c>
      <c r="Q275" s="7" t="s">
        <v>59</v>
      </c>
      <c r="R275" s="7" t="s">
        <v>4633</v>
      </c>
      <c r="S275" s="7" t="s">
        <v>59</v>
      </c>
      <c r="T275" s="7" t="s">
        <v>59</v>
      </c>
      <c r="U275" s="7" t="s">
        <v>4</v>
      </c>
      <c r="V275" s="7" t="s">
        <v>4</v>
      </c>
      <c r="W275" s="7" t="s">
        <v>59</v>
      </c>
      <c r="X275" s="7" t="s">
        <v>59</v>
      </c>
      <c r="Y275" s="8">
        <v>42426.563488622698</v>
      </c>
      <c r="Z275" s="8">
        <v>42430.70071759259</v>
      </c>
      <c r="AA275" s="7" t="s">
        <v>59</v>
      </c>
      <c r="AB275" s="7" t="s">
        <v>157</v>
      </c>
      <c r="AC275" s="7">
        <v>43006</v>
      </c>
      <c r="AD275" s="7">
        <v>2040</v>
      </c>
      <c r="AE275" s="7" t="b">
        <v>1</v>
      </c>
      <c r="AF275" s="7" t="b">
        <v>0</v>
      </c>
      <c r="AG275" s="7" t="s">
        <v>313</v>
      </c>
    </row>
    <row r="276" spans="1:33" ht="51">
      <c r="A276" s="7" t="s">
        <v>460</v>
      </c>
      <c r="B276" s="7" t="b">
        <v>1</v>
      </c>
      <c r="C276" s="7" t="s">
        <v>267</v>
      </c>
      <c r="D276" s="7" t="s">
        <v>4365</v>
      </c>
      <c r="E276" s="7" t="s">
        <v>4634</v>
      </c>
      <c r="F276" s="7" t="s">
        <v>4635</v>
      </c>
      <c r="G276" s="7" t="s">
        <v>69</v>
      </c>
      <c r="H276" s="7" t="s">
        <v>65</v>
      </c>
      <c r="I276" s="7" t="s">
        <v>4</v>
      </c>
      <c r="J276" s="7" t="s">
        <v>4</v>
      </c>
      <c r="K276" s="7" t="s">
        <v>4</v>
      </c>
      <c r="L276" s="7" t="s">
        <v>4</v>
      </c>
      <c r="M276" s="7" t="s">
        <v>3726</v>
      </c>
      <c r="N276" s="7" t="s">
        <v>83</v>
      </c>
      <c r="O276" s="7" t="s">
        <v>4</v>
      </c>
      <c r="P276" s="7" t="s">
        <v>59</v>
      </c>
      <c r="Q276" s="7" t="s">
        <v>59</v>
      </c>
      <c r="R276" s="7" t="s">
        <v>4637</v>
      </c>
      <c r="S276" s="7" t="s">
        <v>4636</v>
      </c>
      <c r="T276" s="7" t="s">
        <v>59</v>
      </c>
      <c r="U276" s="7" t="s">
        <v>4</v>
      </c>
      <c r="V276" s="7" t="s">
        <v>4</v>
      </c>
      <c r="W276" s="7" t="s">
        <v>59</v>
      </c>
      <c r="X276" s="7" t="s">
        <v>59</v>
      </c>
      <c r="Y276" s="8">
        <v>42426.564244097201</v>
      </c>
      <c r="Z276" s="8">
        <v>42430.70071759259</v>
      </c>
      <c r="AA276" s="7" t="s">
        <v>59</v>
      </c>
      <c r="AB276" s="7" t="s">
        <v>157</v>
      </c>
      <c r="AC276" s="7">
        <v>43006</v>
      </c>
      <c r="AD276" s="7">
        <v>2440</v>
      </c>
      <c r="AE276" s="7" t="b">
        <v>1</v>
      </c>
      <c r="AF276" s="7" t="b">
        <v>0</v>
      </c>
      <c r="AG276" s="7" t="s">
        <v>309</v>
      </c>
    </row>
    <row r="277" spans="1:33" ht="25.5">
      <c r="A277" s="7" t="s">
        <v>59</v>
      </c>
      <c r="B277" s="7" t="b">
        <v>1</v>
      </c>
      <c r="C277" s="7" t="s">
        <v>258</v>
      </c>
      <c r="D277" s="7" t="s">
        <v>4365</v>
      </c>
      <c r="E277" s="7" t="s">
        <v>4638</v>
      </c>
      <c r="F277" s="7" t="s">
        <v>4639</v>
      </c>
      <c r="G277" s="7" t="s">
        <v>69</v>
      </c>
      <c r="H277" s="7" t="s">
        <v>82</v>
      </c>
      <c r="I277" s="7" t="s">
        <v>4</v>
      </c>
      <c r="J277" s="7" t="s">
        <v>4</v>
      </c>
      <c r="K277" s="7" t="s">
        <v>4</v>
      </c>
      <c r="L277" s="7" t="s">
        <v>4</v>
      </c>
      <c r="M277" s="7" t="s">
        <v>3726</v>
      </c>
      <c r="N277" s="7" t="s">
        <v>83</v>
      </c>
      <c r="O277" s="7" t="s">
        <v>4</v>
      </c>
      <c r="P277" s="7" t="s">
        <v>59</v>
      </c>
      <c r="Q277" s="7" t="s">
        <v>59</v>
      </c>
      <c r="R277" s="7" t="s">
        <v>4640</v>
      </c>
      <c r="S277" s="7" t="s">
        <v>59</v>
      </c>
      <c r="T277" s="7" t="s">
        <v>59</v>
      </c>
      <c r="U277" s="7" t="s">
        <v>4</v>
      </c>
      <c r="V277" s="7" t="s">
        <v>4</v>
      </c>
      <c r="W277" s="7" t="s">
        <v>59</v>
      </c>
      <c r="X277" s="7" t="s">
        <v>59</v>
      </c>
      <c r="Y277" s="8">
        <v>42426.565092905097</v>
      </c>
      <c r="Z277" s="8">
        <v>42430.70071759259</v>
      </c>
      <c r="AA277" s="7" t="s">
        <v>59</v>
      </c>
      <c r="AB277" s="7" t="s">
        <v>157</v>
      </c>
      <c r="AC277" s="7">
        <v>43006</v>
      </c>
      <c r="AD277" s="7">
        <v>2260</v>
      </c>
      <c r="AE277" s="7" t="b">
        <v>1</v>
      </c>
      <c r="AF277" s="7" t="b">
        <v>0</v>
      </c>
      <c r="AG277" s="7" t="s">
        <v>313</v>
      </c>
    </row>
    <row r="278" spans="1:33" ht="76.5">
      <c r="A278" s="7" t="s">
        <v>59</v>
      </c>
      <c r="B278" s="7" t="b">
        <v>1</v>
      </c>
      <c r="C278" s="7" t="s">
        <v>258</v>
      </c>
      <c r="D278" s="7" t="s">
        <v>3769</v>
      </c>
      <c r="E278" s="7" t="s">
        <v>4641</v>
      </c>
      <c r="F278" s="7" t="s">
        <v>4642</v>
      </c>
      <c r="G278" s="7" t="s">
        <v>69</v>
      </c>
      <c r="H278" s="7" t="s">
        <v>82</v>
      </c>
      <c r="I278" s="7" t="s">
        <v>4</v>
      </c>
      <c r="J278" s="7" t="s">
        <v>4</v>
      </c>
      <c r="K278" s="7" t="s">
        <v>4</v>
      </c>
      <c r="L278" s="7" t="s">
        <v>4</v>
      </c>
      <c r="M278" s="7" t="s">
        <v>3726</v>
      </c>
      <c r="N278" s="7" t="s">
        <v>83</v>
      </c>
      <c r="O278" s="7" t="s">
        <v>3772</v>
      </c>
      <c r="P278" s="7" t="s">
        <v>59</v>
      </c>
      <c r="Q278" s="7" t="s">
        <v>59</v>
      </c>
      <c r="R278" s="7" t="s">
        <v>4644</v>
      </c>
      <c r="S278" s="7" t="s">
        <v>4643</v>
      </c>
      <c r="T278" s="7" t="s">
        <v>59</v>
      </c>
      <c r="U278" s="7" t="s">
        <v>4</v>
      </c>
      <c r="V278" s="7" t="s">
        <v>4</v>
      </c>
      <c r="W278" s="7" t="s">
        <v>59</v>
      </c>
      <c r="X278" s="7" t="s">
        <v>59</v>
      </c>
      <c r="Y278" s="8">
        <v>42426.565979976898</v>
      </c>
      <c r="Z278" s="8">
        <v>42430.70071759259</v>
      </c>
      <c r="AA278" s="7" t="s">
        <v>59</v>
      </c>
      <c r="AB278" s="7" t="s">
        <v>157</v>
      </c>
      <c r="AC278" s="7">
        <v>43006</v>
      </c>
      <c r="AD278" s="7">
        <v>1560</v>
      </c>
      <c r="AE278" s="7" t="b">
        <v>1</v>
      </c>
      <c r="AF278" s="7" t="b">
        <v>0</v>
      </c>
      <c r="AG278" s="7" t="s">
        <v>313</v>
      </c>
    </row>
    <row r="279" spans="1:33" ht="25.5">
      <c r="A279" s="7" t="s">
        <v>460</v>
      </c>
      <c r="B279" s="7" t="b">
        <v>1</v>
      </c>
      <c r="C279" s="7" t="s">
        <v>267</v>
      </c>
      <c r="D279" s="7" t="s">
        <v>4365</v>
      </c>
      <c r="E279" s="7" t="s">
        <v>4645</v>
      </c>
      <c r="F279" s="7" t="s">
        <v>4646</v>
      </c>
      <c r="G279" s="7" t="s">
        <v>4647</v>
      </c>
      <c r="H279" s="7" t="s">
        <v>92</v>
      </c>
      <c r="I279" s="7" t="s">
        <v>4</v>
      </c>
      <c r="J279" s="7" t="s">
        <v>4</v>
      </c>
      <c r="K279" s="7" t="s">
        <v>4</v>
      </c>
      <c r="L279" s="7" t="s">
        <v>4</v>
      </c>
      <c r="M279" s="7" t="s">
        <v>3726</v>
      </c>
      <c r="N279" s="7" t="s">
        <v>83</v>
      </c>
      <c r="O279" s="7" t="s">
        <v>4</v>
      </c>
      <c r="P279" s="7" t="s">
        <v>59</v>
      </c>
      <c r="Q279" s="7" t="s">
        <v>59</v>
      </c>
      <c r="R279" s="7" t="s">
        <v>339</v>
      </c>
      <c r="S279" s="7" t="s">
        <v>59</v>
      </c>
      <c r="T279" s="7" t="s">
        <v>59</v>
      </c>
      <c r="U279" s="7" t="s">
        <v>4</v>
      </c>
      <c r="V279" s="7" t="s">
        <v>4</v>
      </c>
      <c r="W279" s="7" t="s">
        <v>59</v>
      </c>
      <c r="X279" s="7" t="s">
        <v>59</v>
      </c>
      <c r="Y279" s="8">
        <v>42426.570673726797</v>
      </c>
      <c r="Z279" s="8">
        <v>42430.70071759259</v>
      </c>
      <c r="AA279" s="7" t="s">
        <v>59</v>
      </c>
      <c r="AB279" s="7" t="s">
        <v>405</v>
      </c>
      <c r="AC279" s="7">
        <v>26217</v>
      </c>
      <c r="AD279" s="7">
        <v>4080</v>
      </c>
      <c r="AE279" s="7" t="b">
        <v>1</v>
      </c>
      <c r="AF279" s="7" t="b">
        <v>0</v>
      </c>
      <c r="AG279" s="7" t="s">
        <v>309</v>
      </c>
    </row>
    <row r="280" spans="1:33" ht="25.5">
      <c r="A280" s="7" t="s">
        <v>59</v>
      </c>
      <c r="B280" s="7" t="b">
        <v>1</v>
      </c>
      <c r="C280" s="7" t="s">
        <v>267</v>
      </c>
      <c r="D280" s="7" t="s">
        <v>4365</v>
      </c>
      <c r="E280" s="7" t="s">
        <v>4648</v>
      </c>
      <c r="F280" s="7" t="s">
        <v>4649</v>
      </c>
      <c r="G280" s="7" t="s">
        <v>4647</v>
      </c>
      <c r="H280" s="7" t="s">
        <v>82</v>
      </c>
      <c r="I280" s="7" t="s">
        <v>4</v>
      </c>
      <c r="J280" s="7" t="s">
        <v>4</v>
      </c>
      <c r="K280" s="7" t="s">
        <v>4</v>
      </c>
      <c r="L280" s="7" t="s">
        <v>4</v>
      </c>
      <c r="M280" s="7" t="s">
        <v>3726</v>
      </c>
      <c r="N280" s="7" t="s">
        <v>83</v>
      </c>
      <c r="O280" s="7" t="s">
        <v>4</v>
      </c>
      <c r="P280" s="7" t="s">
        <v>59</v>
      </c>
      <c r="Q280" s="7" t="s">
        <v>59</v>
      </c>
      <c r="R280" s="7" t="s">
        <v>59</v>
      </c>
      <c r="S280" s="7" t="s">
        <v>59</v>
      </c>
      <c r="T280" s="7" t="s">
        <v>59</v>
      </c>
      <c r="U280" s="7" t="s">
        <v>4</v>
      </c>
      <c r="V280" s="7" t="s">
        <v>4</v>
      </c>
      <c r="W280" s="7" t="s">
        <v>59</v>
      </c>
      <c r="X280" s="7" t="s">
        <v>59</v>
      </c>
      <c r="Y280" s="8">
        <v>42426.570673726797</v>
      </c>
      <c r="Z280" s="8">
        <v>42430.70071759259</v>
      </c>
      <c r="AA280" s="7" t="s">
        <v>59</v>
      </c>
      <c r="AB280" s="7" t="s">
        <v>405</v>
      </c>
      <c r="AC280" s="7">
        <v>26217</v>
      </c>
      <c r="AD280" s="7">
        <v>3960</v>
      </c>
      <c r="AE280" s="7" t="b">
        <v>1</v>
      </c>
      <c r="AF280" s="7" t="b">
        <v>0</v>
      </c>
      <c r="AG280" s="7" t="s">
        <v>313</v>
      </c>
    </row>
    <row r="281" spans="1:33" ht="25.5">
      <c r="A281" s="7" t="s">
        <v>472</v>
      </c>
      <c r="B281" s="7" t="b">
        <v>1</v>
      </c>
      <c r="C281" s="7" t="s">
        <v>61</v>
      </c>
      <c r="D281" s="7" t="s">
        <v>3874</v>
      </c>
      <c r="E281" s="7" t="s">
        <v>4650</v>
      </c>
      <c r="F281" s="7" t="s">
        <v>4651</v>
      </c>
      <c r="G281" s="7" t="s">
        <v>4647</v>
      </c>
      <c r="H281" s="7" t="s">
        <v>65</v>
      </c>
      <c r="I281" s="7" t="s">
        <v>4</v>
      </c>
      <c r="J281" s="7" t="s">
        <v>4</v>
      </c>
      <c r="K281" s="7" t="s">
        <v>4</v>
      </c>
      <c r="L281" s="7" t="s">
        <v>4</v>
      </c>
      <c r="M281" s="7" t="s">
        <v>3726</v>
      </c>
      <c r="N281" s="7" t="s">
        <v>83</v>
      </c>
      <c r="O281" s="7" t="s">
        <v>4</v>
      </c>
      <c r="P281" s="7" t="s">
        <v>4652</v>
      </c>
      <c r="Q281" s="7" t="s">
        <v>59</v>
      </c>
      <c r="R281" s="7" t="s">
        <v>406</v>
      </c>
      <c r="S281" s="7" t="s">
        <v>59</v>
      </c>
      <c r="T281" s="7" t="s">
        <v>59</v>
      </c>
      <c r="U281" s="7" t="s">
        <v>4</v>
      </c>
      <c r="V281" s="7" t="s">
        <v>4</v>
      </c>
      <c r="W281" s="7" t="s">
        <v>59</v>
      </c>
      <c r="X281" s="7" t="s">
        <v>59</v>
      </c>
      <c r="Y281" s="8">
        <v>42426.570673726797</v>
      </c>
      <c r="Z281" s="8">
        <v>42430.70071759259</v>
      </c>
      <c r="AA281" s="7" t="s">
        <v>59</v>
      </c>
      <c r="AB281" s="7" t="s">
        <v>405</v>
      </c>
      <c r="AC281" s="7">
        <v>26217</v>
      </c>
      <c r="AD281" s="7">
        <v>2680</v>
      </c>
      <c r="AE281" s="7" t="b">
        <v>1</v>
      </c>
      <c r="AF281" s="7" t="b">
        <v>0</v>
      </c>
      <c r="AG281" s="7" t="s">
        <v>309</v>
      </c>
    </row>
    <row r="282" spans="1:33" ht="25.5">
      <c r="A282" s="7" t="s">
        <v>59</v>
      </c>
      <c r="B282" s="7" t="b">
        <v>1</v>
      </c>
      <c r="C282" s="7" t="s">
        <v>61</v>
      </c>
      <c r="D282" s="7" t="s">
        <v>3874</v>
      </c>
      <c r="E282" s="7" t="s">
        <v>4653</v>
      </c>
      <c r="F282" s="7" t="s">
        <v>4654</v>
      </c>
      <c r="G282" s="7" t="s">
        <v>4647</v>
      </c>
      <c r="H282" s="7" t="s">
        <v>82</v>
      </c>
      <c r="I282" s="7" t="s">
        <v>4</v>
      </c>
      <c r="J282" s="7" t="s">
        <v>4</v>
      </c>
      <c r="K282" s="7" t="s">
        <v>4</v>
      </c>
      <c r="L282" s="7" t="s">
        <v>4</v>
      </c>
      <c r="M282" s="7" t="s">
        <v>3726</v>
      </c>
      <c r="N282" s="7" t="s">
        <v>83</v>
      </c>
      <c r="O282" s="7" t="s">
        <v>4</v>
      </c>
      <c r="P282" s="7" t="s">
        <v>4655</v>
      </c>
      <c r="Q282" s="7" t="s">
        <v>59</v>
      </c>
      <c r="R282" s="7" t="s">
        <v>59</v>
      </c>
      <c r="S282" s="7" t="s">
        <v>59</v>
      </c>
      <c r="T282" s="7" t="s">
        <v>59</v>
      </c>
      <c r="U282" s="7" t="s">
        <v>4</v>
      </c>
      <c r="V282" s="7" t="s">
        <v>4</v>
      </c>
      <c r="W282" s="7" t="s">
        <v>59</v>
      </c>
      <c r="X282" s="7" t="s">
        <v>59</v>
      </c>
      <c r="Y282" s="8">
        <v>42426.570673923597</v>
      </c>
      <c r="Z282" s="8">
        <v>42430.70071759259</v>
      </c>
      <c r="AA282" s="7" t="s">
        <v>59</v>
      </c>
      <c r="AB282" s="7" t="s">
        <v>405</v>
      </c>
      <c r="AC282" s="7">
        <v>26217</v>
      </c>
      <c r="AD282" s="7">
        <v>2670</v>
      </c>
      <c r="AE282" s="7" t="b">
        <v>1</v>
      </c>
      <c r="AF282" s="7" t="b">
        <v>0</v>
      </c>
      <c r="AG282" s="7" t="s">
        <v>313</v>
      </c>
    </row>
    <row r="283" spans="1:33" ht="38.25">
      <c r="A283" s="7" t="s">
        <v>472</v>
      </c>
      <c r="B283" s="7" t="b">
        <v>1</v>
      </c>
      <c r="C283" s="7" t="s">
        <v>61</v>
      </c>
      <c r="D283" s="7" t="s">
        <v>3874</v>
      </c>
      <c r="E283" s="7" t="s">
        <v>4656</v>
      </c>
      <c r="F283" s="7" t="s">
        <v>4657</v>
      </c>
      <c r="G283" s="7" t="s">
        <v>4647</v>
      </c>
      <c r="H283" s="7" t="s">
        <v>65</v>
      </c>
      <c r="I283" s="7" t="s">
        <v>4</v>
      </c>
      <c r="J283" s="7" t="s">
        <v>4</v>
      </c>
      <c r="K283" s="7" t="s">
        <v>4</v>
      </c>
      <c r="L283" s="7" t="s">
        <v>4</v>
      </c>
      <c r="M283" s="7" t="s">
        <v>3726</v>
      </c>
      <c r="N283" s="7" t="s">
        <v>83</v>
      </c>
      <c r="O283" s="7" t="s">
        <v>4</v>
      </c>
      <c r="P283" s="7" t="s">
        <v>4658</v>
      </c>
      <c r="Q283" s="7" t="s">
        <v>59</v>
      </c>
      <c r="R283" s="7" t="s">
        <v>4659</v>
      </c>
      <c r="S283" s="7" t="s">
        <v>59</v>
      </c>
      <c r="T283" s="7" t="s">
        <v>59</v>
      </c>
      <c r="U283" s="7" t="s">
        <v>4</v>
      </c>
      <c r="V283" s="7" t="s">
        <v>4</v>
      </c>
      <c r="W283" s="7" t="s">
        <v>59</v>
      </c>
      <c r="X283" s="7" t="s">
        <v>59</v>
      </c>
      <c r="Y283" s="8">
        <v>42426.570673923597</v>
      </c>
      <c r="Z283" s="8">
        <v>42430.70071759259</v>
      </c>
      <c r="AA283" s="7" t="s">
        <v>59</v>
      </c>
      <c r="AB283" s="7" t="s">
        <v>405</v>
      </c>
      <c r="AC283" s="7">
        <v>26217</v>
      </c>
      <c r="AD283" s="7">
        <v>2400</v>
      </c>
      <c r="AE283" s="7" t="b">
        <v>1</v>
      </c>
      <c r="AF283" s="7" t="b">
        <v>0</v>
      </c>
      <c r="AG283" s="7" t="s">
        <v>309</v>
      </c>
    </row>
    <row r="284" spans="1:33" ht="25.5">
      <c r="A284" s="7" t="s">
        <v>59</v>
      </c>
      <c r="B284" s="7" t="b">
        <v>1</v>
      </c>
      <c r="C284" s="7" t="s">
        <v>258</v>
      </c>
      <c r="D284" s="7" t="s">
        <v>3874</v>
      </c>
      <c r="E284" s="7" t="s">
        <v>4660</v>
      </c>
      <c r="F284" s="7" t="s">
        <v>4661</v>
      </c>
      <c r="G284" s="7" t="s">
        <v>4647</v>
      </c>
      <c r="H284" s="7" t="s">
        <v>82</v>
      </c>
      <c r="I284" s="7" t="s">
        <v>4</v>
      </c>
      <c r="J284" s="7" t="s">
        <v>4</v>
      </c>
      <c r="K284" s="7" t="s">
        <v>4</v>
      </c>
      <c r="L284" s="7" t="s">
        <v>4</v>
      </c>
      <c r="M284" s="7" t="s">
        <v>3726</v>
      </c>
      <c r="N284" s="7" t="s">
        <v>83</v>
      </c>
      <c r="O284" s="7" t="s">
        <v>4</v>
      </c>
      <c r="P284" s="7" t="s">
        <v>59</v>
      </c>
      <c r="Q284" s="7" t="s">
        <v>59</v>
      </c>
      <c r="R284" s="7" t="s">
        <v>59</v>
      </c>
      <c r="S284" s="7" t="s">
        <v>59</v>
      </c>
      <c r="T284" s="7" t="s">
        <v>59</v>
      </c>
      <c r="U284" s="7" t="s">
        <v>4</v>
      </c>
      <c r="V284" s="7" t="s">
        <v>4</v>
      </c>
      <c r="W284" s="7" t="s">
        <v>59</v>
      </c>
      <c r="X284" s="7" t="s">
        <v>59</v>
      </c>
      <c r="Y284" s="8">
        <v>42426.570673923597</v>
      </c>
      <c r="Z284" s="8">
        <v>42430.70071759259</v>
      </c>
      <c r="AA284" s="7" t="s">
        <v>59</v>
      </c>
      <c r="AB284" s="7" t="s">
        <v>405</v>
      </c>
      <c r="AC284" s="7">
        <v>26217</v>
      </c>
      <c r="AD284" s="7">
        <v>2390</v>
      </c>
      <c r="AE284" s="7" t="b">
        <v>1</v>
      </c>
      <c r="AF284" s="7" t="b">
        <v>0</v>
      </c>
      <c r="AG284" s="7" t="s">
        <v>313</v>
      </c>
    </row>
    <row r="285" spans="1:33" ht="89.25">
      <c r="A285" s="7" t="s">
        <v>59</v>
      </c>
      <c r="B285" s="7" t="b">
        <v>1</v>
      </c>
      <c r="C285" s="7" t="s">
        <v>258</v>
      </c>
      <c r="D285" s="7" t="s">
        <v>3760</v>
      </c>
      <c r="E285" s="7" t="s">
        <v>4662</v>
      </c>
      <c r="F285" s="7" t="s">
        <v>4663</v>
      </c>
      <c r="G285" s="7" t="s">
        <v>4647</v>
      </c>
      <c r="H285" s="7" t="s">
        <v>82</v>
      </c>
      <c r="I285" s="7" t="s">
        <v>4</v>
      </c>
      <c r="J285" s="7" t="s">
        <v>4</v>
      </c>
      <c r="K285" s="7" t="s">
        <v>4</v>
      </c>
      <c r="L285" s="7" t="s">
        <v>4</v>
      </c>
      <c r="M285" s="7" t="s">
        <v>3726</v>
      </c>
      <c r="N285" s="7" t="s">
        <v>62</v>
      </c>
      <c r="O285" s="7" t="s">
        <v>399</v>
      </c>
      <c r="P285" s="7" t="s">
        <v>59</v>
      </c>
      <c r="Q285" s="7" t="s">
        <v>59</v>
      </c>
      <c r="R285" s="7" t="s">
        <v>59</v>
      </c>
      <c r="S285" s="7" t="s">
        <v>4664</v>
      </c>
      <c r="T285" s="7" t="s">
        <v>59</v>
      </c>
      <c r="U285" s="7" t="s">
        <v>4</v>
      </c>
      <c r="V285" s="7" t="s">
        <v>4</v>
      </c>
      <c r="W285" s="7" t="s">
        <v>59</v>
      </c>
      <c r="X285" s="7" t="s">
        <v>59</v>
      </c>
      <c r="Y285" s="8">
        <v>42426.570674074101</v>
      </c>
      <c r="Z285" s="8">
        <v>42430.70071759259</v>
      </c>
      <c r="AA285" s="7" t="s">
        <v>59</v>
      </c>
      <c r="AB285" s="7" t="s">
        <v>405</v>
      </c>
      <c r="AC285" s="7">
        <v>26217</v>
      </c>
      <c r="AD285" s="7">
        <v>3300</v>
      </c>
      <c r="AE285" s="7" t="b">
        <v>1</v>
      </c>
      <c r="AF285" s="7" t="b">
        <v>0</v>
      </c>
      <c r="AG285" s="7" t="s">
        <v>354</v>
      </c>
    </row>
    <row r="286" spans="1:33" ht="89.25">
      <c r="A286" s="7" t="s">
        <v>59</v>
      </c>
      <c r="B286" s="7" t="b">
        <v>1</v>
      </c>
      <c r="C286" s="7" t="s">
        <v>1565</v>
      </c>
      <c r="D286" s="7" t="s">
        <v>3769</v>
      </c>
      <c r="E286" s="7" t="s">
        <v>4665</v>
      </c>
      <c r="F286" s="7" t="s">
        <v>4666</v>
      </c>
      <c r="G286" s="7" t="s">
        <v>4647</v>
      </c>
      <c r="H286" s="7" t="s">
        <v>4202</v>
      </c>
      <c r="I286" s="7" t="s">
        <v>459</v>
      </c>
      <c r="J286" s="7" t="s">
        <v>4</v>
      </c>
      <c r="K286" s="7" t="s">
        <v>4</v>
      </c>
      <c r="L286" s="7" t="s">
        <v>4</v>
      </c>
      <c r="M286" s="7" t="s">
        <v>4203</v>
      </c>
      <c r="N286" s="7" t="s">
        <v>83</v>
      </c>
      <c r="O286" s="7" t="s">
        <v>3772</v>
      </c>
      <c r="P286" s="7" t="s">
        <v>59</v>
      </c>
      <c r="Q286" s="7" t="s">
        <v>59</v>
      </c>
      <c r="R286" s="7" t="s">
        <v>59</v>
      </c>
      <c r="S286" s="7" t="s">
        <v>4667</v>
      </c>
      <c r="T286" s="7" t="s">
        <v>59</v>
      </c>
      <c r="U286" s="7" t="s">
        <v>4</v>
      </c>
      <c r="V286" s="7" t="s">
        <v>4</v>
      </c>
      <c r="W286" s="7" t="s">
        <v>59</v>
      </c>
      <c r="X286" s="7" t="s">
        <v>59</v>
      </c>
      <c r="Y286" s="8">
        <v>42426.570674074101</v>
      </c>
      <c r="Z286" s="8">
        <v>42430.70071759259</v>
      </c>
      <c r="AA286" s="7" t="s">
        <v>59</v>
      </c>
      <c r="AB286" s="7" t="s">
        <v>405</v>
      </c>
      <c r="AC286" s="7">
        <v>26217</v>
      </c>
      <c r="AD286" s="7">
        <v>1630</v>
      </c>
      <c r="AE286" s="7" t="b">
        <v>1</v>
      </c>
      <c r="AF286" s="7" t="b">
        <v>0</v>
      </c>
      <c r="AG286" s="7" t="s">
        <v>354</v>
      </c>
    </row>
    <row r="287" spans="1:33" ht="25.5">
      <c r="A287" s="7" t="s">
        <v>59</v>
      </c>
      <c r="B287" s="7" t="b">
        <v>1</v>
      </c>
      <c r="C287" s="7" t="s">
        <v>258</v>
      </c>
      <c r="D287" s="7" t="s">
        <v>4668</v>
      </c>
      <c r="E287" s="7" t="s">
        <v>4669</v>
      </c>
      <c r="F287" s="7" t="s">
        <v>4670</v>
      </c>
      <c r="G287" s="7" t="s">
        <v>40</v>
      </c>
      <c r="H287" s="7" t="s">
        <v>71</v>
      </c>
      <c r="I287" s="7" t="s">
        <v>4</v>
      </c>
      <c r="J287" s="7" t="s">
        <v>4</v>
      </c>
      <c r="K287" s="7" t="s">
        <v>4</v>
      </c>
      <c r="L287" s="7" t="s">
        <v>4</v>
      </c>
      <c r="M287" s="7" t="s">
        <v>3726</v>
      </c>
      <c r="N287" s="7" t="s">
        <v>83</v>
      </c>
      <c r="O287" s="7" t="s">
        <v>4671</v>
      </c>
      <c r="P287" s="7" t="s">
        <v>59</v>
      </c>
      <c r="Q287" s="7" t="s">
        <v>59</v>
      </c>
      <c r="R287" s="7" t="s">
        <v>59</v>
      </c>
      <c r="S287" s="7" t="s">
        <v>4672</v>
      </c>
      <c r="T287" s="7" t="s">
        <v>59</v>
      </c>
      <c r="U287" s="7" t="s">
        <v>4</v>
      </c>
      <c r="V287" s="7" t="s">
        <v>4</v>
      </c>
      <c r="W287" s="7" t="s">
        <v>59</v>
      </c>
      <c r="X287" s="7" t="s">
        <v>59</v>
      </c>
      <c r="Y287" s="8">
        <v>42426.575268287001</v>
      </c>
      <c r="Z287" s="8">
        <v>42430.70071759259</v>
      </c>
      <c r="AA287" s="7" t="s">
        <v>59</v>
      </c>
      <c r="AB287" s="7" t="s">
        <v>150</v>
      </c>
      <c r="AC287" s="7">
        <v>2462</v>
      </c>
      <c r="AD287" s="7">
        <v>2860</v>
      </c>
      <c r="AE287" s="7" t="b">
        <v>1</v>
      </c>
      <c r="AF287" s="7" t="b">
        <v>0</v>
      </c>
      <c r="AG287" s="7" t="s">
        <v>309</v>
      </c>
    </row>
    <row r="288" spans="1:33" ht="38.25">
      <c r="A288" s="7" t="s">
        <v>59</v>
      </c>
      <c r="B288" s="7" t="b">
        <v>1</v>
      </c>
      <c r="C288" s="7" t="s">
        <v>255</v>
      </c>
      <c r="D288" s="7" t="s">
        <v>4668</v>
      </c>
      <c r="E288" s="7" t="s">
        <v>4673</v>
      </c>
      <c r="F288" s="7" t="s">
        <v>4674</v>
      </c>
      <c r="G288" s="7" t="s">
        <v>69</v>
      </c>
      <c r="H288" s="7" t="s">
        <v>68</v>
      </c>
      <c r="I288" s="7" t="s">
        <v>4</v>
      </c>
      <c r="J288" s="7" t="s">
        <v>4</v>
      </c>
      <c r="K288" s="7" t="s">
        <v>4</v>
      </c>
      <c r="L288" s="7" t="s">
        <v>4</v>
      </c>
      <c r="M288" s="7" t="s">
        <v>3726</v>
      </c>
      <c r="N288" s="7" t="s">
        <v>83</v>
      </c>
      <c r="O288" s="7" t="s">
        <v>4671</v>
      </c>
      <c r="P288" s="7" t="s">
        <v>59</v>
      </c>
      <c r="Q288" s="7" t="s">
        <v>59</v>
      </c>
      <c r="R288" s="7" t="s">
        <v>4675</v>
      </c>
      <c r="S288" s="7" t="s">
        <v>59</v>
      </c>
      <c r="T288" s="7" t="s">
        <v>59</v>
      </c>
      <c r="U288" s="7" t="s">
        <v>4</v>
      </c>
      <c r="V288" s="7" t="s">
        <v>4</v>
      </c>
      <c r="W288" s="7" t="s">
        <v>59</v>
      </c>
      <c r="X288" s="7" t="s">
        <v>59</v>
      </c>
      <c r="Y288" s="8">
        <v>42426.575268483801</v>
      </c>
      <c r="Z288" s="8">
        <v>42430.70071759259</v>
      </c>
      <c r="AA288" s="7" t="s">
        <v>59</v>
      </c>
      <c r="AB288" s="7" t="s">
        <v>150</v>
      </c>
      <c r="AC288" s="7">
        <v>2462</v>
      </c>
      <c r="AD288" s="7">
        <v>2870</v>
      </c>
      <c r="AE288" s="7" t="b">
        <v>1</v>
      </c>
      <c r="AF288" s="7" t="b">
        <v>0</v>
      </c>
      <c r="AG288" s="7" t="s">
        <v>309</v>
      </c>
    </row>
    <row r="289" spans="1:33" ht="25.5">
      <c r="A289" s="7" t="s">
        <v>59</v>
      </c>
      <c r="B289" s="7" t="b">
        <v>1</v>
      </c>
      <c r="C289" s="7" t="s">
        <v>258</v>
      </c>
      <c r="D289" s="7" t="s">
        <v>4676</v>
      </c>
      <c r="E289" s="7" t="s">
        <v>4677</v>
      </c>
      <c r="F289" s="7" t="s">
        <v>4678</v>
      </c>
      <c r="G289" s="7" t="s">
        <v>40</v>
      </c>
      <c r="H289" s="7" t="s">
        <v>71</v>
      </c>
      <c r="I289" s="7" t="s">
        <v>4</v>
      </c>
      <c r="J289" s="7" t="s">
        <v>4</v>
      </c>
      <c r="K289" s="7" t="s">
        <v>4</v>
      </c>
      <c r="L289" s="7" t="s">
        <v>4</v>
      </c>
      <c r="M289" s="7" t="s">
        <v>3726</v>
      </c>
      <c r="N289" s="7" t="s">
        <v>62</v>
      </c>
      <c r="O289" s="7" t="s">
        <v>1615</v>
      </c>
      <c r="P289" s="7" t="s">
        <v>59</v>
      </c>
      <c r="Q289" s="7" t="s">
        <v>59</v>
      </c>
      <c r="R289" s="7" t="s">
        <v>59</v>
      </c>
      <c r="S289" s="7" t="s">
        <v>4312</v>
      </c>
      <c r="T289" s="7" t="s">
        <v>59</v>
      </c>
      <c r="U289" s="7" t="s">
        <v>4</v>
      </c>
      <c r="V289" s="7" t="s">
        <v>4</v>
      </c>
      <c r="W289" s="7" t="s">
        <v>59</v>
      </c>
      <c r="X289" s="7" t="s">
        <v>59</v>
      </c>
      <c r="Y289" s="8">
        <v>42426.575268483801</v>
      </c>
      <c r="Z289" s="8">
        <v>42430.70071759259</v>
      </c>
      <c r="AA289" s="7" t="s">
        <v>59</v>
      </c>
      <c r="AB289" s="7" t="s">
        <v>150</v>
      </c>
      <c r="AC289" s="7">
        <v>2462</v>
      </c>
      <c r="AD289" s="7">
        <v>2880</v>
      </c>
      <c r="AE289" s="7" t="b">
        <v>1</v>
      </c>
      <c r="AF289" s="7" t="b">
        <v>0</v>
      </c>
      <c r="AG289" s="7" t="s">
        <v>309</v>
      </c>
    </row>
    <row r="290" spans="1:33" ht="25.5">
      <c r="A290" s="7" t="s">
        <v>59</v>
      </c>
      <c r="B290" s="7" t="b">
        <v>1</v>
      </c>
      <c r="C290" s="7" t="s">
        <v>273</v>
      </c>
      <c r="D290" s="7" t="s">
        <v>3760</v>
      </c>
      <c r="E290" s="7" t="s">
        <v>4679</v>
      </c>
      <c r="F290" s="7" t="s">
        <v>4680</v>
      </c>
      <c r="G290" s="7" t="s">
        <v>128</v>
      </c>
      <c r="H290" s="7" t="s">
        <v>82</v>
      </c>
      <c r="I290" s="7" t="s">
        <v>4</v>
      </c>
      <c r="J290" s="7" t="s">
        <v>4</v>
      </c>
      <c r="K290" s="7" t="s">
        <v>4</v>
      </c>
      <c r="L290" s="7" t="s">
        <v>4</v>
      </c>
      <c r="M290" s="7" t="s">
        <v>3726</v>
      </c>
      <c r="N290" s="7" t="s">
        <v>62</v>
      </c>
      <c r="O290" s="7" t="s">
        <v>307</v>
      </c>
      <c r="P290" s="7" t="s">
        <v>59</v>
      </c>
      <c r="Q290" s="7" t="s">
        <v>59</v>
      </c>
      <c r="R290" s="7" t="s">
        <v>59</v>
      </c>
      <c r="S290" s="7" t="s">
        <v>59</v>
      </c>
      <c r="T290" s="7" t="s">
        <v>59</v>
      </c>
      <c r="U290" s="7" t="s">
        <v>4</v>
      </c>
      <c r="V290" s="7" t="s">
        <v>4</v>
      </c>
      <c r="W290" s="7" t="s">
        <v>59</v>
      </c>
      <c r="X290" s="7" t="s">
        <v>59</v>
      </c>
      <c r="Y290" s="8">
        <v>42426.5775232292</v>
      </c>
      <c r="Z290" s="8">
        <v>42430.710787037038</v>
      </c>
      <c r="AA290" s="7" t="s">
        <v>59</v>
      </c>
      <c r="AB290" s="7" t="s">
        <v>122</v>
      </c>
      <c r="AC290" s="7">
        <v>44044</v>
      </c>
      <c r="AD290" s="7">
        <v>50000</v>
      </c>
      <c r="AE290" s="7" t="b">
        <v>1</v>
      </c>
      <c r="AF290" s="7" t="b">
        <v>0</v>
      </c>
      <c r="AG290" s="7" t="s">
        <v>313</v>
      </c>
    </row>
    <row r="291" spans="1:33" ht="25.5">
      <c r="A291" s="7" t="s">
        <v>59</v>
      </c>
      <c r="B291" s="7" t="b">
        <v>1</v>
      </c>
      <c r="C291" s="7" t="s">
        <v>258</v>
      </c>
      <c r="D291" s="7" t="s">
        <v>4365</v>
      </c>
      <c r="E291" s="7" t="s">
        <v>4681</v>
      </c>
      <c r="F291" s="7" t="s">
        <v>369</v>
      </c>
      <c r="G291" s="7" t="s">
        <v>133</v>
      </c>
      <c r="H291" s="7" t="s">
        <v>82</v>
      </c>
      <c r="I291" s="7" t="s">
        <v>4</v>
      </c>
      <c r="J291" s="7" t="s">
        <v>4</v>
      </c>
      <c r="K291" s="7" t="s">
        <v>4</v>
      </c>
      <c r="L291" s="7" t="s">
        <v>4</v>
      </c>
      <c r="M291" s="7" t="s">
        <v>3726</v>
      </c>
      <c r="N291" s="7" t="s">
        <v>83</v>
      </c>
      <c r="O291" s="7" t="s">
        <v>4</v>
      </c>
      <c r="P291" s="7" t="s">
        <v>59</v>
      </c>
      <c r="Q291" s="7" t="s">
        <v>59</v>
      </c>
      <c r="R291" s="7" t="s">
        <v>59</v>
      </c>
      <c r="S291" s="7" t="s">
        <v>59</v>
      </c>
      <c r="T291" s="7" t="s">
        <v>59</v>
      </c>
      <c r="U291" s="7" t="s">
        <v>4</v>
      </c>
      <c r="V291" s="7" t="s">
        <v>4</v>
      </c>
      <c r="W291" s="7" t="s">
        <v>59</v>
      </c>
      <c r="X291" s="7" t="s">
        <v>59</v>
      </c>
      <c r="Y291" s="8">
        <v>42426.577523414402</v>
      </c>
      <c r="Z291" s="8">
        <v>42430.70071759259</v>
      </c>
      <c r="AA291" s="7" t="s">
        <v>59</v>
      </c>
      <c r="AB291" s="7" t="s">
        <v>122</v>
      </c>
      <c r="AC291" s="7">
        <v>44044</v>
      </c>
      <c r="AD291" s="7">
        <v>1990</v>
      </c>
      <c r="AE291" s="7" t="b">
        <v>1</v>
      </c>
      <c r="AF291" s="7" t="b">
        <v>0</v>
      </c>
      <c r="AG291" s="7" t="s">
        <v>329</v>
      </c>
    </row>
    <row r="292" spans="1:33" ht="102">
      <c r="A292" s="7" t="s">
        <v>59</v>
      </c>
      <c r="B292" s="7" t="b">
        <v>1</v>
      </c>
      <c r="C292" s="7" t="s">
        <v>258</v>
      </c>
      <c r="D292" s="7" t="s">
        <v>4365</v>
      </c>
      <c r="E292" s="7" t="s">
        <v>4682</v>
      </c>
      <c r="F292" s="7" t="s">
        <v>4683</v>
      </c>
      <c r="G292" s="7" t="s">
        <v>133</v>
      </c>
      <c r="H292" s="7" t="s">
        <v>82</v>
      </c>
      <c r="I292" s="7" t="s">
        <v>4</v>
      </c>
      <c r="J292" s="7" t="s">
        <v>4</v>
      </c>
      <c r="K292" s="7" t="s">
        <v>4</v>
      </c>
      <c r="L292" s="7" t="s">
        <v>4</v>
      </c>
      <c r="M292" s="7" t="s">
        <v>3726</v>
      </c>
      <c r="N292" s="7" t="s">
        <v>83</v>
      </c>
      <c r="O292" s="7" t="s">
        <v>4</v>
      </c>
      <c r="P292" s="7" t="s">
        <v>59</v>
      </c>
      <c r="Q292" s="7" t="s">
        <v>59</v>
      </c>
      <c r="R292" s="7" t="s">
        <v>59</v>
      </c>
      <c r="S292" s="7" t="s">
        <v>4684</v>
      </c>
      <c r="T292" s="7" t="s">
        <v>59</v>
      </c>
      <c r="U292" s="7" t="s">
        <v>4</v>
      </c>
      <c r="V292" s="7" t="s">
        <v>4</v>
      </c>
      <c r="W292" s="7" t="s">
        <v>59</v>
      </c>
      <c r="X292" s="7" t="s">
        <v>59</v>
      </c>
      <c r="Y292" s="8">
        <v>42426.577523414402</v>
      </c>
      <c r="Z292" s="8">
        <v>42430.70071759259</v>
      </c>
      <c r="AA292" s="7" t="s">
        <v>59</v>
      </c>
      <c r="AB292" s="7" t="s">
        <v>122</v>
      </c>
      <c r="AC292" s="7">
        <v>44044</v>
      </c>
      <c r="AD292" s="7">
        <v>2020</v>
      </c>
      <c r="AE292" s="7" t="b">
        <v>1</v>
      </c>
      <c r="AF292" s="7" t="b">
        <v>0</v>
      </c>
      <c r="AG292" s="7" t="s">
        <v>329</v>
      </c>
    </row>
    <row r="293" spans="1:33" ht="25.5">
      <c r="A293" s="7" t="s">
        <v>460</v>
      </c>
      <c r="B293" s="7" t="b">
        <v>1</v>
      </c>
      <c r="C293" s="7" t="s">
        <v>61</v>
      </c>
      <c r="D293" s="7" t="s">
        <v>4365</v>
      </c>
      <c r="E293" s="7" t="s">
        <v>4685</v>
      </c>
      <c r="F293" s="7" t="s">
        <v>370</v>
      </c>
      <c r="G293" s="7" t="s">
        <v>133</v>
      </c>
      <c r="H293" s="7" t="s">
        <v>92</v>
      </c>
      <c r="I293" s="7" t="s">
        <v>4</v>
      </c>
      <c r="J293" s="7" t="s">
        <v>4</v>
      </c>
      <c r="K293" s="7" t="s">
        <v>4</v>
      </c>
      <c r="L293" s="7" t="s">
        <v>4</v>
      </c>
      <c r="M293" s="7" t="s">
        <v>3726</v>
      </c>
      <c r="N293" s="7" t="s">
        <v>83</v>
      </c>
      <c r="O293" s="7" t="s">
        <v>4</v>
      </c>
      <c r="P293" s="7" t="s">
        <v>4686</v>
      </c>
      <c r="Q293" s="7" t="s">
        <v>59</v>
      </c>
      <c r="R293" s="7" t="s">
        <v>4687</v>
      </c>
      <c r="S293" s="7" t="s">
        <v>59</v>
      </c>
      <c r="T293" s="7" t="s">
        <v>59</v>
      </c>
      <c r="U293" s="7" t="s">
        <v>4</v>
      </c>
      <c r="V293" s="7" t="s">
        <v>4</v>
      </c>
      <c r="W293" s="7" t="s">
        <v>59</v>
      </c>
      <c r="X293" s="7" t="s">
        <v>59</v>
      </c>
      <c r="Y293" s="8">
        <v>42426.577523576401</v>
      </c>
      <c r="Z293" s="8">
        <v>42430.70071759259</v>
      </c>
      <c r="AA293" s="7" t="s">
        <v>59</v>
      </c>
      <c r="AB293" s="7" t="s">
        <v>122</v>
      </c>
      <c r="AC293" s="7">
        <v>44044</v>
      </c>
      <c r="AD293" s="7">
        <v>3370</v>
      </c>
      <c r="AE293" s="7" t="b">
        <v>1</v>
      </c>
      <c r="AF293" s="7" t="b">
        <v>0</v>
      </c>
      <c r="AG293" s="7" t="s">
        <v>329</v>
      </c>
    </row>
    <row r="294" spans="1:33" ht="25.5">
      <c r="A294" s="7" t="s">
        <v>59</v>
      </c>
      <c r="B294" s="7" t="b">
        <v>1</v>
      </c>
      <c r="C294" s="7" t="s">
        <v>258</v>
      </c>
      <c r="D294" s="7" t="s">
        <v>4365</v>
      </c>
      <c r="E294" s="7" t="s">
        <v>4688</v>
      </c>
      <c r="F294" s="7" t="s">
        <v>372</v>
      </c>
      <c r="G294" s="7" t="s">
        <v>133</v>
      </c>
      <c r="H294" s="7" t="s">
        <v>82</v>
      </c>
      <c r="I294" s="7" t="s">
        <v>4</v>
      </c>
      <c r="J294" s="7" t="s">
        <v>4</v>
      </c>
      <c r="K294" s="7" t="s">
        <v>4</v>
      </c>
      <c r="L294" s="7" t="s">
        <v>4</v>
      </c>
      <c r="M294" s="7" t="s">
        <v>3726</v>
      </c>
      <c r="N294" s="7" t="s">
        <v>83</v>
      </c>
      <c r="O294" s="7" t="s">
        <v>4</v>
      </c>
      <c r="P294" s="7" t="s">
        <v>59</v>
      </c>
      <c r="Q294" s="7" t="s">
        <v>59</v>
      </c>
      <c r="R294" s="7" t="s">
        <v>59</v>
      </c>
      <c r="S294" s="7" t="s">
        <v>59</v>
      </c>
      <c r="T294" s="7" t="s">
        <v>59</v>
      </c>
      <c r="U294" s="7" t="s">
        <v>4</v>
      </c>
      <c r="V294" s="7" t="s">
        <v>4</v>
      </c>
      <c r="W294" s="7" t="s">
        <v>59</v>
      </c>
      <c r="X294" s="7" t="s">
        <v>59</v>
      </c>
      <c r="Y294" s="8">
        <v>42426.577523761604</v>
      </c>
      <c r="Z294" s="8">
        <v>42430.70071759259</v>
      </c>
      <c r="AA294" s="7" t="s">
        <v>59</v>
      </c>
      <c r="AB294" s="7" t="s">
        <v>122</v>
      </c>
      <c r="AC294" s="7">
        <v>44044</v>
      </c>
      <c r="AD294" s="7">
        <v>2970</v>
      </c>
      <c r="AE294" s="7" t="b">
        <v>1</v>
      </c>
      <c r="AF294" s="7" t="b">
        <v>0</v>
      </c>
      <c r="AG294" s="7" t="s">
        <v>329</v>
      </c>
    </row>
    <row r="295" spans="1:33" ht="25.5">
      <c r="A295" s="7" t="s">
        <v>460</v>
      </c>
      <c r="B295" s="7" t="b">
        <v>1</v>
      </c>
      <c r="C295" s="7" t="s">
        <v>61</v>
      </c>
      <c r="D295" s="7" t="s">
        <v>4365</v>
      </c>
      <c r="E295" s="7" t="s">
        <v>4689</v>
      </c>
      <c r="F295" s="7" t="s">
        <v>373</v>
      </c>
      <c r="G295" s="7" t="s">
        <v>133</v>
      </c>
      <c r="H295" s="7" t="s">
        <v>65</v>
      </c>
      <c r="I295" s="7" t="s">
        <v>4</v>
      </c>
      <c r="J295" s="7" t="s">
        <v>4</v>
      </c>
      <c r="K295" s="7" t="s">
        <v>4</v>
      </c>
      <c r="L295" s="7" t="s">
        <v>4</v>
      </c>
      <c r="M295" s="7" t="s">
        <v>3726</v>
      </c>
      <c r="N295" s="7" t="s">
        <v>83</v>
      </c>
      <c r="O295" s="7" t="s">
        <v>4</v>
      </c>
      <c r="P295" s="7" t="s">
        <v>4690</v>
      </c>
      <c r="Q295" s="7" t="s">
        <v>59</v>
      </c>
      <c r="R295" s="7" t="s">
        <v>371</v>
      </c>
      <c r="S295" s="7" t="s">
        <v>59</v>
      </c>
      <c r="T295" s="7" t="s">
        <v>59</v>
      </c>
      <c r="U295" s="7" t="s">
        <v>4</v>
      </c>
      <c r="V295" s="7" t="s">
        <v>4</v>
      </c>
      <c r="W295" s="7" t="s">
        <v>59</v>
      </c>
      <c r="X295" s="7" t="s">
        <v>59</v>
      </c>
      <c r="Y295" s="8">
        <v>42426.577523761604</v>
      </c>
      <c r="Z295" s="8">
        <v>42430.70071759259</v>
      </c>
      <c r="AA295" s="7" t="s">
        <v>59</v>
      </c>
      <c r="AB295" s="7" t="s">
        <v>122</v>
      </c>
      <c r="AC295" s="7">
        <v>44044</v>
      </c>
      <c r="AD295" s="7">
        <v>2170</v>
      </c>
      <c r="AE295" s="7" t="b">
        <v>1</v>
      </c>
      <c r="AF295" s="7" t="b">
        <v>0</v>
      </c>
      <c r="AG295" s="7" t="s">
        <v>309</v>
      </c>
    </row>
    <row r="296" spans="1:33" ht="25.5">
      <c r="A296" s="7" t="s">
        <v>59</v>
      </c>
      <c r="B296" s="7" t="b">
        <v>1</v>
      </c>
      <c r="C296" s="7" t="s">
        <v>258</v>
      </c>
      <c r="D296" s="7" t="s">
        <v>4365</v>
      </c>
      <c r="E296" s="7" t="s">
        <v>4691</v>
      </c>
      <c r="F296" s="7" t="s">
        <v>374</v>
      </c>
      <c r="G296" s="7" t="s">
        <v>133</v>
      </c>
      <c r="H296" s="7" t="s">
        <v>82</v>
      </c>
      <c r="I296" s="7" t="s">
        <v>4</v>
      </c>
      <c r="J296" s="7" t="s">
        <v>4</v>
      </c>
      <c r="K296" s="7" t="s">
        <v>4</v>
      </c>
      <c r="L296" s="7" t="s">
        <v>4</v>
      </c>
      <c r="M296" s="7" t="s">
        <v>3726</v>
      </c>
      <c r="N296" s="7" t="s">
        <v>83</v>
      </c>
      <c r="O296" s="7" t="s">
        <v>4</v>
      </c>
      <c r="P296" s="7" t="s">
        <v>59</v>
      </c>
      <c r="Q296" s="7" t="s">
        <v>59</v>
      </c>
      <c r="R296" s="7" t="s">
        <v>59</v>
      </c>
      <c r="S296" s="7" t="s">
        <v>59</v>
      </c>
      <c r="T296" s="7" t="s">
        <v>59</v>
      </c>
      <c r="U296" s="7" t="s">
        <v>4</v>
      </c>
      <c r="V296" s="7" t="s">
        <v>4</v>
      </c>
      <c r="W296" s="7" t="s">
        <v>59</v>
      </c>
      <c r="X296" s="7" t="s">
        <v>59</v>
      </c>
      <c r="Y296" s="8">
        <v>42426.577523923603</v>
      </c>
      <c r="Z296" s="8">
        <v>42430.70071759259</v>
      </c>
      <c r="AA296" s="7" t="s">
        <v>59</v>
      </c>
      <c r="AB296" s="7" t="s">
        <v>122</v>
      </c>
      <c r="AC296" s="7">
        <v>44044</v>
      </c>
      <c r="AD296" s="7">
        <v>2160</v>
      </c>
      <c r="AE296" s="7" t="b">
        <v>1</v>
      </c>
      <c r="AF296" s="7" t="b">
        <v>0</v>
      </c>
      <c r="AG296" s="7" t="s">
        <v>329</v>
      </c>
    </row>
    <row r="297" spans="1:33" ht="25.5">
      <c r="A297" s="7" t="s">
        <v>460</v>
      </c>
      <c r="B297" s="7" t="b">
        <v>1</v>
      </c>
      <c r="C297" s="7" t="s">
        <v>267</v>
      </c>
      <c r="D297" s="7" t="s">
        <v>4365</v>
      </c>
      <c r="E297" s="7" t="s">
        <v>4692</v>
      </c>
      <c r="F297" s="7" t="s">
        <v>4693</v>
      </c>
      <c r="G297" s="7" t="s">
        <v>133</v>
      </c>
      <c r="H297" s="7" t="s">
        <v>65</v>
      </c>
      <c r="I297" s="7" t="s">
        <v>4</v>
      </c>
      <c r="J297" s="7" t="s">
        <v>4</v>
      </c>
      <c r="K297" s="7" t="s">
        <v>4</v>
      </c>
      <c r="L297" s="7" t="s">
        <v>4</v>
      </c>
      <c r="M297" s="7" t="s">
        <v>3726</v>
      </c>
      <c r="N297" s="7" t="s">
        <v>83</v>
      </c>
      <c r="O297" s="7" t="s">
        <v>4</v>
      </c>
      <c r="P297" s="7" t="s">
        <v>59</v>
      </c>
      <c r="Q297" s="7" t="s">
        <v>59</v>
      </c>
      <c r="R297" s="7" t="s">
        <v>371</v>
      </c>
      <c r="S297" s="7" t="s">
        <v>59</v>
      </c>
      <c r="T297" s="7" t="s">
        <v>59</v>
      </c>
      <c r="U297" s="7" t="s">
        <v>4</v>
      </c>
      <c r="V297" s="7" t="s">
        <v>4</v>
      </c>
      <c r="W297" s="7" t="s">
        <v>59</v>
      </c>
      <c r="X297" s="7" t="s">
        <v>59</v>
      </c>
      <c r="Y297" s="8">
        <v>42426.577523923603</v>
      </c>
      <c r="Z297" s="8">
        <v>42430.710787037038</v>
      </c>
      <c r="AA297" s="7" t="s">
        <v>59</v>
      </c>
      <c r="AB297" s="7" t="s">
        <v>122</v>
      </c>
      <c r="AC297" s="7">
        <v>44044</v>
      </c>
      <c r="AD297" s="7">
        <v>2910</v>
      </c>
      <c r="AE297" s="7" t="b">
        <v>1</v>
      </c>
      <c r="AF297" s="7" t="b">
        <v>0</v>
      </c>
      <c r="AG297" s="7" t="s">
        <v>329</v>
      </c>
    </row>
    <row r="298" spans="1:33" ht="25.5">
      <c r="A298" s="7" t="s">
        <v>59</v>
      </c>
      <c r="B298" s="7" t="b">
        <v>1</v>
      </c>
      <c r="C298" s="7" t="s">
        <v>80</v>
      </c>
      <c r="D298" s="7" t="s">
        <v>4365</v>
      </c>
      <c r="E298" s="7" t="s">
        <v>4694</v>
      </c>
      <c r="F298" s="7" t="s">
        <v>4695</v>
      </c>
      <c r="G298" s="7" t="s">
        <v>133</v>
      </c>
      <c r="H298" s="7" t="s">
        <v>82</v>
      </c>
      <c r="I298" s="7" t="s">
        <v>4</v>
      </c>
      <c r="J298" s="7" t="s">
        <v>4</v>
      </c>
      <c r="K298" s="7" t="s">
        <v>4</v>
      </c>
      <c r="L298" s="7" t="s">
        <v>4</v>
      </c>
      <c r="M298" s="7" t="s">
        <v>3726</v>
      </c>
      <c r="N298" s="7" t="s">
        <v>83</v>
      </c>
      <c r="O298" s="7" t="s">
        <v>4</v>
      </c>
      <c r="P298" s="7" t="s">
        <v>59</v>
      </c>
      <c r="Q298" s="7" t="s">
        <v>59</v>
      </c>
      <c r="R298" s="7" t="s">
        <v>59</v>
      </c>
      <c r="S298" s="7" t="s">
        <v>59</v>
      </c>
      <c r="T298" s="7" t="s">
        <v>59</v>
      </c>
      <c r="U298" s="7" t="s">
        <v>4</v>
      </c>
      <c r="V298" s="7" t="s">
        <v>4</v>
      </c>
      <c r="W298" s="7" t="s">
        <v>59</v>
      </c>
      <c r="X298" s="7" t="s">
        <v>59</v>
      </c>
      <c r="Y298" s="8">
        <v>42426.577524108798</v>
      </c>
      <c r="Z298" s="8">
        <v>42436.547210648147</v>
      </c>
      <c r="AA298" s="7" t="s">
        <v>59</v>
      </c>
      <c r="AB298" s="7" t="s">
        <v>122</v>
      </c>
      <c r="AC298" s="7">
        <v>44044</v>
      </c>
      <c r="AD298" s="7">
        <v>2900</v>
      </c>
      <c r="AE298" s="7" t="b">
        <v>0</v>
      </c>
      <c r="AF298" s="7" t="b">
        <v>1</v>
      </c>
      <c r="AG298" s="7" t="s">
        <v>329</v>
      </c>
    </row>
    <row r="299" spans="1:33" ht="89.25">
      <c r="A299" s="7" t="s">
        <v>472</v>
      </c>
      <c r="B299" s="7" t="b">
        <v>1</v>
      </c>
      <c r="C299" s="7" t="s">
        <v>61</v>
      </c>
      <c r="D299" s="7" t="s">
        <v>3874</v>
      </c>
      <c r="E299" s="7" t="s">
        <v>4696</v>
      </c>
      <c r="F299" s="7" t="s">
        <v>375</v>
      </c>
      <c r="G299" s="7" t="s">
        <v>133</v>
      </c>
      <c r="H299" s="7" t="s">
        <v>65</v>
      </c>
      <c r="I299" s="7" t="s">
        <v>4</v>
      </c>
      <c r="J299" s="7" t="s">
        <v>4</v>
      </c>
      <c r="K299" s="7" t="s">
        <v>4</v>
      </c>
      <c r="L299" s="7" t="s">
        <v>4</v>
      </c>
      <c r="M299" s="7" t="s">
        <v>3726</v>
      </c>
      <c r="N299" s="7" t="s">
        <v>83</v>
      </c>
      <c r="O299" s="7" t="s">
        <v>4</v>
      </c>
      <c r="P299" s="7" t="s">
        <v>4697</v>
      </c>
      <c r="Q299" s="7" t="s">
        <v>59</v>
      </c>
      <c r="R299" s="7" t="s">
        <v>376</v>
      </c>
      <c r="S299" s="7" t="s">
        <v>4698</v>
      </c>
      <c r="T299" s="7" t="s">
        <v>59</v>
      </c>
      <c r="U299" s="7" t="s">
        <v>4</v>
      </c>
      <c r="V299" s="7" t="s">
        <v>4</v>
      </c>
      <c r="W299" s="7" t="s">
        <v>59</v>
      </c>
      <c r="X299" s="7" t="s">
        <v>59</v>
      </c>
      <c r="Y299" s="8">
        <v>42426.577524305598</v>
      </c>
      <c r="Z299" s="8">
        <v>42430.70071759259</v>
      </c>
      <c r="AA299" s="7" t="s">
        <v>59</v>
      </c>
      <c r="AB299" s="7" t="s">
        <v>122</v>
      </c>
      <c r="AC299" s="7">
        <v>44044</v>
      </c>
      <c r="AD299" s="7">
        <v>3001</v>
      </c>
      <c r="AE299" s="7" t="b">
        <v>1</v>
      </c>
      <c r="AF299" s="7" t="b">
        <v>0</v>
      </c>
      <c r="AG299" s="7" t="s">
        <v>309</v>
      </c>
    </row>
    <row r="300" spans="1:33" ht="25.5">
      <c r="A300" s="7" t="s">
        <v>59</v>
      </c>
      <c r="B300" s="7" t="b">
        <v>1</v>
      </c>
      <c r="C300" s="7" t="s">
        <v>258</v>
      </c>
      <c r="D300" s="7" t="s">
        <v>3874</v>
      </c>
      <c r="E300" s="7" t="s">
        <v>4699</v>
      </c>
      <c r="F300" s="7" t="s">
        <v>377</v>
      </c>
      <c r="G300" s="7" t="s">
        <v>133</v>
      </c>
      <c r="H300" s="7" t="s">
        <v>82</v>
      </c>
      <c r="I300" s="7" t="s">
        <v>4</v>
      </c>
      <c r="J300" s="7" t="s">
        <v>4</v>
      </c>
      <c r="K300" s="7" t="s">
        <v>4</v>
      </c>
      <c r="L300" s="7" t="s">
        <v>4</v>
      </c>
      <c r="M300" s="7" t="s">
        <v>3726</v>
      </c>
      <c r="N300" s="7" t="s">
        <v>83</v>
      </c>
      <c r="O300" s="7" t="s">
        <v>4</v>
      </c>
      <c r="P300" s="7" t="s">
        <v>59</v>
      </c>
      <c r="Q300" s="7" t="s">
        <v>59</v>
      </c>
      <c r="R300" s="7" t="s">
        <v>59</v>
      </c>
      <c r="S300" s="7" t="s">
        <v>59</v>
      </c>
      <c r="T300" s="7" t="s">
        <v>59</v>
      </c>
      <c r="U300" s="7" t="s">
        <v>4</v>
      </c>
      <c r="V300" s="7" t="s">
        <v>4</v>
      </c>
      <c r="W300" s="7" t="s">
        <v>59</v>
      </c>
      <c r="X300" s="7" t="s">
        <v>59</v>
      </c>
      <c r="Y300" s="8">
        <v>42426.577524305598</v>
      </c>
      <c r="Z300" s="8">
        <v>42430.70071759259</v>
      </c>
      <c r="AA300" s="7" t="s">
        <v>59</v>
      </c>
      <c r="AB300" s="7" t="s">
        <v>122</v>
      </c>
      <c r="AC300" s="7">
        <v>44044</v>
      </c>
      <c r="AD300" s="7">
        <v>3000</v>
      </c>
      <c r="AE300" s="7" t="b">
        <v>1</v>
      </c>
      <c r="AF300" s="7" t="b">
        <v>0</v>
      </c>
      <c r="AG300" s="7" t="s">
        <v>329</v>
      </c>
    </row>
    <row r="301" spans="1:33" ht="25.5">
      <c r="A301" s="7" t="s">
        <v>472</v>
      </c>
      <c r="B301" s="7" t="b">
        <v>1</v>
      </c>
      <c r="C301" s="7" t="s">
        <v>61</v>
      </c>
      <c r="D301" s="7" t="s">
        <v>3874</v>
      </c>
      <c r="E301" s="7" t="s">
        <v>4700</v>
      </c>
      <c r="F301" s="7" t="s">
        <v>4701</v>
      </c>
      <c r="G301" s="7" t="s">
        <v>4702</v>
      </c>
      <c r="H301" s="7" t="s">
        <v>65</v>
      </c>
      <c r="I301" s="7" t="s">
        <v>4</v>
      </c>
      <c r="J301" s="7" t="s">
        <v>4</v>
      </c>
      <c r="K301" s="7" t="s">
        <v>4</v>
      </c>
      <c r="L301" s="7" t="s">
        <v>4</v>
      </c>
      <c r="M301" s="7" t="s">
        <v>3726</v>
      </c>
      <c r="N301" s="7" t="s">
        <v>83</v>
      </c>
      <c r="O301" s="7" t="s">
        <v>4</v>
      </c>
      <c r="P301" s="7" t="s">
        <v>4703</v>
      </c>
      <c r="Q301" s="7" t="s">
        <v>59</v>
      </c>
      <c r="R301" s="7" t="s">
        <v>376</v>
      </c>
      <c r="S301" s="7" t="s">
        <v>59</v>
      </c>
      <c r="T301" s="7" t="s">
        <v>59</v>
      </c>
      <c r="U301" s="7" t="s">
        <v>4</v>
      </c>
      <c r="V301" s="7" t="s">
        <v>4</v>
      </c>
      <c r="W301" s="7" t="s">
        <v>59</v>
      </c>
      <c r="X301" s="7" t="s">
        <v>59</v>
      </c>
      <c r="Y301" s="8">
        <v>42426.577524502303</v>
      </c>
      <c r="Z301" s="8">
        <v>42430.710787037038</v>
      </c>
      <c r="AA301" s="7" t="s">
        <v>59</v>
      </c>
      <c r="AB301" s="7" t="s">
        <v>122</v>
      </c>
      <c r="AC301" s="7">
        <v>44044</v>
      </c>
      <c r="AD301" s="7">
        <v>3280</v>
      </c>
      <c r="AE301" s="7" t="b">
        <v>1</v>
      </c>
      <c r="AF301" s="7" t="b">
        <v>0</v>
      </c>
      <c r="AG301" s="7" t="s">
        <v>309</v>
      </c>
    </row>
    <row r="302" spans="1:33" ht="25.5">
      <c r="A302" s="7" t="s">
        <v>59</v>
      </c>
      <c r="B302" s="7" t="b">
        <v>1</v>
      </c>
      <c r="C302" s="7" t="s">
        <v>258</v>
      </c>
      <c r="D302" s="7" t="s">
        <v>3874</v>
      </c>
      <c r="E302" s="7" t="s">
        <v>4704</v>
      </c>
      <c r="F302" s="7" t="s">
        <v>4705</v>
      </c>
      <c r="G302" s="7" t="s">
        <v>4702</v>
      </c>
      <c r="H302" s="7" t="s">
        <v>82</v>
      </c>
      <c r="I302" s="7" t="s">
        <v>4</v>
      </c>
      <c r="J302" s="7" t="s">
        <v>4</v>
      </c>
      <c r="K302" s="7" t="s">
        <v>4</v>
      </c>
      <c r="L302" s="7" t="s">
        <v>4</v>
      </c>
      <c r="M302" s="7" t="s">
        <v>3726</v>
      </c>
      <c r="N302" s="7" t="s">
        <v>83</v>
      </c>
      <c r="O302" s="7" t="s">
        <v>4</v>
      </c>
      <c r="P302" s="7" t="s">
        <v>59</v>
      </c>
      <c r="Q302" s="7" t="s">
        <v>59</v>
      </c>
      <c r="R302" s="7" t="s">
        <v>59</v>
      </c>
      <c r="S302" s="7" t="s">
        <v>59</v>
      </c>
      <c r="T302" s="7" t="s">
        <v>59</v>
      </c>
      <c r="U302" s="7" t="s">
        <v>4</v>
      </c>
      <c r="V302" s="7" t="s">
        <v>4</v>
      </c>
      <c r="W302" s="7" t="s">
        <v>59</v>
      </c>
      <c r="X302" s="7" t="s">
        <v>59</v>
      </c>
      <c r="Y302" s="8">
        <v>42426.577524502303</v>
      </c>
      <c r="Z302" s="8">
        <v>42430.710787037038</v>
      </c>
      <c r="AA302" s="7" t="s">
        <v>59</v>
      </c>
      <c r="AB302" s="7" t="s">
        <v>122</v>
      </c>
      <c r="AC302" s="7">
        <v>44044</v>
      </c>
      <c r="AD302" s="7">
        <v>3010</v>
      </c>
      <c r="AE302" s="7" t="b">
        <v>1</v>
      </c>
      <c r="AF302" s="7" t="b">
        <v>0</v>
      </c>
      <c r="AG302" s="7" t="s">
        <v>329</v>
      </c>
    </row>
    <row r="303" spans="1:33" ht="38.25">
      <c r="A303" s="7" t="s">
        <v>544</v>
      </c>
      <c r="B303" s="7" t="b">
        <v>1</v>
      </c>
      <c r="C303" s="7" t="s">
        <v>61</v>
      </c>
      <c r="D303" s="7" t="s">
        <v>4060</v>
      </c>
      <c r="E303" s="7" t="s">
        <v>4706</v>
      </c>
      <c r="F303" s="7" t="s">
        <v>4707</v>
      </c>
      <c r="G303" s="7" t="s">
        <v>128</v>
      </c>
      <c r="H303" s="7" t="s">
        <v>65</v>
      </c>
      <c r="I303" s="7" t="s">
        <v>4</v>
      </c>
      <c r="J303" s="7" t="s">
        <v>4</v>
      </c>
      <c r="K303" s="7" t="s">
        <v>4</v>
      </c>
      <c r="L303" s="7" t="s">
        <v>4</v>
      </c>
      <c r="M303" s="7" t="s">
        <v>3726</v>
      </c>
      <c r="N303" s="7" t="s">
        <v>83</v>
      </c>
      <c r="O303" s="7" t="s">
        <v>4</v>
      </c>
      <c r="P303" s="7" t="s">
        <v>4708</v>
      </c>
      <c r="Q303" s="7" t="s">
        <v>59</v>
      </c>
      <c r="R303" s="7" t="s">
        <v>175</v>
      </c>
      <c r="S303" s="7" t="s">
        <v>59</v>
      </c>
      <c r="T303" s="7" t="s">
        <v>59</v>
      </c>
      <c r="U303" s="7" t="s">
        <v>4</v>
      </c>
      <c r="V303" s="7" t="s">
        <v>4</v>
      </c>
      <c r="W303" s="7" t="s">
        <v>59</v>
      </c>
      <c r="X303" s="7" t="s">
        <v>59</v>
      </c>
      <c r="Y303" s="8">
        <v>42426.577524652799</v>
      </c>
      <c r="Z303" s="8">
        <v>42430.70071759259</v>
      </c>
      <c r="AA303" s="7" t="s">
        <v>59</v>
      </c>
      <c r="AB303" s="7" t="s">
        <v>122</v>
      </c>
      <c r="AC303" s="7">
        <v>44044</v>
      </c>
      <c r="AD303" s="7">
        <v>1330</v>
      </c>
      <c r="AE303" s="7" t="b">
        <v>1</v>
      </c>
      <c r="AF303" s="7" t="b">
        <v>0</v>
      </c>
      <c r="AG303" s="7" t="s">
        <v>329</v>
      </c>
    </row>
    <row r="304" spans="1:33" ht="38.25">
      <c r="A304" s="7" t="s">
        <v>59</v>
      </c>
      <c r="B304" s="7" t="b">
        <v>1</v>
      </c>
      <c r="C304" s="7" t="s">
        <v>258</v>
      </c>
      <c r="D304" s="7" t="s">
        <v>4060</v>
      </c>
      <c r="E304" s="7" t="s">
        <v>4709</v>
      </c>
      <c r="F304" s="7" t="s">
        <v>446</v>
      </c>
      <c r="G304" s="7" t="s">
        <v>128</v>
      </c>
      <c r="H304" s="7" t="s">
        <v>82</v>
      </c>
      <c r="I304" s="7" t="s">
        <v>4</v>
      </c>
      <c r="J304" s="7" t="s">
        <v>4</v>
      </c>
      <c r="K304" s="7" t="s">
        <v>4</v>
      </c>
      <c r="L304" s="7" t="s">
        <v>4</v>
      </c>
      <c r="M304" s="7" t="s">
        <v>3726</v>
      </c>
      <c r="N304" s="7" t="s">
        <v>83</v>
      </c>
      <c r="O304" s="7" t="s">
        <v>4</v>
      </c>
      <c r="P304" s="7" t="s">
        <v>59</v>
      </c>
      <c r="Q304" s="7" t="s">
        <v>59</v>
      </c>
      <c r="R304" s="7" t="s">
        <v>59</v>
      </c>
      <c r="S304" s="7" t="s">
        <v>59</v>
      </c>
      <c r="T304" s="7" t="s">
        <v>59</v>
      </c>
      <c r="U304" s="7" t="s">
        <v>4</v>
      </c>
      <c r="V304" s="7" t="s">
        <v>4</v>
      </c>
      <c r="W304" s="7" t="s">
        <v>59</v>
      </c>
      <c r="X304" s="7" t="s">
        <v>59</v>
      </c>
      <c r="Y304" s="8">
        <v>42426.577524652799</v>
      </c>
      <c r="Z304" s="8">
        <v>42430.70071759259</v>
      </c>
      <c r="AA304" s="7" t="s">
        <v>59</v>
      </c>
      <c r="AB304" s="7" t="s">
        <v>122</v>
      </c>
      <c r="AC304" s="7">
        <v>44044</v>
      </c>
      <c r="AD304" s="7">
        <v>1320</v>
      </c>
      <c r="AE304" s="7" t="b">
        <v>1</v>
      </c>
      <c r="AF304" s="7" t="b">
        <v>0</v>
      </c>
      <c r="AG304" s="7" t="s">
        <v>329</v>
      </c>
    </row>
    <row r="305" spans="1:33" ht="38.25">
      <c r="A305" s="7" t="s">
        <v>59</v>
      </c>
      <c r="B305" s="7" t="b">
        <v>1</v>
      </c>
      <c r="C305" s="7" t="s">
        <v>273</v>
      </c>
      <c r="D305" s="7" t="s">
        <v>3760</v>
      </c>
      <c r="E305" s="7" t="s">
        <v>4710</v>
      </c>
      <c r="F305" s="7" t="s">
        <v>4711</v>
      </c>
      <c r="G305" s="7" t="s">
        <v>133</v>
      </c>
      <c r="H305" s="7" t="s">
        <v>82</v>
      </c>
      <c r="I305" s="7" t="s">
        <v>4</v>
      </c>
      <c r="J305" s="7" t="s">
        <v>4</v>
      </c>
      <c r="K305" s="7" t="s">
        <v>4</v>
      </c>
      <c r="L305" s="7" t="s">
        <v>4</v>
      </c>
      <c r="M305" s="7" t="s">
        <v>3726</v>
      </c>
      <c r="N305" s="7" t="s">
        <v>62</v>
      </c>
      <c r="O305" s="7" t="s">
        <v>307</v>
      </c>
      <c r="P305" s="7" t="s">
        <v>59</v>
      </c>
      <c r="Q305" s="7" t="s">
        <v>59</v>
      </c>
      <c r="R305" s="7" t="s">
        <v>4713</v>
      </c>
      <c r="S305" s="7" t="s">
        <v>4712</v>
      </c>
      <c r="T305" s="7" t="s">
        <v>59</v>
      </c>
      <c r="U305" s="7" t="s">
        <v>4</v>
      </c>
      <c r="V305" s="7" t="s">
        <v>4</v>
      </c>
      <c r="W305" s="7" t="s">
        <v>59</v>
      </c>
      <c r="X305" s="7" t="s">
        <v>59</v>
      </c>
      <c r="Y305" s="8">
        <v>42426.577524849497</v>
      </c>
      <c r="Z305" s="8">
        <v>42430.70071759259</v>
      </c>
      <c r="AA305" s="7" t="s">
        <v>59</v>
      </c>
      <c r="AB305" s="7" t="s">
        <v>122</v>
      </c>
      <c r="AC305" s="7">
        <v>44044</v>
      </c>
      <c r="AD305" s="7">
        <v>3920</v>
      </c>
      <c r="AE305" s="7" t="b">
        <v>1</v>
      </c>
      <c r="AF305" s="7" t="b">
        <v>0</v>
      </c>
      <c r="AG305" s="7" t="s">
        <v>313</v>
      </c>
    </row>
    <row r="306" spans="1:33" ht="51">
      <c r="A306" s="7" t="s">
        <v>59</v>
      </c>
      <c r="B306" s="7" t="b">
        <v>1</v>
      </c>
      <c r="C306" s="7" t="s">
        <v>61</v>
      </c>
      <c r="D306" s="7" t="s">
        <v>3760</v>
      </c>
      <c r="E306" s="7" t="s">
        <v>4714</v>
      </c>
      <c r="F306" s="7" t="s">
        <v>4715</v>
      </c>
      <c r="G306" s="7" t="s">
        <v>133</v>
      </c>
      <c r="H306" s="7" t="s">
        <v>82</v>
      </c>
      <c r="I306" s="7" t="s">
        <v>4</v>
      </c>
      <c r="J306" s="7" t="s">
        <v>4</v>
      </c>
      <c r="K306" s="7" t="s">
        <v>4</v>
      </c>
      <c r="L306" s="7" t="s">
        <v>4</v>
      </c>
      <c r="M306" s="7" t="s">
        <v>3726</v>
      </c>
      <c r="N306" s="7" t="s">
        <v>62</v>
      </c>
      <c r="O306" s="7" t="s">
        <v>307</v>
      </c>
      <c r="P306" s="7" t="s">
        <v>4716</v>
      </c>
      <c r="Q306" s="7" t="s">
        <v>59</v>
      </c>
      <c r="R306" s="7" t="s">
        <v>4717</v>
      </c>
      <c r="S306" s="7" t="s">
        <v>59</v>
      </c>
      <c r="T306" s="7" t="s">
        <v>59</v>
      </c>
      <c r="U306" s="7" t="s">
        <v>4</v>
      </c>
      <c r="V306" s="7" t="s">
        <v>4</v>
      </c>
      <c r="W306" s="7" t="s">
        <v>59</v>
      </c>
      <c r="X306" s="7" t="s">
        <v>59</v>
      </c>
      <c r="Y306" s="8">
        <v>42426.5775250347</v>
      </c>
      <c r="Z306" s="8">
        <v>42430.70071759259</v>
      </c>
      <c r="AA306" s="7" t="s">
        <v>59</v>
      </c>
      <c r="AB306" s="7" t="s">
        <v>122</v>
      </c>
      <c r="AC306" s="7">
        <v>44044</v>
      </c>
      <c r="AD306" s="7">
        <v>3921</v>
      </c>
      <c r="AE306" s="7" t="b">
        <v>1</v>
      </c>
      <c r="AF306" s="7" t="b">
        <v>0</v>
      </c>
      <c r="AG306" s="7" t="s">
        <v>313</v>
      </c>
    </row>
    <row r="307" spans="1:33" ht="25.5">
      <c r="A307" s="7" t="s">
        <v>59</v>
      </c>
      <c r="B307" s="7" t="b">
        <v>1</v>
      </c>
      <c r="C307" s="7" t="s">
        <v>258</v>
      </c>
      <c r="D307" s="7" t="s">
        <v>3888</v>
      </c>
      <c r="E307" s="7" t="s">
        <v>4718</v>
      </c>
      <c r="F307" s="7" t="s">
        <v>4719</v>
      </c>
      <c r="G307" s="7" t="s">
        <v>133</v>
      </c>
      <c r="H307" s="7" t="s">
        <v>82</v>
      </c>
      <c r="I307" s="7" t="s">
        <v>4</v>
      </c>
      <c r="J307" s="7" t="s">
        <v>4</v>
      </c>
      <c r="K307" s="7" t="s">
        <v>4</v>
      </c>
      <c r="L307" s="7" t="s">
        <v>4</v>
      </c>
      <c r="M307" s="7" t="s">
        <v>3726</v>
      </c>
      <c r="N307" s="7" t="s">
        <v>62</v>
      </c>
      <c r="O307" s="7" t="s">
        <v>4</v>
      </c>
      <c r="P307" s="7" t="s">
        <v>59</v>
      </c>
      <c r="Q307" s="7" t="s">
        <v>59</v>
      </c>
      <c r="R307" s="7" t="s">
        <v>59</v>
      </c>
      <c r="S307" s="7" t="s">
        <v>59</v>
      </c>
      <c r="T307" s="7" t="s">
        <v>59</v>
      </c>
      <c r="U307" s="7" t="s">
        <v>4</v>
      </c>
      <c r="V307" s="7" t="s">
        <v>4</v>
      </c>
      <c r="W307" s="7" t="s">
        <v>59</v>
      </c>
      <c r="X307" s="7" t="s">
        <v>59</v>
      </c>
      <c r="Y307" s="8">
        <v>42426.5775250347</v>
      </c>
      <c r="Z307" s="8">
        <v>42430.70071759259</v>
      </c>
      <c r="AA307" s="7" t="s">
        <v>59</v>
      </c>
      <c r="AB307" s="7" t="s">
        <v>122</v>
      </c>
      <c r="AC307" s="7">
        <v>44044</v>
      </c>
      <c r="AD307" s="7">
        <v>3060</v>
      </c>
      <c r="AE307" s="7" t="b">
        <v>1</v>
      </c>
      <c r="AF307" s="7" t="b">
        <v>0</v>
      </c>
      <c r="AG307" s="7" t="s">
        <v>313</v>
      </c>
    </row>
    <row r="308" spans="1:33" ht="38.25">
      <c r="A308" s="7" t="s">
        <v>711</v>
      </c>
      <c r="B308" s="7" t="b">
        <v>1</v>
      </c>
      <c r="C308" s="7" t="s">
        <v>255</v>
      </c>
      <c r="D308" s="7" t="s">
        <v>413</v>
      </c>
      <c r="E308" s="7" t="s">
        <v>4720</v>
      </c>
      <c r="F308" s="7" t="s">
        <v>4721</v>
      </c>
      <c r="G308" s="7" t="s">
        <v>133</v>
      </c>
      <c r="H308" s="7" t="s">
        <v>65</v>
      </c>
      <c r="I308" s="7" t="s">
        <v>4</v>
      </c>
      <c r="J308" s="7" t="s">
        <v>4</v>
      </c>
      <c r="K308" s="7" t="s">
        <v>4</v>
      </c>
      <c r="L308" s="7" t="s">
        <v>4</v>
      </c>
      <c r="M308" s="7" t="s">
        <v>3726</v>
      </c>
      <c r="N308" s="7" t="s">
        <v>62</v>
      </c>
      <c r="O308" s="7" t="s">
        <v>4</v>
      </c>
      <c r="P308" s="7" t="s">
        <v>59</v>
      </c>
      <c r="Q308" s="7" t="s">
        <v>59</v>
      </c>
      <c r="R308" s="7" t="s">
        <v>4722</v>
      </c>
      <c r="S308" s="7" t="s">
        <v>59</v>
      </c>
      <c r="T308" s="7" t="s">
        <v>59</v>
      </c>
      <c r="U308" s="7" t="s">
        <v>4</v>
      </c>
      <c r="V308" s="7" t="s">
        <v>4</v>
      </c>
      <c r="W308" s="7" t="s">
        <v>59</v>
      </c>
      <c r="X308" s="7" t="s">
        <v>59</v>
      </c>
      <c r="Y308" s="8">
        <v>42426.577525196801</v>
      </c>
      <c r="Z308" s="8">
        <v>42430.70071759259</v>
      </c>
      <c r="AA308" s="7" t="s">
        <v>59</v>
      </c>
      <c r="AB308" s="7" t="s">
        <v>122</v>
      </c>
      <c r="AC308" s="7">
        <v>44044</v>
      </c>
      <c r="AD308" s="7">
        <v>3070</v>
      </c>
      <c r="AE308" s="7" t="b">
        <v>1</v>
      </c>
      <c r="AF308" s="7" t="b">
        <v>0</v>
      </c>
      <c r="AG308" s="7" t="s">
        <v>309</v>
      </c>
    </row>
    <row r="309" spans="1:33" ht="38.25">
      <c r="A309" s="7" t="s">
        <v>711</v>
      </c>
      <c r="B309" s="7" t="b">
        <v>1</v>
      </c>
      <c r="C309" s="7" t="s">
        <v>255</v>
      </c>
      <c r="D309" s="7" t="s">
        <v>413</v>
      </c>
      <c r="E309" s="7" t="s">
        <v>4723</v>
      </c>
      <c r="F309" s="7" t="s">
        <v>4724</v>
      </c>
      <c r="G309" s="7" t="s">
        <v>133</v>
      </c>
      <c r="H309" s="7" t="s">
        <v>65</v>
      </c>
      <c r="I309" s="7" t="s">
        <v>4</v>
      </c>
      <c r="J309" s="7" t="s">
        <v>4</v>
      </c>
      <c r="K309" s="7" t="s">
        <v>4</v>
      </c>
      <c r="L309" s="7" t="s">
        <v>4</v>
      </c>
      <c r="M309" s="7" t="s">
        <v>3726</v>
      </c>
      <c r="N309" s="7" t="s">
        <v>62</v>
      </c>
      <c r="O309" s="7" t="s">
        <v>4</v>
      </c>
      <c r="P309" s="7" t="s">
        <v>59</v>
      </c>
      <c r="Q309" s="7" t="s">
        <v>59</v>
      </c>
      <c r="R309" s="7" t="s">
        <v>4725</v>
      </c>
      <c r="S309" s="7" t="s">
        <v>59</v>
      </c>
      <c r="T309" s="7" t="s">
        <v>59</v>
      </c>
      <c r="U309" s="7" t="s">
        <v>4</v>
      </c>
      <c r="V309" s="7" t="s">
        <v>4</v>
      </c>
      <c r="W309" s="7" t="s">
        <v>59</v>
      </c>
      <c r="X309" s="7" t="s">
        <v>59</v>
      </c>
      <c r="Y309" s="8">
        <v>42426.577525196801</v>
      </c>
      <c r="Z309" s="8">
        <v>42430.70071759259</v>
      </c>
      <c r="AA309" s="7" t="s">
        <v>59</v>
      </c>
      <c r="AB309" s="7" t="s">
        <v>122</v>
      </c>
      <c r="AC309" s="7">
        <v>44044</v>
      </c>
      <c r="AD309" s="7">
        <v>3080</v>
      </c>
      <c r="AE309" s="7" t="b">
        <v>1</v>
      </c>
      <c r="AF309" s="7" t="b">
        <v>0</v>
      </c>
      <c r="AG309" s="7" t="s">
        <v>309</v>
      </c>
    </row>
    <row r="310" spans="1:33" ht="38.25">
      <c r="A310" s="7" t="s">
        <v>544</v>
      </c>
      <c r="B310" s="7" t="b">
        <v>1</v>
      </c>
      <c r="C310" s="7" t="s">
        <v>61</v>
      </c>
      <c r="D310" s="7" t="s">
        <v>4060</v>
      </c>
      <c r="E310" s="7" t="s">
        <v>4726</v>
      </c>
      <c r="F310" s="7" t="s">
        <v>4727</v>
      </c>
      <c r="G310" s="7" t="s">
        <v>4728</v>
      </c>
      <c r="H310" s="7" t="s">
        <v>92</v>
      </c>
      <c r="I310" s="7" t="s">
        <v>4</v>
      </c>
      <c r="J310" s="7" t="s">
        <v>4</v>
      </c>
      <c r="K310" s="7" t="s">
        <v>4</v>
      </c>
      <c r="L310" s="7" t="s">
        <v>4</v>
      </c>
      <c r="M310" s="7" t="s">
        <v>3726</v>
      </c>
      <c r="N310" s="7" t="s">
        <v>83</v>
      </c>
      <c r="O310" s="7" t="s">
        <v>4</v>
      </c>
      <c r="P310" s="7" t="s">
        <v>4729</v>
      </c>
      <c r="Q310" s="7" t="s">
        <v>59</v>
      </c>
      <c r="R310" s="7" t="s">
        <v>4730</v>
      </c>
      <c r="S310" s="7" t="s">
        <v>59</v>
      </c>
      <c r="T310" s="7" t="s">
        <v>59</v>
      </c>
      <c r="U310" s="7" t="s">
        <v>4</v>
      </c>
      <c r="V310" s="7" t="s">
        <v>4</v>
      </c>
      <c r="W310" s="7" t="s">
        <v>59</v>
      </c>
      <c r="X310" s="7" t="s">
        <v>59</v>
      </c>
      <c r="Y310" s="8">
        <v>42426.577525381901</v>
      </c>
      <c r="Z310" s="8">
        <v>42430.70071759259</v>
      </c>
      <c r="AA310" s="7" t="s">
        <v>59</v>
      </c>
      <c r="AB310" s="7" t="s">
        <v>122</v>
      </c>
      <c r="AC310" s="7">
        <v>44044</v>
      </c>
      <c r="AD310" s="7">
        <v>900</v>
      </c>
      <c r="AE310" s="7" t="b">
        <v>1</v>
      </c>
      <c r="AF310" s="7" t="b">
        <v>0</v>
      </c>
      <c r="AG310" s="7" t="s">
        <v>309</v>
      </c>
    </row>
    <row r="311" spans="1:33" ht="38.25">
      <c r="A311" s="7" t="s">
        <v>59</v>
      </c>
      <c r="B311" s="7" t="b">
        <v>1</v>
      </c>
      <c r="C311" s="7" t="s">
        <v>258</v>
      </c>
      <c r="D311" s="7" t="s">
        <v>4060</v>
      </c>
      <c r="E311" s="7" t="s">
        <v>4731</v>
      </c>
      <c r="F311" s="7" t="s">
        <v>4732</v>
      </c>
      <c r="G311" s="7" t="s">
        <v>4728</v>
      </c>
      <c r="H311" s="7" t="s">
        <v>82</v>
      </c>
      <c r="I311" s="7" t="s">
        <v>4</v>
      </c>
      <c r="J311" s="7" t="s">
        <v>4</v>
      </c>
      <c r="K311" s="7" t="s">
        <v>4</v>
      </c>
      <c r="L311" s="7" t="s">
        <v>4</v>
      </c>
      <c r="M311" s="7" t="s">
        <v>3726</v>
      </c>
      <c r="N311" s="7" t="s">
        <v>83</v>
      </c>
      <c r="O311" s="7" t="s">
        <v>4</v>
      </c>
      <c r="P311" s="7" t="s">
        <v>59</v>
      </c>
      <c r="Q311" s="7" t="s">
        <v>59</v>
      </c>
      <c r="R311" s="7" t="s">
        <v>59</v>
      </c>
      <c r="S311" s="7" t="s">
        <v>59</v>
      </c>
      <c r="T311" s="7" t="s">
        <v>59</v>
      </c>
      <c r="U311" s="7" t="s">
        <v>4</v>
      </c>
      <c r="V311" s="7" t="s">
        <v>4</v>
      </c>
      <c r="W311" s="7" t="s">
        <v>59</v>
      </c>
      <c r="X311" s="7" t="s">
        <v>59</v>
      </c>
      <c r="Y311" s="8">
        <v>42426.577525381901</v>
      </c>
      <c r="Z311" s="8">
        <v>42430.70071759259</v>
      </c>
      <c r="AA311" s="7" t="s">
        <v>59</v>
      </c>
      <c r="AB311" s="7" t="s">
        <v>122</v>
      </c>
      <c r="AC311" s="7">
        <v>44044</v>
      </c>
      <c r="AD311" s="7">
        <v>890</v>
      </c>
      <c r="AE311" s="7" t="b">
        <v>1</v>
      </c>
      <c r="AF311" s="7" t="b">
        <v>0</v>
      </c>
      <c r="AG311" s="7" t="s">
        <v>329</v>
      </c>
    </row>
    <row r="312" spans="1:33" ht="38.25">
      <c r="A312" s="7" t="s">
        <v>521</v>
      </c>
      <c r="B312" s="7" t="b">
        <v>1</v>
      </c>
      <c r="C312" s="7" t="s">
        <v>61</v>
      </c>
      <c r="D312" s="7" t="s">
        <v>3911</v>
      </c>
      <c r="E312" s="7" t="s">
        <v>4733</v>
      </c>
      <c r="F312" s="7" t="s">
        <v>4734</v>
      </c>
      <c r="G312" s="7" t="s">
        <v>113</v>
      </c>
      <c r="H312" s="7" t="s">
        <v>92</v>
      </c>
      <c r="I312" s="7" t="s">
        <v>4</v>
      </c>
      <c r="J312" s="7" t="s">
        <v>4</v>
      </c>
      <c r="K312" s="7" t="s">
        <v>4</v>
      </c>
      <c r="L312" s="7" t="s">
        <v>4</v>
      </c>
      <c r="M312" s="7" t="s">
        <v>3726</v>
      </c>
      <c r="N312" s="7" t="s">
        <v>83</v>
      </c>
      <c r="O312" s="7" t="s">
        <v>4</v>
      </c>
      <c r="P312" s="7" t="s">
        <v>4735</v>
      </c>
      <c r="Q312" s="7" t="s">
        <v>59</v>
      </c>
      <c r="R312" s="7" t="s">
        <v>4736</v>
      </c>
      <c r="S312" s="7" t="s">
        <v>59</v>
      </c>
      <c r="T312" s="7" t="s">
        <v>59</v>
      </c>
      <c r="U312" s="7" t="s">
        <v>4</v>
      </c>
      <c r="V312" s="7" t="s">
        <v>4</v>
      </c>
      <c r="W312" s="7" t="s">
        <v>59</v>
      </c>
      <c r="X312" s="7" t="s">
        <v>59</v>
      </c>
      <c r="Y312" s="8">
        <v>42426.586123344903</v>
      </c>
      <c r="Z312" s="8">
        <v>42430.70071759259</v>
      </c>
      <c r="AA312" s="7" t="s">
        <v>59</v>
      </c>
      <c r="AB312" s="7" t="s">
        <v>367</v>
      </c>
      <c r="AC312" s="7">
        <v>58500</v>
      </c>
      <c r="AD312" s="7">
        <v>1800</v>
      </c>
      <c r="AE312" s="7" t="b">
        <v>1</v>
      </c>
      <c r="AF312" s="7" t="b">
        <v>0</v>
      </c>
      <c r="AG312" s="7" t="s">
        <v>309</v>
      </c>
    </row>
    <row r="313" spans="1:33" ht="38.25">
      <c r="A313" s="7" t="s">
        <v>59</v>
      </c>
      <c r="B313" s="7" t="b">
        <v>1</v>
      </c>
      <c r="C313" s="7" t="s">
        <v>61</v>
      </c>
      <c r="D313" s="7" t="s">
        <v>4468</v>
      </c>
      <c r="E313" s="7" t="s">
        <v>4737</v>
      </c>
      <c r="F313" s="7" t="s">
        <v>4738</v>
      </c>
      <c r="G313" s="7" t="s">
        <v>174</v>
      </c>
      <c r="H313" s="7" t="s">
        <v>90</v>
      </c>
      <c r="I313" s="7" t="s">
        <v>4</v>
      </c>
      <c r="J313" s="7" t="s">
        <v>4</v>
      </c>
      <c r="K313" s="7" t="s">
        <v>4</v>
      </c>
      <c r="L313" s="7" t="s">
        <v>4</v>
      </c>
      <c r="M313" s="7" t="s">
        <v>3726</v>
      </c>
      <c r="N313" s="7" t="s">
        <v>62</v>
      </c>
      <c r="O313" s="7" t="s">
        <v>117</v>
      </c>
      <c r="P313" s="7" t="s">
        <v>4739</v>
      </c>
      <c r="Q313" s="7" t="s">
        <v>59</v>
      </c>
      <c r="R313" s="7" t="s">
        <v>4740</v>
      </c>
      <c r="S313" s="7" t="s">
        <v>59</v>
      </c>
      <c r="T313" s="7" t="s">
        <v>59</v>
      </c>
      <c r="U313" s="7" t="s">
        <v>4</v>
      </c>
      <c r="V313" s="7" t="s">
        <v>4</v>
      </c>
      <c r="W313" s="7" t="s">
        <v>59</v>
      </c>
      <c r="X313" s="7" t="s">
        <v>59</v>
      </c>
      <c r="Y313" s="8">
        <v>42426.588685844901</v>
      </c>
      <c r="Z313" s="8">
        <v>42430.70071759259</v>
      </c>
      <c r="AA313" s="7" t="s">
        <v>59</v>
      </c>
      <c r="AB313" s="7" t="s">
        <v>116</v>
      </c>
      <c r="AC313" s="7">
        <v>41141</v>
      </c>
      <c r="AD313" s="7">
        <v>3950</v>
      </c>
      <c r="AE313" s="7" t="b">
        <v>1</v>
      </c>
      <c r="AF313" s="7" t="b">
        <v>0</v>
      </c>
      <c r="AG313" s="7" t="s">
        <v>59</v>
      </c>
    </row>
    <row r="314" spans="1:33" ht="38.25">
      <c r="A314" s="7" t="s">
        <v>59</v>
      </c>
      <c r="B314" s="7" t="b">
        <v>1</v>
      </c>
      <c r="C314" s="7" t="s">
        <v>258</v>
      </c>
      <c r="D314" s="7" t="s">
        <v>4741</v>
      </c>
      <c r="E314" s="7" t="s">
        <v>4742</v>
      </c>
      <c r="F314" s="7" t="s">
        <v>4743</v>
      </c>
      <c r="G314" s="7" t="s">
        <v>43</v>
      </c>
      <c r="H314" s="7" t="s">
        <v>71</v>
      </c>
      <c r="I314" s="7" t="s">
        <v>4</v>
      </c>
      <c r="J314" s="7" t="s">
        <v>4</v>
      </c>
      <c r="K314" s="7" t="s">
        <v>4</v>
      </c>
      <c r="L314" s="7" t="s">
        <v>4</v>
      </c>
      <c r="M314" s="7" t="s">
        <v>3726</v>
      </c>
      <c r="N314" s="7" t="s">
        <v>62</v>
      </c>
      <c r="O314" s="7" t="s">
        <v>4744</v>
      </c>
      <c r="P314" s="7" t="s">
        <v>59</v>
      </c>
      <c r="Q314" s="7" t="s">
        <v>59</v>
      </c>
      <c r="R314" s="7" t="s">
        <v>59</v>
      </c>
      <c r="S314" s="7" t="s">
        <v>4745</v>
      </c>
      <c r="T314" s="7" t="s">
        <v>59</v>
      </c>
      <c r="U314" s="7" t="s">
        <v>4</v>
      </c>
      <c r="V314" s="7" t="s">
        <v>4</v>
      </c>
      <c r="W314" s="7" t="s">
        <v>59</v>
      </c>
      <c r="X314" s="7" t="s">
        <v>59</v>
      </c>
      <c r="Y314" s="8">
        <v>42426.590914965302</v>
      </c>
      <c r="Z314" s="8">
        <v>42430.70071759259</v>
      </c>
      <c r="AA314" s="7" t="s">
        <v>59</v>
      </c>
      <c r="AB314" s="7" t="s">
        <v>4746</v>
      </c>
      <c r="AC314" s="7">
        <v>29230</v>
      </c>
      <c r="AD314" s="7">
        <v>3130</v>
      </c>
      <c r="AE314" s="7" t="b">
        <v>1</v>
      </c>
      <c r="AF314" s="7" t="b">
        <v>0</v>
      </c>
      <c r="AG314" s="7" t="s">
        <v>309</v>
      </c>
    </row>
    <row r="315" spans="1:33" ht="25.5">
      <c r="A315" s="7" t="s">
        <v>59</v>
      </c>
      <c r="B315" s="7" t="b">
        <v>1</v>
      </c>
      <c r="C315" s="7" t="s">
        <v>258</v>
      </c>
      <c r="D315" s="7" t="s">
        <v>3911</v>
      </c>
      <c r="E315" s="7" t="s">
        <v>4747</v>
      </c>
      <c r="F315" s="7" t="s">
        <v>4748</v>
      </c>
      <c r="G315" s="7" t="s">
        <v>113</v>
      </c>
      <c r="H315" s="7" t="s">
        <v>82</v>
      </c>
      <c r="I315" s="7" t="s">
        <v>4</v>
      </c>
      <c r="J315" s="7" t="s">
        <v>4</v>
      </c>
      <c r="K315" s="7" t="s">
        <v>4</v>
      </c>
      <c r="L315" s="7" t="s">
        <v>4</v>
      </c>
      <c r="M315" s="7" t="s">
        <v>3726</v>
      </c>
      <c r="N315" s="7" t="s">
        <v>83</v>
      </c>
      <c r="O315" s="7" t="s">
        <v>4</v>
      </c>
      <c r="P315" s="7" t="s">
        <v>59</v>
      </c>
      <c r="Q315" s="7" t="s">
        <v>59</v>
      </c>
      <c r="R315" s="7" t="s">
        <v>4749</v>
      </c>
      <c r="S315" s="7" t="s">
        <v>59</v>
      </c>
      <c r="T315" s="7" t="s">
        <v>59</v>
      </c>
      <c r="U315" s="7" t="s">
        <v>4</v>
      </c>
      <c r="V315" s="7" t="s">
        <v>4</v>
      </c>
      <c r="W315" s="7" t="s">
        <v>59</v>
      </c>
      <c r="X315" s="7" t="s">
        <v>59</v>
      </c>
      <c r="Y315" s="8">
        <v>42426.5928641551</v>
      </c>
      <c r="Z315" s="8">
        <v>42430.70071759259</v>
      </c>
      <c r="AA315" s="7" t="s">
        <v>59</v>
      </c>
      <c r="AB315" s="7" t="s">
        <v>367</v>
      </c>
      <c r="AC315" s="7">
        <v>58500</v>
      </c>
      <c r="AD315" s="7">
        <v>1790</v>
      </c>
      <c r="AE315" s="7" t="b">
        <v>1</v>
      </c>
      <c r="AF315" s="7" t="b">
        <v>0</v>
      </c>
      <c r="AG315" s="7" t="s">
        <v>313</v>
      </c>
    </row>
    <row r="316" spans="1:33" ht="38.25">
      <c r="A316" s="7" t="s">
        <v>59</v>
      </c>
      <c r="B316" s="7" t="b">
        <v>1</v>
      </c>
      <c r="C316" s="7" t="s">
        <v>258</v>
      </c>
      <c r="D316" s="7" t="s">
        <v>3769</v>
      </c>
      <c r="E316" s="7" t="s">
        <v>4750</v>
      </c>
      <c r="F316" s="7" t="s">
        <v>4751</v>
      </c>
      <c r="G316" s="7" t="s">
        <v>4752</v>
      </c>
      <c r="H316" s="7" t="s">
        <v>67</v>
      </c>
      <c r="I316" s="7" t="s">
        <v>4</v>
      </c>
      <c r="J316" s="7" t="s">
        <v>4</v>
      </c>
      <c r="K316" s="7" t="s">
        <v>4</v>
      </c>
      <c r="L316" s="7" t="s">
        <v>4</v>
      </c>
      <c r="M316" s="7" t="s">
        <v>3726</v>
      </c>
      <c r="N316" s="7" t="s">
        <v>83</v>
      </c>
      <c r="O316" s="7" t="s">
        <v>3772</v>
      </c>
      <c r="P316" s="7" t="s">
        <v>59</v>
      </c>
      <c r="Q316" s="7" t="s">
        <v>59</v>
      </c>
      <c r="R316" s="7" t="s">
        <v>4753</v>
      </c>
      <c r="S316" s="7" t="s">
        <v>59</v>
      </c>
      <c r="T316" s="7" t="s">
        <v>59</v>
      </c>
      <c r="U316" s="7" t="s">
        <v>4</v>
      </c>
      <c r="V316" s="7" t="s">
        <v>4</v>
      </c>
      <c r="W316" s="7" t="s">
        <v>59</v>
      </c>
      <c r="X316" s="7" t="s">
        <v>59</v>
      </c>
      <c r="Y316" s="8">
        <v>42426.609980752299</v>
      </c>
      <c r="Z316" s="8">
        <v>42435.579571759263</v>
      </c>
      <c r="AA316" s="7" t="s">
        <v>59</v>
      </c>
      <c r="AB316" s="7" t="s">
        <v>122</v>
      </c>
      <c r="AC316" s="7">
        <v>44044</v>
      </c>
      <c r="AD316" s="7">
        <v>2270</v>
      </c>
      <c r="AE316" s="7" t="b">
        <v>1</v>
      </c>
      <c r="AF316" s="7" t="b">
        <v>0</v>
      </c>
      <c r="AG316" s="7" t="s">
        <v>313</v>
      </c>
    </row>
    <row r="317" spans="1:33" ht="63.75">
      <c r="A317" s="7" t="s">
        <v>59</v>
      </c>
      <c r="B317" s="7" t="b">
        <v>1</v>
      </c>
      <c r="C317" s="7" t="s">
        <v>61</v>
      </c>
      <c r="D317" s="7" t="s">
        <v>3769</v>
      </c>
      <c r="E317" s="7" t="s">
        <v>4754</v>
      </c>
      <c r="F317" s="7" t="s">
        <v>4755</v>
      </c>
      <c r="G317" s="7" t="s">
        <v>4756</v>
      </c>
      <c r="H317" s="7" t="s">
        <v>4202</v>
      </c>
      <c r="I317" s="7" t="s">
        <v>459</v>
      </c>
      <c r="J317" s="7" t="s">
        <v>4</v>
      </c>
      <c r="K317" s="7" t="s">
        <v>4</v>
      </c>
      <c r="L317" s="7" t="s">
        <v>4</v>
      </c>
      <c r="M317" s="7" t="s">
        <v>4203</v>
      </c>
      <c r="N317" s="7" t="s">
        <v>83</v>
      </c>
      <c r="O317" s="7" t="s">
        <v>3772</v>
      </c>
      <c r="P317" s="7" t="s">
        <v>4757</v>
      </c>
      <c r="Q317" s="7" t="s">
        <v>59</v>
      </c>
      <c r="R317" s="7" t="s">
        <v>4759</v>
      </c>
      <c r="S317" s="7" t="s">
        <v>4758</v>
      </c>
      <c r="T317" s="7" t="s">
        <v>59</v>
      </c>
      <c r="U317" s="7" t="s">
        <v>4</v>
      </c>
      <c r="V317" s="7" t="s">
        <v>4</v>
      </c>
      <c r="W317" s="7" t="s">
        <v>59</v>
      </c>
      <c r="X317" s="7" t="s">
        <v>59</v>
      </c>
      <c r="Y317" s="8">
        <v>42426.609980752299</v>
      </c>
      <c r="Z317" s="8">
        <v>42435.579571759263</v>
      </c>
      <c r="AA317" s="7" t="s">
        <v>59</v>
      </c>
      <c r="AB317" s="7" t="s">
        <v>122</v>
      </c>
      <c r="AC317" s="7">
        <v>44044</v>
      </c>
      <c r="AD317" s="7">
        <v>2280</v>
      </c>
      <c r="AE317" s="7" t="b">
        <v>1</v>
      </c>
      <c r="AF317" s="7" t="b">
        <v>0</v>
      </c>
      <c r="AG317" s="7" t="s">
        <v>309</v>
      </c>
    </row>
    <row r="318" spans="1:33" ht="38.25">
      <c r="A318" s="7" t="s">
        <v>59</v>
      </c>
      <c r="B318" s="7" t="b">
        <v>1</v>
      </c>
      <c r="C318" s="7" t="s">
        <v>258</v>
      </c>
      <c r="D318" s="7" t="s">
        <v>3769</v>
      </c>
      <c r="E318" s="7" t="s">
        <v>4760</v>
      </c>
      <c r="F318" s="7" t="s">
        <v>4761</v>
      </c>
      <c r="G318" s="7" t="s">
        <v>128</v>
      </c>
      <c r="H318" s="7" t="s">
        <v>67</v>
      </c>
      <c r="I318" s="7" t="s">
        <v>4</v>
      </c>
      <c r="J318" s="7" t="s">
        <v>4</v>
      </c>
      <c r="K318" s="7" t="s">
        <v>4</v>
      </c>
      <c r="L318" s="7" t="s">
        <v>4</v>
      </c>
      <c r="M318" s="7" t="s">
        <v>3726</v>
      </c>
      <c r="N318" s="7" t="s">
        <v>83</v>
      </c>
      <c r="O318" s="7" t="s">
        <v>3772</v>
      </c>
      <c r="P318" s="7" t="s">
        <v>59</v>
      </c>
      <c r="Q318" s="7" t="s">
        <v>59</v>
      </c>
      <c r="R318" s="7" t="s">
        <v>4762</v>
      </c>
      <c r="S318" s="7" t="s">
        <v>59</v>
      </c>
      <c r="T318" s="7" t="s">
        <v>59</v>
      </c>
      <c r="U318" s="7" t="s">
        <v>4</v>
      </c>
      <c r="V318" s="7" t="s">
        <v>4</v>
      </c>
      <c r="W318" s="7" t="s">
        <v>59</v>
      </c>
      <c r="X318" s="7" t="s">
        <v>59</v>
      </c>
      <c r="Y318" s="8">
        <v>42426.609980752299</v>
      </c>
      <c r="Z318" s="8">
        <v>42435.579571759263</v>
      </c>
      <c r="AA318" s="7" t="s">
        <v>59</v>
      </c>
      <c r="AB318" s="7" t="s">
        <v>122</v>
      </c>
      <c r="AC318" s="7">
        <v>44044</v>
      </c>
      <c r="AD318" s="7">
        <v>2370</v>
      </c>
      <c r="AE318" s="7" t="b">
        <v>1</v>
      </c>
      <c r="AF318" s="7" t="b">
        <v>0</v>
      </c>
      <c r="AG318" s="7" t="s">
        <v>313</v>
      </c>
    </row>
    <row r="319" spans="1:33" ht="89.25">
      <c r="A319" s="7" t="s">
        <v>59</v>
      </c>
      <c r="B319" s="7" t="b">
        <v>1</v>
      </c>
      <c r="C319" s="7" t="s">
        <v>61</v>
      </c>
      <c r="D319" s="7" t="s">
        <v>3769</v>
      </c>
      <c r="E319" s="7" t="s">
        <v>4763</v>
      </c>
      <c r="F319" s="7" t="s">
        <v>4764</v>
      </c>
      <c r="G319" s="7" t="s">
        <v>133</v>
      </c>
      <c r="H319" s="7" t="s">
        <v>4202</v>
      </c>
      <c r="I319" s="7" t="s">
        <v>459</v>
      </c>
      <c r="J319" s="7" t="s">
        <v>4</v>
      </c>
      <c r="K319" s="7" t="s">
        <v>4</v>
      </c>
      <c r="L319" s="7" t="s">
        <v>4</v>
      </c>
      <c r="M319" s="7" t="s">
        <v>4203</v>
      </c>
      <c r="N319" s="7" t="s">
        <v>83</v>
      </c>
      <c r="O319" s="7" t="s">
        <v>3772</v>
      </c>
      <c r="P319" s="7" t="s">
        <v>4765</v>
      </c>
      <c r="Q319" s="7" t="s">
        <v>59</v>
      </c>
      <c r="R319" s="7" t="s">
        <v>4767</v>
      </c>
      <c r="S319" s="7" t="s">
        <v>4766</v>
      </c>
      <c r="T319" s="7" t="s">
        <v>59</v>
      </c>
      <c r="U319" s="7" t="s">
        <v>4</v>
      </c>
      <c r="V319" s="7" t="s">
        <v>4</v>
      </c>
      <c r="W319" s="7" t="s">
        <v>59</v>
      </c>
      <c r="X319" s="7" t="s">
        <v>59</v>
      </c>
      <c r="Y319" s="8">
        <v>42426.609980937501</v>
      </c>
      <c r="Z319" s="8">
        <v>42435.579571759263</v>
      </c>
      <c r="AA319" s="7" t="s">
        <v>59</v>
      </c>
      <c r="AB319" s="7" t="s">
        <v>122</v>
      </c>
      <c r="AC319" s="7">
        <v>44044</v>
      </c>
      <c r="AD319" s="7">
        <v>2450</v>
      </c>
      <c r="AE319" s="7" t="b">
        <v>1</v>
      </c>
      <c r="AF319" s="7" t="b">
        <v>0</v>
      </c>
      <c r="AG319" s="7" t="s">
        <v>309</v>
      </c>
    </row>
    <row r="320" spans="1:33" ht="38.25">
      <c r="A320" s="7" t="s">
        <v>59</v>
      </c>
      <c r="B320" s="7" t="b">
        <v>0</v>
      </c>
      <c r="C320" s="7" t="s">
        <v>80</v>
      </c>
      <c r="D320" s="7" t="s">
        <v>3769</v>
      </c>
      <c r="E320" s="7" t="s">
        <v>4768</v>
      </c>
      <c r="F320" s="7" t="s">
        <v>4769</v>
      </c>
      <c r="G320" s="7" t="s">
        <v>133</v>
      </c>
      <c r="H320" s="7" t="s">
        <v>4202</v>
      </c>
      <c r="I320" s="7" t="s">
        <v>459</v>
      </c>
      <c r="J320" s="7" t="s">
        <v>4</v>
      </c>
      <c r="K320" s="7" t="s">
        <v>4</v>
      </c>
      <c r="L320" s="7" t="s">
        <v>4</v>
      </c>
      <c r="M320" s="7" t="s">
        <v>4203</v>
      </c>
      <c r="N320" s="7" t="s">
        <v>83</v>
      </c>
      <c r="O320" s="7" t="s">
        <v>3772</v>
      </c>
      <c r="P320" s="7" t="s">
        <v>59</v>
      </c>
      <c r="Q320" s="7" t="s">
        <v>59</v>
      </c>
      <c r="R320" s="7" t="s">
        <v>59</v>
      </c>
      <c r="S320" s="7" t="s">
        <v>59</v>
      </c>
      <c r="T320" s="7" t="s">
        <v>59</v>
      </c>
      <c r="U320" s="7" t="s">
        <v>4</v>
      </c>
      <c r="V320" s="7" t="s">
        <v>4</v>
      </c>
      <c r="W320" s="7" t="s">
        <v>59</v>
      </c>
      <c r="X320" s="7" t="s">
        <v>59</v>
      </c>
      <c r="Y320" s="8">
        <v>42426.609980937501</v>
      </c>
      <c r="Z320" s="9"/>
      <c r="AA320" s="7" t="s">
        <v>59</v>
      </c>
      <c r="AB320" s="7" t="s">
        <v>122</v>
      </c>
      <c r="AC320" s="7">
        <v>44044</v>
      </c>
      <c r="AD320" s="7">
        <v>63800</v>
      </c>
      <c r="AE320" s="7" t="b">
        <v>0</v>
      </c>
      <c r="AF320" s="7" t="b">
        <v>1</v>
      </c>
      <c r="AG320" s="7" t="s">
        <v>309</v>
      </c>
    </row>
    <row r="321" spans="1:33" ht="32.25" customHeight="1">
      <c r="A321" s="7" t="s">
        <v>59</v>
      </c>
      <c r="B321" s="7" t="b">
        <v>1</v>
      </c>
      <c r="C321" s="7" t="s">
        <v>268</v>
      </c>
      <c r="D321" s="7" t="s">
        <v>3769</v>
      </c>
      <c r="E321" s="7" t="s">
        <v>4770</v>
      </c>
      <c r="F321" s="7" t="s">
        <v>4771</v>
      </c>
      <c r="G321" s="7" t="s">
        <v>133</v>
      </c>
      <c r="H321" s="7" t="s">
        <v>4202</v>
      </c>
      <c r="I321" s="7" t="s">
        <v>459</v>
      </c>
      <c r="J321" s="7" t="s">
        <v>4</v>
      </c>
      <c r="K321" s="7" t="s">
        <v>4</v>
      </c>
      <c r="L321" s="7" t="s">
        <v>4</v>
      </c>
      <c r="M321" s="7" t="s">
        <v>4203</v>
      </c>
      <c r="N321" s="7" t="s">
        <v>83</v>
      </c>
      <c r="O321" s="7" t="s">
        <v>3772</v>
      </c>
      <c r="P321" s="7" t="s">
        <v>59</v>
      </c>
      <c r="Q321" s="7" t="s">
        <v>59</v>
      </c>
      <c r="R321" s="7" t="s">
        <v>59</v>
      </c>
      <c r="S321" s="7" t="s">
        <v>4772</v>
      </c>
      <c r="T321" s="7" t="s">
        <v>59</v>
      </c>
      <c r="U321" s="7" t="s">
        <v>4</v>
      </c>
      <c r="V321" s="7" t="s">
        <v>4</v>
      </c>
      <c r="W321" s="7" t="s">
        <v>59</v>
      </c>
      <c r="X321" s="7" t="s">
        <v>59</v>
      </c>
      <c r="Y321" s="8">
        <v>42426.609980937501</v>
      </c>
      <c r="Z321" s="8">
        <v>42430.70071759259</v>
      </c>
      <c r="AA321" s="7" t="s">
        <v>59</v>
      </c>
      <c r="AB321" s="7" t="s">
        <v>122</v>
      </c>
      <c r="AC321" s="7">
        <v>44044</v>
      </c>
      <c r="AD321" s="7">
        <v>3240</v>
      </c>
      <c r="AE321" s="7" t="b">
        <v>1</v>
      </c>
      <c r="AF321" s="7" t="b">
        <v>0</v>
      </c>
      <c r="AG321" s="7" t="s">
        <v>309</v>
      </c>
    </row>
    <row r="322" spans="1:33" ht="63.75">
      <c r="A322" s="7" t="s">
        <v>59</v>
      </c>
      <c r="B322" s="7" t="b">
        <v>1</v>
      </c>
      <c r="C322" s="7" t="s">
        <v>61</v>
      </c>
      <c r="D322" s="7" t="s">
        <v>3769</v>
      </c>
      <c r="E322" s="7" t="s">
        <v>4773</v>
      </c>
      <c r="F322" s="7" t="s">
        <v>4774</v>
      </c>
      <c r="G322" s="7" t="s">
        <v>133</v>
      </c>
      <c r="H322" s="7" t="s">
        <v>4202</v>
      </c>
      <c r="I322" s="7" t="s">
        <v>459</v>
      </c>
      <c r="J322" s="7" t="s">
        <v>4</v>
      </c>
      <c r="K322" s="7" t="s">
        <v>4</v>
      </c>
      <c r="L322" s="7" t="s">
        <v>4</v>
      </c>
      <c r="M322" s="7" t="s">
        <v>4203</v>
      </c>
      <c r="N322" s="7" t="s">
        <v>83</v>
      </c>
      <c r="O322" s="7" t="s">
        <v>3772</v>
      </c>
      <c r="P322" s="7" t="s">
        <v>4775</v>
      </c>
      <c r="Q322" s="7" t="s">
        <v>59</v>
      </c>
      <c r="R322" s="7" t="s">
        <v>59</v>
      </c>
      <c r="S322" s="7" t="s">
        <v>4776</v>
      </c>
      <c r="T322" s="7" t="s">
        <v>59</v>
      </c>
      <c r="U322" s="7" t="s">
        <v>4</v>
      </c>
      <c r="V322" s="7" t="s">
        <v>4</v>
      </c>
      <c r="W322" s="7" t="s">
        <v>59</v>
      </c>
      <c r="X322" s="7" t="s">
        <v>59</v>
      </c>
      <c r="Y322" s="8">
        <v>42426.6099810995</v>
      </c>
      <c r="Z322" s="8">
        <v>42430.70071759259</v>
      </c>
      <c r="AA322" s="7" t="s">
        <v>59</v>
      </c>
      <c r="AB322" s="7" t="s">
        <v>122</v>
      </c>
      <c r="AC322" s="7">
        <v>44044</v>
      </c>
      <c r="AD322" s="7">
        <v>3981</v>
      </c>
      <c r="AE322" s="7" t="b">
        <v>1</v>
      </c>
      <c r="AF322" s="7" t="b">
        <v>0</v>
      </c>
      <c r="AG322" s="7" t="s">
        <v>309</v>
      </c>
    </row>
    <row r="323" spans="1:33" ht="114.75">
      <c r="A323" s="7" t="s">
        <v>59</v>
      </c>
      <c r="B323" s="7" t="b">
        <v>1</v>
      </c>
      <c r="C323" s="7" t="s">
        <v>61</v>
      </c>
      <c r="D323" s="7" t="s">
        <v>3769</v>
      </c>
      <c r="E323" s="7" t="s">
        <v>4777</v>
      </c>
      <c r="F323" s="7" t="s">
        <v>4778</v>
      </c>
      <c r="G323" s="7" t="s">
        <v>133</v>
      </c>
      <c r="H323" s="7" t="s">
        <v>4202</v>
      </c>
      <c r="I323" s="7" t="s">
        <v>459</v>
      </c>
      <c r="J323" s="7" t="s">
        <v>4</v>
      </c>
      <c r="K323" s="7" t="s">
        <v>4</v>
      </c>
      <c r="L323" s="7" t="s">
        <v>4</v>
      </c>
      <c r="M323" s="7" t="s">
        <v>4203</v>
      </c>
      <c r="N323" s="7" t="s">
        <v>83</v>
      </c>
      <c r="O323" s="7" t="s">
        <v>3772</v>
      </c>
      <c r="P323" s="7" t="s">
        <v>4779</v>
      </c>
      <c r="Q323" s="7" t="s">
        <v>59</v>
      </c>
      <c r="R323" s="7" t="s">
        <v>59</v>
      </c>
      <c r="S323" s="7" t="s">
        <v>4780</v>
      </c>
      <c r="T323" s="7" t="s">
        <v>59</v>
      </c>
      <c r="U323" s="7" t="s">
        <v>4</v>
      </c>
      <c r="V323" s="7" t="s">
        <v>4</v>
      </c>
      <c r="W323" s="7" t="s">
        <v>59</v>
      </c>
      <c r="X323" s="7" t="s">
        <v>59</v>
      </c>
      <c r="Y323" s="8">
        <v>42426.6099810995</v>
      </c>
      <c r="Z323" s="8">
        <v>42430.70071759259</v>
      </c>
      <c r="AA323" s="7" t="s">
        <v>59</v>
      </c>
      <c r="AB323" s="7" t="s">
        <v>122</v>
      </c>
      <c r="AC323" s="7">
        <v>44044</v>
      </c>
      <c r="AD323" s="7">
        <v>1660</v>
      </c>
      <c r="AE323" s="7" t="b">
        <v>1</v>
      </c>
      <c r="AF323" s="7" t="b">
        <v>0</v>
      </c>
      <c r="AG323" s="7" t="s">
        <v>309</v>
      </c>
    </row>
    <row r="324" spans="1:33" ht="25.5">
      <c r="A324" s="7" t="s">
        <v>59</v>
      </c>
      <c r="B324" s="7" t="b">
        <v>1</v>
      </c>
      <c r="C324" s="7" t="s">
        <v>273</v>
      </c>
      <c r="D324" s="7" t="s">
        <v>3769</v>
      </c>
      <c r="E324" s="7" t="s">
        <v>4781</v>
      </c>
      <c r="F324" s="7" t="s">
        <v>4782</v>
      </c>
      <c r="G324" s="7" t="s">
        <v>133</v>
      </c>
      <c r="H324" s="7" t="s">
        <v>4202</v>
      </c>
      <c r="I324" s="7" t="s">
        <v>459</v>
      </c>
      <c r="J324" s="7" t="s">
        <v>4</v>
      </c>
      <c r="K324" s="7" t="s">
        <v>4</v>
      </c>
      <c r="L324" s="7" t="s">
        <v>4</v>
      </c>
      <c r="M324" s="7" t="s">
        <v>4203</v>
      </c>
      <c r="N324" s="7" t="s">
        <v>83</v>
      </c>
      <c r="O324" s="7" t="s">
        <v>3772</v>
      </c>
      <c r="P324" s="7" t="s">
        <v>59</v>
      </c>
      <c r="Q324" s="7" t="s">
        <v>59</v>
      </c>
      <c r="R324" s="7" t="s">
        <v>59</v>
      </c>
      <c r="S324" s="7" t="s">
        <v>59</v>
      </c>
      <c r="T324" s="7" t="s">
        <v>59</v>
      </c>
      <c r="U324" s="7" t="s">
        <v>4</v>
      </c>
      <c r="V324" s="7" t="s">
        <v>4</v>
      </c>
      <c r="W324" s="7" t="s">
        <v>59</v>
      </c>
      <c r="X324" s="7" t="s">
        <v>59</v>
      </c>
      <c r="Y324" s="8">
        <v>42426.6099810995</v>
      </c>
      <c r="Z324" s="8">
        <v>42430.70071759259</v>
      </c>
      <c r="AA324" s="7" t="s">
        <v>59</v>
      </c>
      <c r="AB324" s="7" t="s">
        <v>122</v>
      </c>
      <c r="AC324" s="7">
        <v>44044</v>
      </c>
      <c r="AD324" s="7">
        <v>51501</v>
      </c>
      <c r="AE324" s="7" t="b">
        <v>1</v>
      </c>
      <c r="AF324" s="7" t="b">
        <v>0</v>
      </c>
      <c r="AG324" s="7" t="s">
        <v>309</v>
      </c>
    </row>
    <row r="325" spans="1:33" ht="51">
      <c r="A325" s="7" t="s">
        <v>59</v>
      </c>
      <c r="B325" s="7" t="b">
        <v>1</v>
      </c>
      <c r="C325" s="7" t="s">
        <v>1565</v>
      </c>
      <c r="D325" s="7" t="s">
        <v>3769</v>
      </c>
      <c r="E325" s="7" t="s">
        <v>4783</v>
      </c>
      <c r="F325" s="7" t="s">
        <v>4784</v>
      </c>
      <c r="G325" s="7" t="s">
        <v>133</v>
      </c>
      <c r="H325" s="7" t="s">
        <v>4202</v>
      </c>
      <c r="I325" s="7" t="s">
        <v>459</v>
      </c>
      <c r="J325" s="7" t="s">
        <v>4</v>
      </c>
      <c r="K325" s="7" t="s">
        <v>4</v>
      </c>
      <c r="L325" s="7" t="s">
        <v>4</v>
      </c>
      <c r="M325" s="7" t="s">
        <v>4203</v>
      </c>
      <c r="N325" s="7" t="s">
        <v>83</v>
      </c>
      <c r="O325" s="7" t="s">
        <v>3772</v>
      </c>
      <c r="P325" s="7" t="s">
        <v>59</v>
      </c>
      <c r="Q325" s="7" t="s">
        <v>59</v>
      </c>
      <c r="R325" s="7" t="s">
        <v>59</v>
      </c>
      <c r="S325" s="7" t="s">
        <v>4785</v>
      </c>
      <c r="T325" s="7" t="s">
        <v>59</v>
      </c>
      <c r="U325" s="7" t="s">
        <v>4</v>
      </c>
      <c r="V325" s="7" t="s">
        <v>4</v>
      </c>
      <c r="W325" s="7" t="s">
        <v>59</v>
      </c>
      <c r="X325" s="7" t="s">
        <v>59</v>
      </c>
      <c r="Y325" s="8">
        <v>42426.609981284702</v>
      </c>
      <c r="Z325" s="8">
        <v>42430.70071759259</v>
      </c>
      <c r="AA325" s="7" t="s">
        <v>59</v>
      </c>
      <c r="AB325" s="7" t="s">
        <v>122</v>
      </c>
      <c r="AC325" s="7">
        <v>44044</v>
      </c>
      <c r="AD325" s="7">
        <v>1531</v>
      </c>
      <c r="AE325" s="7" t="b">
        <v>1</v>
      </c>
      <c r="AF325" s="7" t="b">
        <v>0</v>
      </c>
      <c r="AG325" s="7" t="s">
        <v>309</v>
      </c>
    </row>
    <row r="326" spans="1:33" ht="89.25">
      <c r="A326" s="7" t="s">
        <v>59</v>
      </c>
      <c r="B326" s="7" t="b">
        <v>1</v>
      </c>
      <c r="C326" s="7" t="s">
        <v>258</v>
      </c>
      <c r="D326" s="7" t="s">
        <v>3769</v>
      </c>
      <c r="E326" s="7" t="s">
        <v>4786</v>
      </c>
      <c r="F326" s="7" t="s">
        <v>4787</v>
      </c>
      <c r="G326" s="7" t="s">
        <v>133</v>
      </c>
      <c r="H326" s="7" t="s">
        <v>82</v>
      </c>
      <c r="I326" s="7" t="s">
        <v>4</v>
      </c>
      <c r="J326" s="7" t="s">
        <v>4</v>
      </c>
      <c r="K326" s="7" t="s">
        <v>4</v>
      </c>
      <c r="L326" s="7" t="s">
        <v>4</v>
      </c>
      <c r="M326" s="7" t="s">
        <v>3726</v>
      </c>
      <c r="N326" s="7" t="s">
        <v>83</v>
      </c>
      <c r="O326" s="7" t="s">
        <v>3772</v>
      </c>
      <c r="P326" s="7" t="s">
        <v>59</v>
      </c>
      <c r="Q326" s="7" t="s">
        <v>59</v>
      </c>
      <c r="R326" s="7" t="s">
        <v>59</v>
      </c>
      <c r="S326" s="7" t="s">
        <v>4788</v>
      </c>
      <c r="T326" s="7" t="s">
        <v>59</v>
      </c>
      <c r="U326" s="7" t="s">
        <v>4</v>
      </c>
      <c r="V326" s="7" t="s">
        <v>4</v>
      </c>
      <c r="W326" s="7" t="s">
        <v>59</v>
      </c>
      <c r="X326" s="7" t="s">
        <v>59</v>
      </c>
      <c r="Y326" s="8">
        <v>42426.609981284702</v>
      </c>
      <c r="Z326" s="8">
        <v>42430.70071759259</v>
      </c>
      <c r="AA326" s="7" t="s">
        <v>59</v>
      </c>
      <c r="AB326" s="7" t="s">
        <v>122</v>
      </c>
      <c r="AC326" s="7">
        <v>44044</v>
      </c>
      <c r="AD326" s="7">
        <v>1680</v>
      </c>
      <c r="AE326" s="7" t="b">
        <v>1</v>
      </c>
      <c r="AF326" s="7" t="b">
        <v>0</v>
      </c>
      <c r="AG326" s="7" t="s">
        <v>313</v>
      </c>
    </row>
    <row r="327" spans="1:33" ht="38.25">
      <c r="A327" s="7" t="s">
        <v>59</v>
      </c>
      <c r="B327" s="7" t="b">
        <v>1</v>
      </c>
      <c r="C327" s="7" t="s">
        <v>258</v>
      </c>
      <c r="D327" s="7" t="s">
        <v>4789</v>
      </c>
      <c r="E327" s="7" t="s">
        <v>4790</v>
      </c>
      <c r="F327" s="7" t="s">
        <v>4791</v>
      </c>
      <c r="G327" s="7" t="s">
        <v>106</v>
      </c>
      <c r="H327" s="7" t="s">
        <v>71</v>
      </c>
      <c r="I327" s="7" t="s">
        <v>4</v>
      </c>
      <c r="J327" s="7" t="s">
        <v>4</v>
      </c>
      <c r="K327" s="7" t="s">
        <v>4</v>
      </c>
      <c r="L327" s="7" t="s">
        <v>4</v>
      </c>
      <c r="M327" s="7" t="s">
        <v>3726</v>
      </c>
      <c r="N327" s="7" t="s">
        <v>62</v>
      </c>
      <c r="O327" s="7" t="s">
        <v>108</v>
      </c>
      <c r="P327" s="7" t="s">
        <v>59</v>
      </c>
      <c r="Q327" s="7" t="s">
        <v>59</v>
      </c>
      <c r="R327" s="7" t="s">
        <v>59</v>
      </c>
      <c r="S327" s="7" t="s">
        <v>4792</v>
      </c>
      <c r="T327" s="7" t="s">
        <v>59</v>
      </c>
      <c r="U327" s="7" t="s">
        <v>4</v>
      </c>
      <c r="V327" s="7" t="s">
        <v>4</v>
      </c>
      <c r="W327" s="7" t="s">
        <v>59</v>
      </c>
      <c r="X327" s="7" t="s">
        <v>59</v>
      </c>
      <c r="Y327" s="8">
        <v>42426.6189000347</v>
      </c>
      <c r="Z327" s="8">
        <v>42430.70071759259</v>
      </c>
      <c r="AA327" s="7" t="s">
        <v>59</v>
      </c>
      <c r="AB327" s="7" t="s">
        <v>107</v>
      </c>
      <c r="AC327" s="7">
        <v>45982</v>
      </c>
      <c r="AD327" s="7">
        <v>3260</v>
      </c>
      <c r="AE327" s="7" t="b">
        <v>1</v>
      </c>
      <c r="AF327" s="7" t="b">
        <v>0</v>
      </c>
      <c r="AG327" s="7" t="s">
        <v>309</v>
      </c>
    </row>
    <row r="328" spans="1:33" ht="114.75">
      <c r="A328" s="7" t="s">
        <v>59</v>
      </c>
      <c r="B328" s="7" t="b">
        <v>1</v>
      </c>
      <c r="C328" s="7" t="s">
        <v>258</v>
      </c>
      <c r="D328" s="7" t="s">
        <v>4468</v>
      </c>
      <c r="E328" s="7" t="s">
        <v>4793</v>
      </c>
      <c r="F328" s="7" t="s">
        <v>4794</v>
      </c>
      <c r="G328" s="7" t="s">
        <v>4795</v>
      </c>
      <c r="H328" s="7" t="s">
        <v>82</v>
      </c>
      <c r="I328" s="7" t="s">
        <v>4</v>
      </c>
      <c r="J328" s="7" t="s">
        <v>4</v>
      </c>
      <c r="K328" s="7" t="s">
        <v>4</v>
      </c>
      <c r="L328" s="7" t="s">
        <v>4</v>
      </c>
      <c r="M328" s="7" t="s">
        <v>3726</v>
      </c>
      <c r="N328" s="7" t="s">
        <v>62</v>
      </c>
      <c r="O328" s="7" t="s">
        <v>117</v>
      </c>
      <c r="P328" s="7" t="s">
        <v>59</v>
      </c>
      <c r="Q328" s="7" t="s">
        <v>59</v>
      </c>
      <c r="R328" s="7" t="s">
        <v>4796</v>
      </c>
      <c r="S328" s="7" t="s">
        <v>59</v>
      </c>
      <c r="T328" s="7" t="s">
        <v>59</v>
      </c>
      <c r="U328" s="7" t="s">
        <v>4</v>
      </c>
      <c r="V328" s="7" t="s">
        <v>4</v>
      </c>
      <c r="W328" s="7" t="s">
        <v>59</v>
      </c>
      <c r="X328" s="7" t="s">
        <v>59</v>
      </c>
      <c r="Y328" s="8">
        <v>42426.625412152804</v>
      </c>
      <c r="Z328" s="8">
        <v>42430.70071759259</v>
      </c>
      <c r="AA328" s="7" t="s">
        <v>59</v>
      </c>
      <c r="AB328" s="7" t="s">
        <v>4797</v>
      </c>
      <c r="AC328" s="7">
        <v>46550</v>
      </c>
      <c r="AD328" s="7">
        <v>3120</v>
      </c>
      <c r="AE328" s="7" t="b">
        <v>1</v>
      </c>
      <c r="AF328" s="7" t="b">
        <v>0</v>
      </c>
      <c r="AG328" s="7" t="s">
        <v>313</v>
      </c>
    </row>
    <row r="329" spans="1:33" ht="38.25">
      <c r="A329" s="7" t="s">
        <v>472</v>
      </c>
      <c r="B329" s="7" t="b">
        <v>1</v>
      </c>
      <c r="C329" s="7" t="s">
        <v>61</v>
      </c>
      <c r="D329" s="7" t="s">
        <v>3874</v>
      </c>
      <c r="E329" s="7" t="s">
        <v>4798</v>
      </c>
      <c r="F329" s="7" t="s">
        <v>4799</v>
      </c>
      <c r="G329" s="7" t="s">
        <v>69</v>
      </c>
      <c r="H329" s="7" t="s">
        <v>65</v>
      </c>
      <c r="I329" s="7" t="s">
        <v>4</v>
      </c>
      <c r="J329" s="7" t="s">
        <v>4</v>
      </c>
      <c r="K329" s="7" t="s">
        <v>4</v>
      </c>
      <c r="L329" s="7" t="s">
        <v>4</v>
      </c>
      <c r="M329" s="7" t="s">
        <v>3726</v>
      </c>
      <c r="N329" s="7" t="s">
        <v>83</v>
      </c>
      <c r="O329" s="7" t="s">
        <v>4</v>
      </c>
      <c r="P329" s="7" t="s">
        <v>4800</v>
      </c>
      <c r="Q329" s="7" t="s">
        <v>59</v>
      </c>
      <c r="R329" s="7" t="s">
        <v>4801</v>
      </c>
      <c r="S329" s="7" t="s">
        <v>59</v>
      </c>
      <c r="T329" s="7" t="s">
        <v>59</v>
      </c>
      <c r="U329" s="7" t="s">
        <v>4</v>
      </c>
      <c r="V329" s="7" t="s">
        <v>4</v>
      </c>
      <c r="W329" s="7" t="s">
        <v>59</v>
      </c>
      <c r="X329" s="7" t="s">
        <v>59</v>
      </c>
      <c r="Y329" s="8">
        <v>42426.625443286997</v>
      </c>
      <c r="Z329" s="8">
        <v>42431.086446759262</v>
      </c>
      <c r="AA329" s="7" t="s">
        <v>59</v>
      </c>
      <c r="AB329" s="7" t="s">
        <v>177</v>
      </c>
      <c r="AC329" s="7">
        <v>44957</v>
      </c>
      <c r="AD329" s="7">
        <v>2990</v>
      </c>
      <c r="AE329" s="7" t="b">
        <v>1</v>
      </c>
      <c r="AF329" s="7" t="b">
        <v>0</v>
      </c>
      <c r="AG329" s="7" t="s">
        <v>309</v>
      </c>
    </row>
    <row r="330" spans="1:33" ht="102">
      <c r="A330" s="7" t="s">
        <v>59</v>
      </c>
      <c r="B330" s="7" t="b">
        <v>1</v>
      </c>
      <c r="C330" s="7" t="s">
        <v>258</v>
      </c>
      <c r="D330" s="7" t="s">
        <v>3874</v>
      </c>
      <c r="E330" s="7" t="s">
        <v>4802</v>
      </c>
      <c r="F330" s="7" t="s">
        <v>4803</v>
      </c>
      <c r="G330" s="7" t="s">
        <v>69</v>
      </c>
      <c r="H330" s="7" t="s">
        <v>82</v>
      </c>
      <c r="I330" s="7" t="s">
        <v>4</v>
      </c>
      <c r="J330" s="7" t="s">
        <v>4</v>
      </c>
      <c r="K330" s="7" t="s">
        <v>4</v>
      </c>
      <c r="L330" s="7" t="s">
        <v>4</v>
      </c>
      <c r="M330" s="7" t="s">
        <v>3726</v>
      </c>
      <c r="N330" s="7" t="s">
        <v>83</v>
      </c>
      <c r="O330" s="7" t="s">
        <v>4</v>
      </c>
      <c r="P330" s="7" t="s">
        <v>59</v>
      </c>
      <c r="Q330" s="7" t="s">
        <v>59</v>
      </c>
      <c r="R330" s="7" t="s">
        <v>59</v>
      </c>
      <c r="S330" s="7" t="s">
        <v>4804</v>
      </c>
      <c r="T330" s="7" t="s">
        <v>59</v>
      </c>
      <c r="U330" s="7" t="s">
        <v>4</v>
      </c>
      <c r="V330" s="7" t="s">
        <v>4</v>
      </c>
      <c r="W330" s="7" t="s">
        <v>59</v>
      </c>
      <c r="X330" s="7" t="s">
        <v>59</v>
      </c>
      <c r="Y330" s="8">
        <v>42426.626073877298</v>
      </c>
      <c r="Z330" s="8">
        <v>42430.70071759259</v>
      </c>
      <c r="AA330" s="7" t="s">
        <v>59</v>
      </c>
      <c r="AB330" s="7" t="s">
        <v>177</v>
      </c>
      <c r="AC330" s="7">
        <v>44957</v>
      </c>
      <c r="AD330" s="7">
        <v>2980</v>
      </c>
      <c r="AE330" s="7" t="b">
        <v>1</v>
      </c>
      <c r="AF330" s="7" t="b">
        <v>0</v>
      </c>
      <c r="AG330" s="7" t="s">
        <v>313</v>
      </c>
    </row>
    <row r="331" spans="1:33" ht="25.5">
      <c r="A331" s="7" t="s">
        <v>59</v>
      </c>
      <c r="B331" s="7" t="b">
        <v>1</v>
      </c>
      <c r="C331" s="7" t="s">
        <v>61</v>
      </c>
      <c r="D331" s="7" t="s">
        <v>3760</v>
      </c>
      <c r="E331" s="7" t="s">
        <v>4805</v>
      </c>
      <c r="F331" s="7" t="s">
        <v>4806</v>
      </c>
      <c r="G331" s="7" t="s">
        <v>69</v>
      </c>
      <c r="H331" s="7" t="s">
        <v>82</v>
      </c>
      <c r="I331" s="7" t="s">
        <v>4</v>
      </c>
      <c r="J331" s="7" t="s">
        <v>4</v>
      </c>
      <c r="K331" s="7" t="s">
        <v>4</v>
      </c>
      <c r="L331" s="7" t="s">
        <v>4</v>
      </c>
      <c r="M331" s="7" t="s">
        <v>3726</v>
      </c>
      <c r="N331" s="7" t="s">
        <v>62</v>
      </c>
      <c r="O331" s="7" t="s">
        <v>307</v>
      </c>
      <c r="P331" s="7" t="s">
        <v>4807</v>
      </c>
      <c r="Q331" s="7" t="s">
        <v>59</v>
      </c>
      <c r="R331" s="7" t="s">
        <v>59</v>
      </c>
      <c r="S331" s="7" t="s">
        <v>59</v>
      </c>
      <c r="T331" s="7" t="s">
        <v>59</v>
      </c>
      <c r="U331" s="7" t="s">
        <v>4</v>
      </c>
      <c r="V331" s="7" t="s">
        <v>4</v>
      </c>
      <c r="W331" s="7" t="s">
        <v>59</v>
      </c>
      <c r="X331" s="7" t="s">
        <v>59</v>
      </c>
      <c r="Y331" s="8">
        <v>42426.626983831004</v>
      </c>
      <c r="Z331" s="8">
        <v>42430.710787037038</v>
      </c>
      <c r="AA331" s="7" t="s">
        <v>59</v>
      </c>
      <c r="AB331" s="7" t="s">
        <v>177</v>
      </c>
      <c r="AC331" s="7">
        <v>44957</v>
      </c>
      <c r="AD331" s="7">
        <v>3040</v>
      </c>
      <c r="AE331" s="7" t="b">
        <v>1</v>
      </c>
      <c r="AF331" s="7" t="b">
        <v>0</v>
      </c>
      <c r="AG331" s="7" t="s">
        <v>327</v>
      </c>
    </row>
    <row r="332" spans="1:33" ht="114.75">
      <c r="A332" s="7" t="s">
        <v>59</v>
      </c>
      <c r="B332" s="7" t="b">
        <v>1</v>
      </c>
      <c r="C332" s="7" t="s">
        <v>1565</v>
      </c>
      <c r="D332" s="7" t="s">
        <v>3769</v>
      </c>
      <c r="E332" s="7" t="s">
        <v>4808</v>
      </c>
      <c r="F332" s="7" t="s">
        <v>4809</v>
      </c>
      <c r="G332" s="7" t="s">
        <v>4810</v>
      </c>
      <c r="H332" s="7" t="s">
        <v>4202</v>
      </c>
      <c r="I332" s="7" t="s">
        <v>459</v>
      </c>
      <c r="J332" s="7" t="s">
        <v>4</v>
      </c>
      <c r="K332" s="7" t="s">
        <v>4</v>
      </c>
      <c r="L332" s="7" t="s">
        <v>4</v>
      </c>
      <c r="M332" s="7" t="s">
        <v>4203</v>
      </c>
      <c r="N332" s="7" t="s">
        <v>83</v>
      </c>
      <c r="O332" s="7" t="s">
        <v>3772</v>
      </c>
      <c r="P332" s="7" t="s">
        <v>59</v>
      </c>
      <c r="Q332" s="7" t="s">
        <v>59</v>
      </c>
      <c r="R332" s="7" t="s">
        <v>59</v>
      </c>
      <c r="S332" s="7" t="s">
        <v>4811</v>
      </c>
      <c r="T332" s="7" t="s">
        <v>59</v>
      </c>
      <c r="U332" s="7" t="s">
        <v>4</v>
      </c>
      <c r="V332" s="7" t="s">
        <v>4</v>
      </c>
      <c r="W332" s="7" t="s">
        <v>59</v>
      </c>
      <c r="X332" s="7" t="s">
        <v>59</v>
      </c>
      <c r="Y332" s="8">
        <v>42426.634562465297</v>
      </c>
      <c r="Z332" s="8">
        <v>42430.70071759259</v>
      </c>
      <c r="AA332" s="7" t="s">
        <v>59</v>
      </c>
      <c r="AB332" s="7" t="s">
        <v>4812</v>
      </c>
      <c r="AC332" s="7">
        <v>31284</v>
      </c>
      <c r="AD332" s="7">
        <v>3730</v>
      </c>
      <c r="AE332" s="7" t="b">
        <v>1</v>
      </c>
      <c r="AF332" s="7" t="b">
        <v>0</v>
      </c>
      <c r="AG332" s="7" t="s">
        <v>309</v>
      </c>
    </row>
    <row r="333" spans="1:33" ht="25.5">
      <c r="A333" s="7" t="s">
        <v>59</v>
      </c>
      <c r="B333" s="7" t="b">
        <v>1</v>
      </c>
      <c r="C333" s="7" t="s">
        <v>255</v>
      </c>
      <c r="D333" s="7" t="s">
        <v>4032</v>
      </c>
      <c r="E333" s="7" t="s">
        <v>4813</v>
      </c>
      <c r="F333" s="7" t="s">
        <v>4814</v>
      </c>
      <c r="G333" s="7" t="s">
        <v>88</v>
      </c>
      <c r="H333" s="7" t="s">
        <v>68</v>
      </c>
      <c r="I333" s="7" t="s">
        <v>4</v>
      </c>
      <c r="J333" s="7" t="s">
        <v>4</v>
      </c>
      <c r="K333" s="7" t="s">
        <v>4</v>
      </c>
      <c r="L333" s="7" t="s">
        <v>4</v>
      </c>
      <c r="M333" s="7" t="s">
        <v>3726</v>
      </c>
      <c r="N333" s="7" t="s">
        <v>62</v>
      </c>
      <c r="O333" s="7" t="s">
        <v>4035</v>
      </c>
      <c r="P333" s="7" t="s">
        <v>59</v>
      </c>
      <c r="Q333" s="7" t="s">
        <v>59</v>
      </c>
      <c r="R333" s="7" t="s">
        <v>4815</v>
      </c>
      <c r="S333" s="7" t="s">
        <v>59</v>
      </c>
      <c r="T333" s="7" t="s">
        <v>59</v>
      </c>
      <c r="U333" s="7" t="s">
        <v>4</v>
      </c>
      <c r="V333" s="7" t="s">
        <v>4</v>
      </c>
      <c r="W333" s="7" t="s">
        <v>59</v>
      </c>
      <c r="X333" s="7" t="s">
        <v>59</v>
      </c>
      <c r="Y333" s="8">
        <v>42426.636512580997</v>
      </c>
      <c r="Z333" s="8">
        <v>42431.086446759262</v>
      </c>
      <c r="AA333" s="7" t="s">
        <v>59</v>
      </c>
      <c r="AB333" s="7" t="s">
        <v>89</v>
      </c>
      <c r="AC333" s="7">
        <v>26101</v>
      </c>
      <c r="AD333" s="7">
        <v>3320</v>
      </c>
      <c r="AE333" s="7" t="b">
        <v>1</v>
      </c>
      <c r="AF333" s="7" t="b">
        <v>0</v>
      </c>
      <c r="AG333" s="7" t="s">
        <v>309</v>
      </c>
    </row>
    <row r="334" spans="1:33" ht="25.5">
      <c r="A334" s="7" t="s">
        <v>472</v>
      </c>
      <c r="B334" s="7" t="b">
        <v>0</v>
      </c>
      <c r="C334" s="7" t="s">
        <v>80</v>
      </c>
      <c r="D334" s="7" t="s">
        <v>3874</v>
      </c>
      <c r="E334" s="7" t="s">
        <v>4816</v>
      </c>
      <c r="F334" s="7" t="s">
        <v>4817</v>
      </c>
      <c r="G334" s="7" t="s">
        <v>88</v>
      </c>
      <c r="H334" s="7" t="s">
        <v>65</v>
      </c>
      <c r="I334" s="7" t="s">
        <v>4</v>
      </c>
      <c r="J334" s="7" t="s">
        <v>4</v>
      </c>
      <c r="K334" s="7" t="s">
        <v>4</v>
      </c>
      <c r="L334" s="7" t="s">
        <v>4</v>
      </c>
      <c r="M334" s="7" t="s">
        <v>3726</v>
      </c>
      <c r="N334" s="7" t="s">
        <v>4</v>
      </c>
      <c r="O334" s="7" t="s">
        <v>4</v>
      </c>
      <c r="P334" s="7" t="s">
        <v>59</v>
      </c>
      <c r="Q334" s="7" t="s">
        <v>59</v>
      </c>
      <c r="R334" s="7" t="s">
        <v>59</v>
      </c>
      <c r="S334" s="7" t="s">
        <v>59</v>
      </c>
      <c r="T334" s="7" t="s">
        <v>59</v>
      </c>
      <c r="U334" s="7" t="s">
        <v>4</v>
      </c>
      <c r="V334" s="7" t="s">
        <v>4</v>
      </c>
      <c r="W334" s="7" t="s">
        <v>59</v>
      </c>
      <c r="X334" s="7" t="s">
        <v>59</v>
      </c>
      <c r="Y334" s="8">
        <v>42426.638054131901</v>
      </c>
      <c r="Z334" s="9"/>
      <c r="AA334" s="7" t="s">
        <v>59</v>
      </c>
      <c r="AB334" s="7" t="s">
        <v>89</v>
      </c>
      <c r="AC334" s="7">
        <v>26101</v>
      </c>
      <c r="AD334" s="7">
        <v>2830</v>
      </c>
      <c r="AE334" s="7" t="b">
        <v>0</v>
      </c>
      <c r="AF334" s="7" t="b">
        <v>1</v>
      </c>
      <c r="AG334" s="7" t="s">
        <v>59</v>
      </c>
    </row>
    <row r="335" spans="1:33" ht="25.5">
      <c r="A335" s="7" t="s">
        <v>472</v>
      </c>
      <c r="B335" s="7" t="b">
        <v>1</v>
      </c>
      <c r="C335" s="7" t="s">
        <v>61</v>
      </c>
      <c r="D335" s="7" t="s">
        <v>3874</v>
      </c>
      <c r="E335" s="7" t="s">
        <v>4818</v>
      </c>
      <c r="F335" s="7" t="s">
        <v>4819</v>
      </c>
      <c r="G335" s="7" t="s">
        <v>88</v>
      </c>
      <c r="H335" s="7" t="s">
        <v>65</v>
      </c>
      <c r="I335" s="7" t="s">
        <v>4</v>
      </c>
      <c r="J335" s="7" t="s">
        <v>4</v>
      </c>
      <c r="K335" s="7" t="s">
        <v>4</v>
      </c>
      <c r="L335" s="7" t="s">
        <v>4</v>
      </c>
      <c r="M335" s="7" t="s">
        <v>3726</v>
      </c>
      <c r="N335" s="7" t="s">
        <v>4</v>
      </c>
      <c r="O335" s="7" t="s">
        <v>4</v>
      </c>
      <c r="P335" s="7" t="s">
        <v>4820</v>
      </c>
      <c r="Q335" s="7" t="s">
        <v>59</v>
      </c>
      <c r="R335" s="7" t="s">
        <v>59</v>
      </c>
      <c r="S335" s="7" t="s">
        <v>4821</v>
      </c>
      <c r="T335" s="7" t="s">
        <v>59</v>
      </c>
      <c r="U335" s="7" t="s">
        <v>4</v>
      </c>
      <c r="V335" s="7" t="s">
        <v>4</v>
      </c>
      <c r="W335" s="7" t="s">
        <v>59</v>
      </c>
      <c r="X335" s="7" t="s">
        <v>59</v>
      </c>
      <c r="Y335" s="8">
        <v>42426.638762731498</v>
      </c>
      <c r="Z335" s="8">
        <v>42431.086446759262</v>
      </c>
      <c r="AA335" s="7" t="s">
        <v>59</v>
      </c>
      <c r="AB335" s="7" t="s">
        <v>89</v>
      </c>
      <c r="AC335" s="7">
        <v>26101</v>
      </c>
      <c r="AD335" s="7">
        <v>2820</v>
      </c>
      <c r="AE335" s="7" t="b">
        <v>1</v>
      </c>
      <c r="AF335" s="7" t="b">
        <v>0</v>
      </c>
      <c r="AG335" s="7" t="s">
        <v>309</v>
      </c>
    </row>
    <row r="336" spans="1:33" ht="76.5">
      <c r="A336" s="7" t="s">
        <v>59</v>
      </c>
      <c r="B336" s="7" t="b">
        <v>1</v>
      </c>
      <c r="C336" s="7" t="s">
        <v>258</v>
      </c>
      <c r="D336" s="7" t="s">
        <v>3888</v>
      </c>
      <c r="E336" s="7" t="s">
        <v>4822</v>
      </c>
      <c r="F336" s="7" t="s">
        <v>4719</v>
      </c>
      <c r="G336" s="7" t="s">
        <v>69</v>
      </c>
      <c r="H336" s="7" t="s">
        <v>82</v>
      </c>
      <c r="I336" s="7" t="s">
        <v>4</v>
      </c>
      <c r="J336" s="7" t="s">
        <v>4</v>
      </c>
      <c r="K336" s="7" t="s">
        <v>4</v>
      </c>
      <c r="L336" s="7" t="s">
        <v>4</v>
      </c>
      <c r="M336" s="7" t="s">
        <v>3726</v>
      </c>
      <c r="N336" s="7" t="s">
        <v>62</v>
      </c>
      <c r="O336" s="7" t="s">
        <v>4</v>
      </c>
      <c r="P336" s="7" t="s">
        <v>59</v>
      </c>
      <c r="Q336" s="7" t="s">
        <v>59</v>
      </c>
      <c r="R336" s="7" t="s">
        <v>59</v>
      </c>
      <c r="S336" s="7" t="s">
        <v>4823</v>
      </c>
      <c r="T336" s="7" t="s">
        <v>59</v>
      </c>
      <c r="U336" s="7" t="s">
        <v>4</v>
      </c>
      <c r="V336" s="7" t="s">
        <v>4</v>
      </c>
      <c r="W336" s="7" t="s">
        <v>59</v>
      </c>
      <c r="X336" s="7" t="s">
        <v>59</v>
      </c>
      <c r="Y336" s="8">
        <v>42426.641524803199</v>
      </c>
      <c r="Z336" s="8">
        <v>42430.70071759259</v>
      </c>
      <c r="AA336" s="7" t="s">
        <v>59</v>
      </c>
      <c r="AB336" s="7" t="s">
        <v>94</v>
      </c>
      <c r="AC336" s="7">
        <v>51222</v>
      </c>
      <c r="AD336" s="7">
        <v>3350</v>
      </c>
      <c r="AE336" s="7" t="b">
        <v>1</v>
      </c>
      <c r="AF336" s="7" t="b">
        <v>0</v>
      </c>
      <c r="AG336" s="7" t="s">
        <v>313</v>
      </c>
    </row>
    <row r="337" spans="1:33" ht="25.5">
      <c r="A337" s="7" t="s">
        <v>59</v>
      </c>
      <c r="B337" s="7" t="b">
        <v>1</v>
      </c>
      <c r="C337" s="7" t="s">
        <v>258</v>
      </c>
      <c r="D337" s="7" t="s">
        <v>4060</v>
      </c>
      <c r="E337" s="7" t="s">
        <v>4824</v>
      </c>
      <c r="F337" s="7" t="s">
        <v>4825</v>
      </c>
      <c r="G337" s="7" t="s">
        <v>4826</v>
      </c>
      <c r="H337" s="7" t="s">
        <v>82</v>
      </c>
      <c r="I337" s="7" t="s">
        <v>4</v>
      </c>
      <c r="J337" s="7" t="s">
        <v>4</v>
      </c>
      <c r="K337" s="7" t="s">
        <v>4</v>
      </c>
      <c r="L337" s="7" t="s">
        <v>4</v>
      </c>
      <c r="M337" s="7" t="s">
        <v>3726</v>
      </c>
      <c r="N337" s="7" t="s">
        <v>4</v>
      </c>
      <c r="O337" s="7" t="s">
        <v>4</v>
      </c>
      <c r="P337" s="7" t="s">
        <v>59</v>
      </c>
      <c r="Q337" s="7" t="s">
        <v>59</v>
      </c>
      <c r="R337" s="7" t="s">
        <v>59</v>
      </c>
      <c r="S337" s="7" t="s">
        <v>59</v>
      </c>
      <c r="T337" s="7" t="s">
        <v>59</v>
      </c>
      <c r="U337" s="7" t="s">
        <v>4</v>
      </c>
      <c r="V337" s="7" t="s">
        <v>4</v>
      </c>
      <c r="W337" s="7" t="s">
        <v>59</v>
      </c>
      <c r="X337" s="7" t="s">
        <v>59</v>
      </c>
      <c r="Y337" s="8">
        <v>42426.643843553204</v>
      </c>
      <c r="Z337" s="8">
        <v>42430.70071759259</v>
      </c>
      <c r="AA337" s="7" t="s">
        <v>59</v>
      </c>
      <c r="AB337" s="7" t="s">
        <v>310</v>
      </c>
      <c r="AC337" s="7">
        <v>34448</v>
      </c>
      <c r="AD337" s="7">
        <v>1430</v>
      </c>
      <c r="AE337" s="7" t="b">
        <v>1</v>
      </c>
      <c r="AF337" s="7" t="b">
        <v>0</v>
      </c>
      <c r="AG337" s="7" t="s">
        <v>59</v>
      </c>
    </row>
    <row r="338" spans="1:33" ht="25.5">
      <c r="A338" s="7" t="s">
        <v>59</v>
      </c>
      <c r="B338" s="7" t="b">
        <v>1</v>
      </c>
      <c r="C338" s="7" t="s">
        <v>258</v>
      </c>
      <c r="D338" s="7" t="s">
        <v>4365</v>
      </c>
      <c r="E338" s="7" t="s">
        <v>4827</v>
      </c>
      <c r="F338" s="7" t="s">
        <v>4828</v>
      </c>
      <c r="G338" s="7" t="s">
        <v>174</v>
      </c>
      <c r="H338" s="7" t="s">
        <v>82</v>
      </c>
      <c r="I338" s="7" t="s">
        <v>4</v>
      </c>
      <c r="J338" s="7" t="s">
        <v>4</v>
      </c>
      <c r="K338" s="7" t="s">
        <v>4</v>
      </c>
      <c r="L338" s="7" t="s">
        <v>4</v>
      </c>
      <c r="M338" s="7" t="s">
        <v>3726</v>
      </c>
      <c r="N338" s="7" t="s">
        <v>83</v>
      </c>
      <c r="O338" s="7" t="s">
        <v>4</v>
      </c>
      <c r="P338" s="7" t="s">
        <v>59</v>
      </c>
      <c r="Q338" s="7" t="s">
        <v>59</v>
      </c>
      <c r="R338" s="7" t="s">
        <v>4830</v>
      </c>
      <c r="S338" s="7" t="s">
        <v>4829</v>
      </c>
      <c r="T338" s="7" t="s">
        <v>59</v>
      </c>
      <c r="U338" s="7" t="s">
        <v>4</v>
      </c>
      <c r="V338" s="7" t="s">
        <v>4</v>
      </c>
      <c r="W338" s="7" t="s">
        <v>59</v>
      </c>
      <c r="X338" s="7" t="s">
        <v>59</v>
      </c>
      <c r="Y338" s="8">
        <v>42426.661636840297</v>
      </c>
      <c r="Z338" s="8">
        <v>42430.70071759259</v>
      </c>
      <c r="AA338" s="7" t="s">
        <v>59</v>
      </c>
      <c r="AB338" s="7" t="s">
        <v>403</v>
      </c>
      <c r="AC338" s="7">
        <v>58664</v>
      </c>
      <c r="AD338" s="7">
        <v>2030</v>
      </c>
      <c r="AE338" s="7" t="b">
        <v>1</v>
      </c>
      <c r="AF338" s="7" t="b">
        <v>0</v>
      </c>
      <c r="AG338" s="7" t="s">
        <v>313</v>
      </c>
    </row>
    <row r="339" spans="1:33" ht="42.75" customHeight="1">
      <c r="A339" s="7" t="s">
        <v>59</v>
      </c>
      <c r="B339" s="7" t="b">
        <v>0</v>
      </c>
      <c r="C339" s="7" t="s">
        <v>80</v>
      </c>
      <c r="D339" s="7" t="s">
        <v>4789</v>
      </c>
      <c r="E339" s="7" t="s">
        <v>4831</v>
      </c>
      <c r="F339" s="7" t="s">
        <v>4832</v>
      </c>
      <c r="G339" s="7" t="s">
        <v>106</v>
      </c>
      <c r="H339" s="7" t="s">
        <v>330</v>
      </c>
      <c r="I339" s="7" t="s">
        <v>4833</v>
      </c>
      <c r="J339" s="7" t="s">
        <v>4</v>
      </c>
      <c r="K339" s="7" t="s">
        <v>4</v>
      </c>
      <c r="L339" s="7" t="s">
        <v>4</v>
      </c>
      <c r="M339" s="7" t="s">
        <v>142</v>
      </c>
      <c r="N339" s="7" t="s">
        <v>62</v>
      </c>
      <c r="O339" s="7" t="s">
        <v>422</v>
      </c>
      <c r="P339" s="7" t="s">
        <v>59</v>
      </c>
      <c r="Q339" s="7" t="s">
        <v>59</v>
      </c>
      <c r="R339" s="7" t="s">
        <v>4834</v>
      </c>
      <c r="S339" s="7" t="s">
        <v>59</v>
      </c>
      <c r="T339" s="7" t="s">
        <v>59</v>
      </c>
      <c r="U339" s="7" t="s">
        <v>4</v>
      </c>
      <c r="V339" s="7" t="s">
        <v>4</v>
      </c>
      <c r="W339" s="7" t="s">
        <v>59</v>
      </c>
      <c r="X339" s="7" t="s">
        <v>59</v>
      </c>
      <c r="Y339" s="8">
        <v>42426.661793669002</v>
      </c>
      <c r="Z339" s="9"/>
      <c r="AA339" s="7" t="s">
        <v>59</v>
      </c>
      <c r="AB339" s="7" t="s">
        <v>107</v>
      </c>
      <c r="AC339" s="7">
        <v>45982</v>
      </c>
      <c r="AD339" s="7">
        <v>4830</v>
      </c>
      <c r="AE339" s="7" t="b">
        <v>0</v>
      </c>
      <c r="AF339" s="7" t="b">
        <v>1</v>
      </c>
      <c r="AG339" s="7" t="s">
        <v>309</v>
      </c>
    </row>
    <row r="340" spans="1:33" ht="89.25">
      <c r="A340" s="7" t="s">
        <v>4164</v>
      </c>
      <c r="B340" s="7" t="b">
        <v>1</v>
      </c>
      <c r="C340" s="7" t="s">
        <v>61</v>
      </c>
      <c r="D340" s="7" t="s">
        <v>4835</v>
      </c>
      <c r="E340" s="7" t="s">
        <v>4836</v>
      </c>
      <c r="F340" s="7" t="s">
        <v>432</v>
      </c>
      <c r="G340" s="7" t="s">
        <v>42</v>
      </c>
      <c r="H340" s="7" t="s">
        <v>71</v>
      </c>
      <c r="I340" s="7" t="s">
        <v>4</v>
      </c>
      <c r="J340" s="7" t="s">
        <v>4</v>
      </c>
      <c r="K340" s="7" t="s">
        <v>4</v>
      </c>
      <c r="L340" s="7" t="s">
        <v>4</v>
      </c>
      <c r="M340" s="7" t="s">
        <v>3726</v>
      </c>
      <c r="N340" s="7" t="s">
        <v>4</v>
      </c>
      <c r="O340" s="7" t="s">
        <v>257</v>
      </c>
      <c r="P340" s="7" t="s">
        <v>4837</v>
      </c>
      <c r="Q340" s="7" t="s">
        <v>59</v>
      </c>
      <c r="R340" s="7" t="s">
        <v>59</v>
      </c>
      <c r="S340" s="7" t="s">
        <v>4838</v>
      </c>
      <c r="T340" s="7" t="s">
        <v>59</v>
      </c>
      <c r="U340" s="7" t="s">
        <v>4</v>
      </c>
      <c r="V340" s="7" t="s">
        <v>4</v>
      </c>
      <c r="W340" s="7" t="s">
        <v>59</v>
      </c>
      <c r="X340" s="7" t="s">
        <v>59</v>
      </c>
      <c r="Y340" s="8">
        <v>42426.662562696802</v>
      </c>
      <c r="Z340" s="8">
        <v>42430.70071759259</v>
      </c>
      <c r="AA340" s="7" t="s">
        <v>59</v>
      </c>
      <c r="AB340" s="7" t="s">
        <v>161</v>
      </c>
      <c r="AC340" s="7">
        <v>56725</v>
      </c>
      <c r="AD340" s="7">
        <v>3390</v>
      </c>
      <c r="AE340" s="7" t="b">
        <v>1</v>
      </c>
      <c r="AF340" s="7" t="b">
        <v>0</v>
      </c>
      <c r="AG340" s="7" t="s">
        <v>59</v>
      </c>
    </row>
    <row r="341" spans="1:33" ht="51">
      <c r="A341" s="7" t="s">
        <v>59</v>
      </c>
      <c r="B341" s="7" t="b">
        <v>1</v>
      </c>
      <c r="C341" s="7" t="s">
        <v>255</v>
      </c>
      <c r="D341" s="7" t="s">
        <v>4835</v>
      </c>
      <c r="E341" s="7" t="s">
        <v>4839</v>
      </c>
      <c r="F341" s="7" t="s">
        <v>4840</v>
      </c>
      <c r="G341" s="7" t="s">
        <v>4841</v>
      </c>
      <c r="H341" s="7" t="s">
        <v>68</v>
      </c>
      <c r="I341" s="7" t="s">
        <v>4</v>
      </c>
      <c r="J341" s="7" t="s">
        <v>4</v>
      </c>
      <c r="K341" s="7" t="s">
        <v>4</v>
      </c>
      <c r="L341" s="7" t="s">
        <v>4</v>
      </c>
      <c r="M341" s="7" t="s">
        <v>3726</v>
      </c>
      <c r="N341" s="7" t="s">
        <v>62</v>
      </c>
      <c r="O341" s="7" t="s">
        <v>257</v>
      </c>
      <c r="P341" s="7" t="s">
        <v>59</v>
      </c>
      <c r="Q341" s="7" t="s">
        <v>59</v>
      </c>
      <c r="R341" s="7" t="s">
        <v>4843</v>
      </c>
      <c r="S341" s="7" t="s">
        <v>4842</v>
      </c>
      <c r="T341" s="7" t="s">
        <v>59</v>
      </c>
      <c r="U341" s="7" t="s">
        <v>4</v>
      </c>
      <c r="V341" s="7" t="s">
        <v>4</v>
      </c>
      <c r="W341" s="7" t="s">
        <v>59</v>
      </c>
      <c r="X341" s="7" t="s">
        <v>59</v>
      </c>
      <c r="Y341" s="8">
        <v>42426.662562696802</v>
      </c>
      <c r="Z341" s="8">
        <v>42430.70071759259</v>
      </c>
      <c r="AA341" s="7" t="s">
        <v>59</v>
      </c>
      <c r="AB341" s="7" t="s">
        <v>161</v>
      </c>
      <c r="AC341" s="7">
        <v>56725</v>
      </c>
      <c r="AD341" s="7">
        <v>3400</v>
      </c>
      <c r="AE341" s="7" t="b">
        <v>1</v>
      </c>
      <c r="AF341" s="7" t="b">
        <v>0</v>
      </c>
      <c r="AG341" s="7" t="s">
        <v>59</v>
      </c>
    </row>
    <row r="342" spans="1:33" ht="25.5">
      <c r="A342" s="7" t="s">
        <v>544</v>
      </c>
      <c r="B342" s="7" t="b">
        <v>1</v>
      </c>
      <c r="C342" s="7" t="s">
        <v>273</v>
      </c>
      <c r="D342" s="7" t="s">
        <v>4060</v>
      </c>
      <c r="E342" s="7" t="s">
        <v>4844</v>
      </c>
      <c r="F342" s="7" t="s">
        <v>4845</v>
      </c>
      <c r="G342" s="7" t="s">
        <v>269</v>
      </c>
      <c r="H342" s="7" t="s">
        <v>65</v>
      </c>
      <c r="I342" s="7" t="s">
        <v>4</v>
      </c>
      <c r="J342" s="7" t="s">
        <v>4</v>
      </c>
      <c r="K342" s="7" t="s">
        <v>4</v>
      </c>
      <c r="L342" s="7" t="s">
        <v>4</v>
      </c>
      <c r="M342" s="7" t="s">
        <v>3726</v>
      </c>
      <c r="N342" s="7" t="s">
        <v>83</v>
      </c>
      <c r="O342" s="7" t="s">
        <v>4</v>
      </c>
      <c r="P342" s="7" t="s">
        <v>59</v>
      </c>
      <c r="Q342" s="7" t="s">
        <v>59</v>
      </c>
      <c r="R342" s="7" t="s">
        <v>331</v>
      </c>
      <c r="S342" s="7" t="s">
        <v>59</v>
      </c>
      <c r="T342" s="7" t="s">
        <v>59</v>
      </c>
      <c r="U342" s="7" t="s">
        <v>4</v>
      </c>
      <c r="V342" s="7" t="s">
        <v>4</v>
      </c>
      <c r="W342" s="7" t="s">
        <v>59</v>
      </c>
      <c r="X342" s="7" t="s">
        <v>59</v>
      </c>
      <c r="Y342" s="8">
        <v>42426.662562696802</v>
      </c>
      <c r="Z342" s="8">
        <v>42430.70071759259</v>
      </c>
      <c r="AA342" s="7" t="s">
        <v>59</v>
      </c>
      <c r="AB342" s="7" t="s">
        <v>161</v>
      </c>
      <c r="AC342" s="7">
        <v>56725</v>
      </c>
      <c r="AD342" s="7">
        <v>60500</v>
      </c>
      <c r="AE342" s="7" t="b">
        <v>1</v>
      </c>
      <c r="AF342" s="7" t="b">
        <v>0</v>
      </c>
      <c r="AG342" s="7" t="s">
        <v>59</v>
      </c>
    </row>
    <row r="343" spans="1:33" ht="25.5">
      <c r="A343" s="7" t="s">
        <v>59</v>
      </c>
      <c r="B343" s="7" t="b">
        <v>1</v>
      </c>
      <c r="C343" s="7" t="s">
        <v>273</v>
      </c>
      <c r="D343" s="7" t="s">
        <v>4060</v>
      </c>
      <c r="E343" s="7" t="s">
        <v>4846</v>
      </c>
      <c r="F343" s="7" t="s">
        <v>4847</v>
      </c>
      <c r="G343" s="7" t="s">
        <v>269</v>
      </c>
      <c r="H343" s="7" t="s">
        <v>82</v>
      </c>
      <c r="I343" s="7" t="s">
        <v>4</v>
      </c>
      <c r="J343" s="7" t="s">
        <v>4</v>
      </c>
      <c r="K343" s="7" t="s">
        <v>4</v>
      </c>
      <c r="L343" s="7" t="s">
        <v>4</v>
      </c>
      <c r="M343" s="7" t="s">
        <v>3726</v>
      </c>
      <c r="N343" s="7" t="s">
        <v>83</v>
      </c>
      <c r="O343" s="7" t="s">
        <v>4</v>
      </c>
      <c r="P343" s="7" t="s">
        <v>59</v>
      </c>
      <c r="Q343" s="7" t="s">
        <v>59</v>
      </c>
      <c r="R343" s="7" t="s">
        <v>59</v>
      </c>
      <c r="S343" s="7" t="s">
        <v>59</v>
      </c>
      <c r="T343" s="7" t="s">
        <v>59</v>
      </c>
      <c r="U343" s="7" t="s">
        <v>4</v>
      </c>
      <c r="V343" s="7" t="s">
        <v>4</v>
      </c>
      <c r="W343" s="7" t="s">
        <v>59</v>
      </c>
      <c r="X343" s="7" t="s">
        <v>59</v>
      </c>
      <c r="Y343" s="8">
        <v>42426.662562696802</v>
      </c>
      <c r="Z343" s="8">
        <v>42430.70071759259</v>
      </c>
      <c r="AA343" s="7" t="s">
        <v>59</v>
      </c>
      <c r="AB343" s="7" t="s">
        <v>161</v>
      </c>
      <c r="AC343" s="7">
        <v>56725</v>
      </c>
      <c r="AD343" s="7">
        <v>3500</v>
      </c>
      <c r="AE343" s="7" t="b">
        <v>1</v>
      </c>
      <c r="AF343" s="7" t="b">
        <v>0</v>
      </c>
      <c r="AG343" s="7" t="s">
        <v>59</v>
      </c>
    </row>
    <row r="344" spans="1:33" ht="63.75">
      <c r="A344" s="7" t="s">
        <v>4095</v>
      </c>
      <c r="B344" s="7" t="b">
        <v>1</v>
      </c>
      <c r="C344" s="7" t="s">
        <v>258</v>
      </c>
      <c r="D344" s="7" t="s">
        <v>4848</v>
      </c>
      <c r="E344" s="7" t="s">
        <v>4849</v>
      </c>
      <c r="F344" s="7" t="s">
        <v>366</v>
      </c>
      <c r="G344" s="7" t="s">
        <v>42</v>
      </c>
      <c r="H344" s="7" t="s">
        <v>71</v>
      </c>
      <c r="I344" s="7" t="s">
        <v>4</v>
      </c>
      <c r="J344" s="7" t="s">
        <v>4</v>
      </c>
      <c r="K344" s="7" t="s">
        <v>4</v>
      </c>
      <c r="L344" s="7" t="s">
        <v>4</v>
      </c>
      <c r="M344" s="7" t="s">
        <v>3726</v>
      </c>
      <c r="N344" s="7" t="s">
        <v>4</v>
      </c>
      <c r="O344" s="7" t="s">
        <v>162</v>
      </c>
      <c r="P344" s="7" t="s">
        <v>59</v>
      </c>
      <c r="Q344" s="7" t="s">
        <v>59</v>
      </c>
      <c r="R344" s="7" t="s">
        <v>4851</v>
      </c>
      <c r="S344" s="7" t="s">
        <v>4850</v>
      </c>
      <c r="T344" s="7" t="s">
        <v>59</v>
      </c>
      <c r="U344" s="7" t="s">
        <v>4</v>
      </c>
      <c r="V344" s="7" t="s">
        <v>4</v>
      </c>
      <c r="W344" s="7" t="s">
        <v>59</v>
      </c>
      <c r="X344" s="7" t="s">
        <v>59</v>
      </c>
      <c r="Y344" s="8">
        <v>42426.662562881902</v>
      </c>
      <c r="Z344" s="8">
        <v>42430.70071759259</v>
      </c>
      <c r="AA344" s="7" t="s">
        <v>59</v>
      </c>
      <c r="AB344" s="7" t="s">
        <v>161</v>
      </c>
      <c r="AC344" s="7">
        <v>56725</v>
      </c>
      <c r="AD344" s="7">
        <v>3430</v>
      </c>
      <c r="AE344" s="7" t="b">
        <v>1</v>
      </c>
      <c r="AF344" s="7" t="b">
        <v>0</v>
      </c>
      <c r="AG344" s="7" t="s">
        <v>309</v>
      </c>
    </row>
    <row r="345" spans="1:33" ht="38.25">
      <c r="A345" s="7" t="s">
        <v>59</v>
      </c>
      <c r="B345" s="7" t="b">
        <v>1</v>
      </c>
      <c r="C345" s="7" t="s">
        <v>255</v>
      </c>
      <c r="D345" s="7" t="s">
        <v>4848</v>
      </c>
      <c r="E345" s="7" t="s">
        <v>4852</v>
      </c>
      <c r="F345" s="7" t="s">
        <v>368</v>
      </c>
      <c r="G345" s="7" t="s">
        <v>42</v>
      </c>
      <c r="H345" s="7" t="s">
        <v>68</v>
      </c>
      <c r="I345" s="7" t="s">
        <v>4</v>
      </c>
      <c r="J345" s="7" t="s">
        <v>4</v>
      </c>
      <c r="K345" s="7" t="s">
        <v>4</v>
      </c>
      <c r="L345" s="7" t="s">
        <v>4</v>
      </c>
      <c r="M345" s="7" t="s">
        <v>3726</v>
      </c>
      <c r="N345" s="7" t="s">
        <v>62</v>
      </c>
      <c r="O345" s="7" t="s">
        <v>162</v>
      </c>
      <c r="P345" s="7" t="s">
        <v>59</v>
      </c>
      <c r="Q345" s="7" t="s">
        <v>59</v>
      </c>
      <c r="R345" s="7" t="s">
        <v>4853</v>
      </c>
      <c r="S345" s="7" t="s">
        <v>59</v>
      </c>
      <c r="T345" s="7" t="s">
        <v>59</v>
      </c>
      <c r="U345" s="7" t="s">
        <v>4</v>
      </c>
      <c r="V345" s="7" t="s">
        <v>4</v>
      </c>
      <c r="W345" s="7" t="s">
        <v>59</v>
      </c>
      <c r="X345" s="7" t="s">
        <v>59</v>
      </c>
      <c r="Y345" s="8">
        <v>42426.662562881902</v>
      </c>
      <c r="Z345" s="8">
        <v>42430.70071759259</v>
      </c>
      <c r="AA345" s="7" t="s">
        <v>59</v>
      </c>
      <c r="AB345" s="7" t="s">
        <v>161</v>
      </c>
      <c r="AC345" s="7">
        <v>56725</v>
      </c>
      <c r="AD345" s="7">
        <v>3440</v>
      </c>
      <c r="AE345" s="7" t="b">
        <v>1</v>
      </c>
      <c r="AF345" s="7" t="b">
        <v>0</v>
      </c>
      <c r="AG345" s="7" t="s">
        <v>309</v>
      </c>
    </row>
    <row r="346" spans="1:33" ht="63.75">
      <c r="A346" s="7" t="s">
        <v>59</v>
      </c>
      <c r="B346" s="7" t="b">
        <v>1</v>
      </c>
      <c r="C346" s="7" t="s">
        <v>258</v>
      </c>
      <c r="D346" s="7" t="s">
        <v>4060</v>
      </c>
      <c r="E346" s="7" t="s">
        <v>4854</v>
      </c>
      <c r="F346" s="7" t="s">
        <v>4855</v>
      </c>
      <c r="G346" s="7" t="s">
        <v>269</v>
      </c>
      <c r="H346" s="7" t="s">
        <v>82</v>
      </c>
      <c r="I346" s="7" t="s">
        <v>4</v>
      </c>
      <c r="J346" s="7" t="s">
        <v>4</v>
      </c>
      <c r="K346" s="7" t="s">
        <v>4</v>
      </c>
      <c r="L346" s="7" t="s">
        <v>4</v>
      </c>
      <c r="M346" s="7" t="s">
        <v>3726</v>
      </c>
      <c r="N346" s="7" t="s">
        <v>4</v>
      </c>
      <c r="O346" s="7" t="s">
        <v>4</v>
      </c>
      <c r="P346" s="7" t="s">
        <v>59</v>
      </c>
      <c r="Q346" s="7" t="s">
        <v>59</v>
      </c>
      <c r="R346" s="7" t="s">
        <v>4856</v>
      </c>
      <c r="S346" s="7" t="s">
        <v>59</v>
      </c>
      <c r="T346" s="7" t="s">
        <v>59</v>
      </c>
      <c r="U346" s="7" t="s">
        <v>4</v>
      </c>
      <c r="V346" s="7" t="s">
        <v>4</v>
      </c>
      <c r="W346" s="7" t="s">
        <v>59</v>
      </c>
      <c r="X346" s="7" t="s">
        <v>59</v>
      </c>
      <c r="Y346" s="8">
        <v>42426.662562881902</v>
      </c>
      <c r="Z346" s="8">
        <v>42430.70071759259</v>
      </c>
      <c r="AA346" s="7" t="s">
        <v>59</v>
      </c>
      <c r="AB346" s="7" t="s">
        <v>161</v>
      </c>
      <c r="AC346" s="7">
        <v>56725</v>
      </c>
      <c r="AD346" s="7">
        <v>3030</v>
      </c>
      <c r="AE346" s="7" t="b">
        <v>1</v>
      </c>
      <c r="AF346" s="7" t="b">
        <v>0</v>
      </c>
      <c r="AG346" s="7" t="s">
        <v>313</v>
      </c>
    </row>
    <row r="347" spans="1:33" ht="63.75">
      <c r="A347" s="7" t="s">
        <v>544</v>
      </c>
      <c r="B347" s="7" t="b">
        <v>1</v>
      </c>
      <c r="C347" s="7" t="s">
        <v>61</v>
      </c>
      <c r="D347" s="7" t="s">
        <v>4060</v>
      </c>
      <c r="E347" s="7" t="s">
        <v>4857</v>
      </c>
      <c r="F347" s="7" t="s">
        <v>4858</v>
      </c>
      <c r="G347" s="7" t="s">
        <v>269</v>
      </c>
      <c r="H347" s="7" t="s">
        <v>65</v>
      </c>
      <c r="I347" s="7" t="s">
        <v>4</v>
      </c>
      <c r="J347" s="7" t="s">
        <v>4</v>
      </c>
      <c r="K347" s="7" t="s">
        <v>4</v>
      </c>
      <c r="L347" s="7" t="s">
        <v>4</v>
      </c>
      <c r="M347" s="7" t="s">
        <v>3726</v>
      </c>
      <c r="N347" s="7" t="s">
        <v>4</v>
      </c>
      <c r="O347" s="7" t="s">
        <v>4</v>
      </c>
      <c r="P347" s="7" t="s">
        <v>4859</v>
      </c>
      <c r="Q347" s="7" t="s">
        <v>59</v>
      </c>
      <c r="R347" s="7" t="s">
        <v>4860</v>
      </c>
      <c r="S347" s="7" t="s">
        <v>59</v>
      </c>
      <c r="T347" s="7" t="s">
        <v>59</v>
      </c>
      <c r="U347" s="7" t="s">
        <v>4</v>
      </c>
      <c r="V347" s="7" t="s">
        <v>4</v>
      </c>
      <c r="W347" s="7" t="s">
        <v>59</v>
      </c>
      <c r="X347" s="7" t="s">
        <v>59</v>
      </c>
      <c r="Y347" s="8">
        <v>42426.662563078702</v>
      </c>
      <c r="Z347" s="8">
        <v>42430.70071759259</v>
      </c>
      <c r="AA347" s="7" t="s">
        <v>59</v>
      </c>
      <c r="AB347" s="7" t="s">
        <v>161</v>
      </c>
      <c r="AC347" s="7">
        <v>56725</v>
      </c>
      <c r="AD347" s="7">
        <v>3090</v>
      </c>
      <c r="AE347" s="7" t="b">
        <v>1</v>
      </c>
      <c r="AF347" s="7" t="b">
        <v>0</v>
      </c>
      <c r="AG347" s="7" t="s">
        <v>309</v>
      </c>
    </row>
    <row r="348" spans="1:33" ht="51">
      <c r="A348" s="7" t="s">
        <v>59</v>
      </c>
      <c r="B348" s="7" t="b">
        <v>1</v>
      </c>
      <c r="C348" s="7" t="s">
        <v>273</v>
      </c>
      <c r="D348" s="7" t="s">
        <v>3769</v>
      </c>
      <c r="E348" s="7" t="s">
        <v>4861</v>
      </c>
      <c r="F348" s="7" t="s">
        <v>4862</v>
      </c>
      <c r="G348" s="7" t="s">
        <v>269</v>
      </c>
      <c r="H348" s="7" t="s">
        <v>82</v>
      </c>
      <c r="I348" s="7" t="s">
        <v>4</v>
      </c>
      <c r="J348" s="7" t="s">
        <v>4</v>
      </c>
      <c r="K348" s="7" t="s">
        <v>4</v>
      </c>
      <c r="L348" s="7" t="s">
        <v>4</v>
      </c>
      <c r="M348" s="7" t="s">
        <v>3726</v>
      </c>
      <c r="N348" s="7" t="s">
        <v>83</v>
      </c>
      <c r="O348" s="7" t="s">
        <v>3772</v>
      </c>
      <c r="P348" s="7" t="s">
        <v>59</v>
      </c>
      <c r="Q348" s="7" t="s">
        <v>59</v>
      </c>
      <c r="R348" s="7" t="s">
        <v>4863</v>
      </c>
      <c r="S348" s="7" t="s">
        <v>59</v>
      </c>
      <c r="T348" s="7" t="s">
        <v>59</v>
      </c>
      <c r="U348" s="7" t="s">
        <v>4</v>
      </c>
      <c r="V348" s="7" t="s">
        <v>4</v>
      </c>
      <c r="W348" s="7" t="s">
        <v>59</v>
      </c>
      <c r="X348" s="7" t="s">
        <v>59</v>
      </c>
      <c r="Y348" s="8">
        <v>42426.662563078702</v>
      </c>
      <c r="Z348" s="8">
        <v>42430.70071759259</v>
      </c>
      <c r="AA348" s="7" t="s">
        <v>59</v>
      </c>
      <c r="AB348" s="7" t="s">
        <v>161</v>
      </c>
      <c r="AC348" s="7">
        <v>56725</v>
      </c>
      <c r="AD348" s="7">
        <v>3890</v>
      </c>
      <c r="AE348" s="7" t="b">
        <v>1</v>
      </c>
      <c r="AF348" s="7" t="b">
        <v>0</v>
      </c>
      <c r="AG348" s="7" t="s">
        <v>313</v>
      </c>
    </row>
    <row r="349" spans="1:33">
      <c r="A349" s="7" t="s">
        <v>59</v>
      </c>
      <c r="B349" s="7" t="b">
        <v>1</v>
      </c>
      <c r="C349" s="7" t="s">
        <v>273</v>
      </c>
      <c r="D349" s="7" t="s">
        <v>3769</v>
      </c>
      <c r="E349" s="7" t="s">
        <v>4864</v>
      </c>
      <c r="F349" s="7" t="s">
        <v>4865</v>
      </c>
      <c r="G349" s="7" t="s">
        <v>269</v>
      </c>
      <c r="H349" s="7" t="s">
        <v>82</v>
      </c>
      <c r="I349" s="7" t="s">
        <v>4</v>
      </c>
      <c r="J349" s="7" t="s">
        <v>4</v>
      </c>
      <c r="K349" s="7" t="s">
        <v>4</v>
      </c>
      <c r="L349" s="7" t="s">
        <v>4</v>
      </c>
      <c r="M349" s="7" t="s">
        <v>3726</v>
      </c>
      <c r="N349" s="7" t="s">
        <v>83</v>
      </c>
      <c r="O349" s="7" t="s">
        <v>3772</v>
      </c>
      <c r="P349" s="7" t="s">
        <v>59</v>
      </c>
      <c r="Q349" s="7" t="s">
        <v>59</v>
      </c>
      <c r="R349" s="7" t="s">
        <v>59</v>
      </c>
      <c r="S349" s="7" t="s">
        <v>59</v>
      </c>
      <c r="T349" s="7" t="s">
        <v>59</v>
      </c>
      <c r="U349" s="7" t="s">
        <v>4</v>
      </c>
      <c r="V349" s="7" t="s">
        <v>4</v>
      </c>
      <c r="W349" s="7" t="s">
        <v>59</v>
      </c>
      <c r="X349" s="7" t="s">
        <v>59</v>
      </c>
      <c r="Y349" s="8">
        <v>42426.662563078702</v>
      </c>
      <c r="Z349" s="8">
        <v>42430.70071759259</v>
      </c>
      <c r="AA349" s="7" t="s">
        <v>59</v>
      </c>
      <c r="AB349" s="7" t="s">
        <v>161</v>
      </c>
      <c r="AC349" s="7">
        <v>56725</v>
      </c>
      <c r="AD349" s="7">
        <v>3970</v>
      </c>
      <c r="AE349" s="7" t="b">
        <v>1</v>
      </c>
      <c r="AF349" s="7" t="b">
        <v>0</v>
      </c>
      <c r="AG349" s="7" t="s">
        <v>313</v>
      </c>
    </row>
    <row r="350" spans="1:33" ht="25.5">
      <c r="A350" s="7" t="s">
        <v>544</v>
      </c>
      <c r="B350" s="7" t="b">
        <v>1</v>
      </c>
      <c r="C350" s="7" t="s">
        <v>61</v>
      </c>
      <c r="D350" s="7" t="s">
        <v>4060</v>
      </c>
      <c r="E350" s="7" t="s">
        <v>4866</v>
      </c>
      <c r="F350" s="7" t="s">
        <v>4867</v>
      </c>
      <c r="G350" s="7" t="s">
        <v>269</v>
      </c>
      <c r="H350" s="7" t="s">
        <v>65</v>
      </c>
      <c r="I350" s="7" t="s">
        <v>4</v>
      </c>
      <c r="J350" s="7" t="s">
        <v>4</v>
      </c>
      <c r="K350" s="7" t="s">
        <v>4</v>
      </c>
      <c r="L350" s="7" t="s">
        <v>4</v>
      </c>
      <c r="M350" s="7" t="s">
        <v>3726</v>
      </c>
      <c r="N350" s="7" t="s">
        <v>4</v>
      </c>
      <c r="O350" s="7" t="s">
        <v>4</v>
      </c>
      <c r="P350" s="7" t="s">
        <v>4868</v>
      </c>
      <c r="Q350" s="7" t="s">
        <v>59</v>
      </c>
      <c r="R350" s="7" t="s">
        <v>331</v>
      </c>
      <c r="S350" s="7" t="s">
        <v>4869</v>
      </c>
      <c r="T350" s="7" t="s">
        <v>59</v>
      </c>
      <c r="U350" s="7" t="s">
        <v>4</v>
      </c>
      <c r="V350" s="7" t="s">
        <v>4</v>
      </c>
      <c r="W350" s="7" t="s">
        <v>59</v>
      </c>
      <c r="X350" s="7" t="s">
        <v>59</v>
      </c>
      <c r="Y350" s="8">
        <v>42426.662563078702</v>
      </c>
      <c r="Z350" s="8">
        <v>42430.70071759259</v>
      </c>
      <c r="AA350" s="7" t="s">
        <v>59</v>
      </c>
      <c r="AB350" s="7" t="s">
        <v>161</v>
      </c>
      <c r="AC350" s="7">
        <v>56725</v>
      </c>
      <c r="AD350" s="7">
        <v>3020</v>
      </c>
      <c r="AE350" s="7" t="b">
        <v>1</v>
      </c>
      <c r="AF350" s="7" t="b">
        <v>0</v>
      </c>
      <c r="AG350" s="7" t="s">
        <v>59</v>
      </c>
    </row>
    <row r="351" spans="1:33" ht="25.5">
      <c r="A351" s="7" t="s">
        <v>59</v>
      </c>
      <c r="B351" s="7" t="b">
        <v>1</v>
      </c>
      <c r="C351" s="7" t="s">
        <v>258</v>
      </c>
      <c r="D351" s="7" t="s">
        <v>4060</v>
      </c>
      <c r="E351" s="7" t="s">
        <v>4870</v>
      </c>
      <c r="F351" s="7" t="s">
        <v>4871</v>
      </c>
      <c r="G351" s="7" t="s">
        <v>269</v>
      </c>
      <c r="H351" s="7" t="s">
        <v>82</v>
      </c>
      <c r="I351" s="7" t="s">
        <v>4</v>
      </c>
      <c r="J351" s="7" t="s">
        <v>4</v>
      </c>
      <c r="K351" s="7" t="s">
        <v>4</v>
      </c>
      <c r="L351" s="7" t="s">
        <v>4</v>
      </c>
      <c r="M351" s="7" t="s">
        <v>3726</v>
      </c>
      <c r="N351" s="7" t="s">
        <v>4</v>
      </c>
      <c r="O351" s="7" t="s">
        <v>4</v>
      </c>
      <c r="P351" s="7" t="s">
        <v>59</v>
      </c>
      <c r="Q351" s="7" t="s">
        <v>59</v>
      </c>
      <c r="R351" s="7" t="s">
        <v>59</v>
      </c>
      <c r="S351" s="7" t="s">
        <v>59</v>
      </c>
      <c r="T351" s="7" t="s">
        <v>59</v>
      </c>
      <c r="U351" s="7" t="s">
        <v>4</v>
      </c>
      <c r="V351" s="7" t="s">
        <v>4</v>
      </c>
      <c r="W351" s="7" t="s">
        <v>59</v>
      </c>
      <c r="X351" s="7" t="s">
        <v>59</v>
      </c>
      <c r="Y351" s="8">
        <v>42426.662563078702</v>
      </c>
      <c r="Z351" s="8">
        <v>42430.70071759259</v>
      </c>
      <c r="AA351" s="7" t="s">
        <v>59</v>
      </c>
      <c r="AB351" s="7" t="s">
        <v>161</v>
      </c>
      <c r="AC351" s="7">
        <v>56725</v>
      </c>
      <c r="AD351" s="7">
        <v>1440</v>
      </c>
      <c r="AE351" s="7" t="b">
        <v>1</v>
      </c>
      <c r="AF351" s="7" t="b">
        <v>0</v>
      </c>
      <c r="AG351" s="7" t="s">
        <v>59</v>
      </c>
    </row>
    <row r="352" spans="1:33" ht="76.5">
      <c r="A352" s="7" t="s">
        <v>460</v>
      </c>
      <c r="B352" s="7" t="b">
        <v>1</v>
      </c>
      <c r="C352" s="7" t="s">
        <v>61</v>
      </c>
      <c r="D352" s="7" t="s">
        <v>3868</v>
      </c>
      <c r="E352" s="7" t="s">
        <v>4872</v>
      </c>
      <c r="F352" s="7" t="s">
        <v>380</v>
      </c>
      <c r="G352" s="7" t="s">
        <v>260</v>
      </c>
      <c r="H352" s="7" t="s">
        <v>92</v>
      </c>
      <c r="I352" s="7" t="s">
        <v>4</v>
      </c>
      <c r="J352" s="7" t="s">
        <v>4</v>
      </c>
      <c r="K352" s="7" t="s">
        <v>4</v>
      </c>
      <c r="L352" s="7" t="s">
        <v>4</v>
      </c>
      <c r="M352" s="7" t="s">
        <v>3726</v>
      </c>
      <c r="N352" s="7" t="s">
        <v>83</v>
      </c>
      <c r="O352" s="7" t="s">
        <v>4</v>
      </c>
      <c r="P352" s="7" t="s">
        <v>4873</v>
      </c>
      <c r="Q352" s="7" t="s">
        <v>59</v>
      </c>
      <c r="R352" s="7" t="s">
        <v>4874</v>
      </c>
      <c r="S352" s="7" t="s">
        <v>59</v>
      </c>
      <c r="T352" s="7" t="s">
        <v>59</v>
      </c>
      <c r="U352" s="7" t="s">
        <v>4</v>
      </c>
      <c r="V352" s="7" t="s">
        <v>4</v>
      </c>
      <c r="W352" s="7" t="s">
        <v>59</v>
      </c>
      <c r="X352" s="7" t="s">
        <v>59</v>
      </c>
      <c r="Y352" s="8">
        <v>42426.668479664397</v>
      </c>
      <c r="Z352" s="8">
        <v>42430.70071759259</v>
      </c>
      <c r="AA352" s="7" t="s">
        <v>59</v>
      </c>
      <c r="AB352" s="7" t="s">
        <v>143</v>
      </c>
      <c r="AC352" s="7">
        <v>59634</v>
      </c>
      <c r="AD352" s="7">
        <v>410</v>
      </c>
      <c r="AE352" s="7" t="b">
        <v>1</v>
      </c>
      <c r="AF352" s="7" t="b">
        <v>0</v>
      </c>
      <c r="AG352" s="7" t="s">
        <v>309</v>
      </c>
    </row>
    <row r="353" spans="1:33" ht="25.5">
      <c r="A353" s="7" t="s">
        <v>59</v>
      </c>
      <c r="B353" s="7" t="b">
        <v>1</v>
      </c>
      <c r="C353" s="7" t="s">
        <v>80</v>
      </c>
      <c r="D353" s="7" t="s">
        <v>3868</v>
      </c>
      <c r="E353" s="7" t="s">
        <v>4875</v>
      </c>
      <c r="F353" s="7" t="s">
        <v>4876</v>
      </c>
      <c r="G353" s="7" t="s">
        <v>260</v>
      </c>
      <c r="H353" s="7" t="s">
        <v>82</v>
      </c>
      <c r="I353" s="7" t="s">
        <v>4</v>
      </c>
      <c r="J353" s="7" t="s">
        <v>4</v>
      </c>
      <c r="K353" s="7" t="s">
        <v>4</v>
      </c>
      <c r="L353" s="7" t="s">
        <v>4</v>
      </c>
      <c r="M353" s="7" t="s">
        <v>3726</v>
      </c>
      <c r="N353" s="7" t="s">
        <v>83</v>
      </c>
      <c r="O353" s="7" t="s">
        <v>4</v>
      </c>
      <c r="P353" s="7" t="s">
        <v>59</v>
      </c>
      <c r="Q353" s="7" t="s">
        <v>59</v>
      </c>
      <c r="R353" s="7" t="s">
        <v>4877</v>
      </c>
      <c r="S353" s="7" t="s">
        <v>59</v>
      </c>
      <c r="T353" s="7" t="s">
        <v>59</v>
      </c>
      <c r="U353" s="7" t="s">
        <v>4</v>
      </c>
      <c r="V353" s="7" t="s">
        <v>4</v>
      </c>
      <c r="W353" s="7" t="s">
        <v>59</v>
      </c>
      <c r="X353" s="7" t="s">
        <v>59</v>
      </c>
      <c r="Y353" s="8">
        <v>42426.668479861102</v>
      </c>
      <c r="Z353" s="8">
        <v>42430.70071759259</v>
      </c>
      <c r="AA353" s="7" t="s">
        <v>59</v>
      </c>
      <c r="AB353" s="7" t="s">
        <v>143</v>
      </c>
      <c r="AC353" s="7">
        <v>59634</v>
      </c>
      <c r="AD353" s="7">
        <v>440</v>
      </c>
      <c r="AE353" s="7" t="b">
        <v>1</v>
      </c>
      <c r="AF353" s="7" t="b">
        <v>1</v>
      </c>
      <c r="AG353" s="7" t="s">
        <v>329</v>
      </c>
    </row>
    <row r="354" spans="1:33" ht="25.5">
      <c r="A354" s="7" t="s">
        <v>59</v>
      </c>
      <c r="B354" s="7" t="b">
        <v>1</v>
      </c>
      <c r="C354" s="7" t="s">
        <v>273</v>
      </c>
      <c r="D354" s="7" t="s">
        <v>3868</v>
      </c>
      <c r="E354" s="7" t="s">
        <v>4878</v>
      </c>
      <c r="F354" s="7" t="s">
        <v>4879</v>
      </c>
      <c r="G354" s="7" t="s">
        <v>260</v>
      </c>
      <c r="H354" s="7" t="s">
        <v>168</v>
      </c>
      <c r="I354" s="7" t="s">
        <v>4</v>
      </c>
      <c r="J354" s="7" t="s">
        <v>4</v>
      </c>
      <c r="K354" s="7" t="s">
        <v>4</v>
      </c>
      <c r="L354" s="7" t="s">
        <v>4</v>
      </c>
      <c r="M354" s="7" t="s">
        <v>3726</v>
      </c>
      <c r="N354" s="7" t="s">
        <v>83</v>
      </c>
      <c r="O354" s="7" t="s">
        <v>4</v>
      </c>
      <c r="P354" s="7" t="s">
        <v>59</v>
      </c>
      <c r="Q354" s="7" t="s">
        <v>59</v>
      </c>
      <c r="R354" s="7" t="s">
        <v>59</v>
      </c>
      <c r="S354" s="7" t="s">
        <v>59</v>
      </c>
      <c r="T354" s="7" t="s">
        <v>59</v>
      </c>
      <c r="U354" s="7" t="s">
        <v>4</v>
      </c>
      <c r="V354" s="7" t="s">
        <v>4</v>
      </c>
      <c r="W354" s="7" t="s">
        <v>59</v>
      </c>
      <c r="X354" s="7" t="s">
        <v>59</v>
      </c>
      <c r="Y354" s="8">
        <v>42426.668479861102</v>
      </c>
      <c r="Z354" s="8">
        <v>42430.70071759259</v>
      </c>
      <c r="AA354" s="7" t="s">
        <v>59</v>
      </c>
      <c r="AB354" s="7" t="s">
        <v>143</v>
      </c>
      <c r="AC354" s="7">
        <v>59634</v>
      </c>
      <c r="AD354" s="7">
        <v>1680</v>
      </c>
      <c r="AE354" s="7" t="b">
        <v>1</v>
      </c>
      <c r="AF354" s="7" t="b">
        <v>0</v>
      </c>
      <c r="AG354" s="7" t="s">
        <v>329</v>
      </c>
    </row>
    <row r="355" spans="1:33" ht="102">
      <c r="A355" s="7" t="s">
        <v>59</v>
      </c>
      <c r="B355" s="7" t="b">
        <v>1</v>
      </c>
      <c r="C355" s="7" t="s">
        <v>258</v>
      </c>
      <c r="D355" s="7" t="s">
        <v>3769</v>
      </c>
      <c r="E355" s="7" t="s">
        <v>4880</v>
      </c>
      <c r="F355" s="7" t="s">
        <v>4881</v>
      </c>
      <c r="G355" s="7" t="s">
        <v>260</v>
      </c>
      <c r="H355" s="7" t="s">
        <v>67</v>
      </c>
      <c r="I355" s="7" t="s">
        <v>4</v>
      </c>
      <c r="J355" s="7" t="s">
        <v>4</v>
      </c>
      <c r="K355" s="7" t="s">
        <v>4</v>
      </c>
      <c r="L355" s="7" t="s">
        <v>4</v>
      </c>
      <c r="M355" s="7" t="s">
        <v>3726</v>
      </c>
      <c r="N355" s="7" t="s">
        <v>83</v>
      </c>
      <c r="O355" s="7" t="s">
        <v>3772</v>
      </c>
      <c r="P355" s="7" t="s">
        <v>4882</v>
      </c>
      <c r="Q355" s="7" t="s">
        <v>59</v>
      </c>
      <c r="R355" s="7" t="s">
        <v>4884</v>
      </c>
      <c r="S355" s="7" t="s">
        <v>4883</v>
      </c>
      <c r="T355" s="7" t="s">
        <v>59</v>
      </c>
      <c r="U355" s="7" t="s">
        <v>4</v>
      </c>
      <c r="V355" s="7" t="s">
        <v>4</v>
      </c>
      <c r="W355" s="7" t="s">
        <v>59</v>
      </c>
      <c r="X355" s="7" t="s">
        <v>59</v>
      </c>
      <c r="Y355" s="8">
        <v>42426.668479861102</v>
      </c>
      <c r="Z355" s="8">
        <v>42430.70071759259</v>
      </c>
      <c r="AA355" s="7" t="s">
        <v>59</v>
      </c>
      <c r="AB355" s="7" t="s">
        <v>143</v>
      </c>
      <c r="AC355" s="7">
        <v>59634</v>
      </c>
      <c r="AD355" s="7">
        <v>1530</v>
      </c>
      <c r="AE355" s="7" t="b">
        <v>1</v>
      </c>
      <c r="AF355" s="7" t="b">
        <v>0</v>
      </c>
      <c r="AG355" s="7" t="s">
        <v>309</v>
      </c>
    </row>
    <row r="356" spans="1:33" ht="25.5">
      <c r="A356" s="7" t="s">
        <v>59</v>
      </c>
      <c r="B356" s="7" t="b">
        <v>1</v>
      </c>
      <c r="C356" s="7" t="s">
        <v>258</v>
      </c>
      <c r="D356" s="7" t="s">
        <v>3769</v>
      </c>
      <c r="E356" s="7" t="s">
        <v>4885</v>
      </c>
      <c r="F356" s="7" t="s">
        <v>4886</v>
      </c>
      <c r="G356" s="7" t="s">
        <v>404</v>
      </c>
      <c r="H356" s="7" t="s">
        <v>67</v>
      </c>
      <c r="I356" s="7" t="s">
        <v>459</v>
      </c>
      <c r="J356" s="7" t="s">
        <v>4</v>
      </c>
      <c r="K356" s="7" t="s">
        <v>4</v>
      </c>
      <c r="L356" s="7" t="s">
        <v>4</v>
      </c>
      <c r="M356" s="7" t="s">
        <v>3726</v>
      </c>
      <c r="N356" s="7" t="s">
        <v>83</v>
      </c>
      <c r="O356" s="7" t="s">
        <v>3772</v>
      </c>
      <c r="P356" s="7" t="s">
        <v>59</v>
      </c>
      <c r="Q356" s="7" t="s">
        <v>59</v>
      </c>
      <c r="R356" s="7" t="s">
        <v>4887</v>
      </c>
      <c r="S356" s="7" t="s">
        <v>59</v>
      </c>
      <c r="T356" s="7" t="s">
        <v>59</v>
      </c>
      <c r="U356" s="7" t="s">
        <v>4</v>
      </c>
      <c r="V356" s="7" t="s">
        <v>4</v>
      </c>
      <c r="W356" s="7" t="s">
        <v>59</v>
      </c>
      <c r="X356" s="7" t="s">
        <v>59</v>
      </c>
      <c r="Y356" s="8">
        <v>42426.699303275498</v>
      </c>
      <c r="Z356" s="8">
        <v>42430.710787037038</v>
      </c>
      <c r="AA356" s="7" t="s">
        <v>59</v>
      </c>
      <c r="AB356" s="7" t="s">
        <v>4888</v>
      </c>
      <c r="AC356" s="7">
        <v>41138</v>
      </c>
      <c r="AD356" s="7">
        <v>1771</v>
      </c>
      <c r="AE356" s="7" t="b">
        <v>1</v>
      </c>
      <c r="AF356" s="7" t="b">
        <v>0</v>
      </c>
      <c r="AG356" s="7" t="s">
        <v>354</v>
      </c>
    </row>
    <row r="357" spans="1:33">
      <c r="A357" s="7" t="s">
        <v>59</v>
      </c>
      <c r="B357" s="7" t="b">
        <v>1</v>
      </c>
      <c r="C357" s="7" t="s">
        <v>255</v>
      </c>
      <c r="D357" s="7" t="s">
        <v>3847</v>
      </c>
      <c r="E357" s="7" t="s">
        <v>845</v>
      </c>
      <c r="F357" s="7" t="s">
        <v>847</v>
      </c>
      <c r="G357" s="7" t="s">
        <v>39</v>
      </c>
      <c r="H357" s="7" t="s">
        <v>4093</v>
      </c>
      <c r="I357" s="7" t="s">
        <v>4</v>
      </c>
      <c r="J357" s="7" t="s">
        <v>4</v>
      </c>
      <c r="K357" s="7" t="s">
        <v>4</v>
      </c>
      <c r="L357" s="7" t="s">
        <v>4</v>
      </c>
      <c r="M357" s="7" t="s">
        <v>3726</v>
      </c>
      <c r="N357" s="7" t="s">
        <v>62</v>
      </c>
      <c r="O357" s="7" t="s">
        <v>130</v>
      </c>
      <c r="P357" s="7" t="s">
        <v>59</v>
      </c>
      <c r="Q357" s="7" t="s">
        <v>59</v>
      </c>
      <c r="R357" s="7" t="s">
        <v>59</v>
      </c>
      <c r="S357" s="7" t="s">
        <v>59</v>
      </c>
      <c r="T357" s="7" t="s">
        <v>59</v>
      </c>
      <c r="U357" s="7" t="s">
        <v>4</v>
      </c>
      <c r="V357" s="7" t="s">
        <v>4</v>
      </c>
      <c r="W357" s="7" t="s">
        <v>59</v>
      </c>
      <c r="X357" s="7" t="s">
        <v>59</v>
      </c>
      <c r="Y357" s="8">
        <v>42426.7015783565</v>
      </c>
      <c r="Z357" s="8">
        <v>42433.974872685183</v>
      </c>
      <c r="AA357" s="7" t="s">
        <v>59</v>
      </c>
      <c r="AB357" s="7" t="s">
        <v>408</v>
      </c>
      <c r="AC357" s="7">
        <v>52292</v>
      </c>
      <c r="AD357" s="7">
        <v>3560</v>
      </c>
      <c r="AE357" s="7" t="b">
        <v>1</v>
      </c>
      <c r="AF357" s="7" t="b">
        <v>0</v>
      </c>
      <c r="AG357" s="7" t="s">
        <v>59</v>
      </c>
    </row>
    <row r="358" spans="1:33" ht="25.5">
      <c r="A358" s="7" t="s">
        <v>59</v>
      </c>
      <c r="B358" s="7" t="b">
        <v>1</v>
      </c>
      <c r="C358" s="7" t="s">
        <v>255</v>
      </c>
      <c r="D358" s="7" t="s">
        <v>3847</v>
      </c>
      <c r="E358" s="7" t="s">
        <v>859</v>
      </c>
      <c r="F358" s="7" t="s">
        <v>4889</v>
      </c>
      <c r="G358" s="7" t="s">
        <v>39</v>
      </c>
      <c r="H358" s="7" t="s">
        <v>4093</v>
      </c>
      <c r="I358" s="7" t="s">
        <v>4</v>
      </c>
      <c r="J358" s="7" t="s">
        <v>4</v>
      </c>
      <c r="K358" s="7" t="s">
        <v>4</v>
      </c>
      <c r="L358" s="7" t="s">
        <v>4</v>
      </c>
      <c r="M358" s="7" t="s">
        <v>3726</v>
      </c>
      <c r="N358" s="7" t="s">
        <v>62</v>
      </c>
      <c r="O358" s="7" t="s">
        <v>169</v>
      </c>
      <c r="P358" s="7" t="s">
        <v>59</v>
      </c>
      <c r="Q358" s="7" t="s">
        <v>59</v>
      </c>
      <c r="R358" s="7" t="s">
        <v>59</v>
      </c>
      <c r="S358" s="7" t="s">
        <v>59</v>
      </c>
      <c r="T358" s="7" t="s">
        <v>59</v>
      </c>
      <c r="U358" s="7" t="s">
        <v>4</v>
      </c>
      <c r="V358" s="7" t="s">
        <v>4</v>
      </c>
      <c r="W358" s="7" t="s">
        <v>59</v>
      </c>
      <c r="X358" s="7" t="s">
        <v>59</v>
      </c>
      <c r="Y358" s="8">
        <v>42426.701578553198</v>
      </c>
      <c r="Z358" s="8">
        <v>42433.974872685183</v>
      </c>
      <c r="AA358" s="7" t="s">
        <v>59</v>
      </c>
      <c r="AB358" s="7" t="s">
        <v>408</v>
      </c>
      <c r="AC358" s="7">
        <v>52292</v>
      </c>
      <c r="AD358" s="7">
        <v>3570</v>
      </c>
      <c r="AE358" s="7" t="b">
        <v>1</v>
      </c>
      <c r="AF358" s="7" t="b">
        <v>0</v>
      </c>
      <c r="AG358" s="7" t="s">
        <v>59</v>
      </c>
    </row>
    <row r="359" spans="1:33" ht="63.75">
      <c r="A359" s="7" t="s">
        <v>59</v>
      </c>
      <c r="B359" s="7" t="b">
        <v>1</v>
      </c>
      <c r="C359" s="7" t="s">
        <v>255</v>
      </c>
      <c r="D359" s="7" t="s">
        <v>3847</v>
      </c>
      <c r="E359" s="7" t="s">
        <v>871</v>
      </c>
      <c r="F359" s="7" t="s">
        <v>4890</v>
      </c>
      <c r="G359" s="7" t="s">
        <v>39</v>
      </c>
      <c r="H359" s="7" t="s">
        <v>4093</v>
      </c>
      <c r="I359" s="7" t="s">
        <v>4</v>
      </c>
      <c r="J359" s="7" t="s">
        <v>4</v>
      </c>
      <c r="K359" s="7" t="s">
        <v>4</v>
      </c>
      <c r="L359" s="7" t="s">
        <v>4</v>
      </c>
      <c r="M359" s="7" t="s">
        <v>3726</v>
      </c>
      <c r="N359" s="7" t="s">
        <v>62</v>
      </c>
      <c r="O359" s="7" t="s">
        <v>385</v>
      </c>
      <c r="P359" s="7" t="s">
        <v>59</v>
      </c>
      <c r="Q359" s="7" t="s">
        <v>59</v>
      </c>
      <c r="R359" s="7" t="s">
        <v>59</v>
      </c>
      <c r="S359" s="7" t="s">
        <v>5646</v>
      </c>
      <c r="T359" s="7" t="s">
        <v>59</v>
      </c>
      <c r="U359" s="7" t="s">
        <v>4</v>
      </c>
      <c r="V359" s="7" t="s">
        <v>4</v>
      </c>
      <c r="W359" s="7" t="s">
        <v>59</v>
      </c>
      <c r="X359" s="7" t="s">
        <v>59</v>
      </c>
      <c r="Y359" s="8">
        <v>42426.701578553198</v>
      </c>
      <c r="Z359" s="8">
        <v>42433.974872685183</v>
      </c>
      <c r="AA359" s="7" t="s">
        <v>59</v>
      </c>
      <c r="AB359" s="7" t="s">
        <v>408</v>
      </c>
      <c r="AC359" s="7">
        <v>52292</v>
      </c>
      <c r="AD359" s="7">
        <v>3580</v>
      </c>
      <c r="AE359" s="7" t="b">
        <v>1</v>
      </c>
      <c r="AF359" s="7" t="b">
        <v>0</v>
      </c>
      <c r="AG359" s="7" t="s">
        <v>59</v>
      </c>
    </row>
    <row r="360" spans="1:33" ht="25.5">
      <c r="A360" s="7" t="s">
        <v>59</v>
      </c>
      <c r="B360" s="7" t="b">
        <v>1</v>
      </c>
      <c r="C360" s="7" t="s">
        <v>255</v>
      </c>
      <c r="D360" s="7" t="s">
        <v>4622</v>
      </c>
      <c r="E360" s="7" t="s">
        <v>852</v>
      </c>
      <c r="F360" s="7" t="s">
        <v>4891</v>
      </c>
      <c r="G360" s="7" t="s">
        <v>39</v>
      </c>
      <c r="H360" s="7" t="s">
        <v>4093</v>
      </c>
      <c r="I360" s="7" t="s">
        <v>4</v>
      </c>
      <c r="J360" s="7" t="s">
        <v>4</v>
      </c>
      <c r="K360" s="7" t="s">
        <v>4</v>
      </c>
      <c r="L360" s="7" t="s">
        <v>4</v>
      </c>
      <c r="M360" s="7" t="s">
        <v>3726</v>
      </c>
      <c r="N360" s="7" t="s">
        <v>62</v>
      </c>
      <c r="O360" s="7" t="s">
        <v>390</v>
      </c>
      <c r="P360" s="7" t="s">
        <v>59</v>
      </c>
      <c r="Q360" s="7" t="s">
        <v>59</v>
      </c>
      <c r="R360" s="7" t="s">
        <v>59</v>
      </c>
      <c r="S360" s="7" t="s">
        <v>59</v>
      </c>
      <c r="T360" s="7" t="s">
        <v>59</v>
      </c>
      <c r="U360" s="7" t="s">
        <v>4</v>
      </c>
      <c r="V360" s="7" t="s">
        <v>4</v>
      </c>
      <c r="W360" s="7" t="s">
        <v>59</v>
      </c>
      <c r="X360" s="7" t="s">
        <v>59</v>
      </c>
      <c r="Y360" s="8">
        <v>42426.701578553198</v>
      </c>
      <c r="Z360" s="8">
        <v>42433.974872685183</v>
      </c>
      <c r="AA360" s="7" t="s">
        <v>59</v>
      </c>
      <c r="AB360" s="7" t="s">
        <v>408</v>
      </c>
      <c r="AC360" s="7">
        <v>52292</v>
      </c>
      <c r="AD360" s="7">
        <v>3590</v>
      </c>
      <c r="AE360" s="7" t="b">
        <v>1</v>
      </c>
      <c r="AF360" s="7" t="b">
        <v>0</v>
      </c>
      <c r="AG360" s="7" t="s">
        <v>59</v>
      </c>
    </row>
    <row r="361" spans="1:33" ht="25.5">
      <c r="A361" s="7" t="s">
        <v>59</v>
      </c>
      <c r="B361" s="7" t="b">
        <v>1</v>
      </c>
      <c r="C361" s="7" t="s">
        <v>255</v>
      </c>
      <c r="D361" s="7" t="s">
        <v>3847</v>
      </c>
      <c r="E361" s="7" t="s">
        <v>864</v>
      </c>
      <c r="F361" s="7" t="s">
        <v>4892</v>
      </c>
      <c r="G361" s="7" t="s">
        <v>39</v>
      </c>
      <c r="H361" s="7" t="s">
        <v>4093</v>
      </c>
      <c r="I361" s="7" t="s">
        <v>4</v>
      </c>
      <c r="J361" s="7" t="s">
        <v>4</v>
      </c>
      <c r="K361" s="7" t="s">
        <v>4</v>
      </c>
      <c r="L361" s="7" t="s">
        <v>4</v>
      </c>
      <c r="M361" s="7" t="s">
        <v>3726</v>
      </c>
      <c r="N361" s="7" t="s">
        <v>62</v>
      </c>
      <c r="O361" s="7" t="s">
        <v>412</v>
      </c>
      <c r="P361" s="7" t="s">
        <v>59</v>
      </c>
      <c r="Q361" s="7" t="s">
        <v>59</v>
      </c>
      <c r="R361" s="7" t="s">
        <v>59</v>
      </c>
      <c r="S361" s="7" t="s">
        <v>59</v>
      </c>
      <c r="T361" s="7" t="s">
        <v>59</v>
      </c>
      <c r="U361" s="7" t="s">
        <v>4</v>
      </c>
      <c r="V361" s="7" t="s">
        <v>4</v>
      </c>
      <c r="W361" s="7" t="s">
        <v>59</v>
      </c>
      <c r="X361" s="7" t="s">
        <v>59</v>
      </c>
      <c r="Y361" s="8">
        <v>42426.701578703702</v>
      </c>
      <c r="Z361" s="8">
        <v>42433.974872685183</v>
      </c>
      <c r="AA361" s="7" t="s">
        <v>59</v>
      </c>
      <c r="AB361" s="7" t="s">
        <v>408</v>
      </c>
      <c r="AC361" s="7">
        <v>52292</v>
      </c>
      <c r="AD361" s="7">
        <v>3600</v>
      </c>
      <c r="AE361" s="7" t="b">
        <v>1</v>
      </c>
      <c r="AF361" s="7" t="b">
        <v>0</v>
      </c>
      <c r="AG361" s="7" t="s">
        <v>59</v>
      </c>
    </row>
    <row r="362" spans="1:33" ht="63.75">
      <c r="A362" s="7" t="s">
        <v>59</v>
      </c>
      <c r="B362" s="7" t="b">
        <v>1</v>
      </c>
      <c r="C362" s="7" t="s">
        <v>255</v>
      </c>
      <c r="D362" s="7" t="s">
        <v>3888</v>
      </c>
      <c r="E362" s="7" t="s">
        <v>848</v>
      </c>
      <c r="F362" s="7" t="s">
        <v>410</v>
      </c>
      <c r="G362" s="7" t="s">
        <v>39</v>
      </c>
      <c r="H362" s="7" t="s">
        <v>4093</v>
      </c>
      <c r="I362" s="7" t="s">
        <v>4</v>
      </c>
      <c r="J362" s="7" t="s">
        <v>4</v>
      </c>
      <c r="K362" s="7" t="s">
        <v>4</v>
      </c>
      <c r="L362" s="7" t="s">
        <v>4</v>
      </c>
      <c r="M362" s="7" t="s">
        <v>3726</v>
      </c>
      <c r="N362" s="7" t="s">
        <v>62</v>
      </c>
      <c r="O362" s="7" t="s">
        <v>411</v>
      </c>
      <c r="P362" s="7" t="s">
        <v>59</v>
      </c>
      <c r="Q362" s="7" t="s">
        <v>59</v>
      </c>
      <c r="R362" s="7" t="s">
        <v>59</v>
      </c>
      <c r="S362" s="7" t="s">
        <v>4893</v>
      </c>
      <c r="T362" s="7" t="s">
        <v>59</v>
      </c>
      <c r="U362" s="7" t="s">
        <v>4</v>
      </c>
      <c r="V362" s="7" t="s">
        <v>4</v>
      </c>
      <c r="W362" s="7" t="s">
        <v>59</v>
      </c>
      <c r="X362" s="7" t="s">
        <v>59</v>
      </c>
      <c r="Y362" s="8">
        <v>42426.701578703702</v>
      </c>
      <c r="Z362" s="8">
        <v>42433.974872685183</v>
      </c>
      <c r="AA362" s="7" t="s">
        <v>59</v>
      </c>
      <c r="AB362" s="7" t="s">
        <v>408</v>
      </c>
      <c r="AC362" s="7">
        <v>52292</v>
      </c>
      <c r="AD362" s="7">
        <v>3610</v>
      </c>
      <c r="AE362" s="7" t="b">
        <v>1</v>
      </c>
      <c r="AF362" s="7" t="b">
        <v>0</v>
      </c>
      <c r="AG362" s="7" t="s">
        <v>59</v>
      </c>
    </row>
    <row r="363" spans="1:33" ht="63.75">
      <c r="A363" s="7" t="s">
        <v>4095</v>
      </c>
      <c r="B363" s="7" t="b">
        <v>1</v>
      </c>
      <c r="C363" s="7" t="s">
        <v>267</v>
      </c>
      <c r="D363" s="7" t="s">
        <v>3760</v>
      </c>
      <c r="E363" s="7" t="s">
        <v>1013</v>
      </c>
      <c r="F363" s="7" t="s">
        <v>4894</v>
      </c>
      <c r="G363" s="7" t="s">
        <v>39</v>
      </c>
      <c r="H363" s="7" t="s">
        <v>4093</v>
      </c>
      <c r="I363" s="7" t="s">
        <v>4</v>
      </c>
      <c r="J363" s="7" t="s">
        <v>4</v>
      </c>
      <c r="K363" s="7" t="s">
        <v>4</v>
      </c>
      <c r="L363" s="7" t="s">
        <v>4</v>
      </c>
      <c r="M363" s="7" t="s">
        <v>3726</v>
      </c>
      <c r="N363" s="7" t="s">
        <v>62</v>
      </c>
      <c r="O363" s="7" t="s">
        <v>307</v>
      </c>
      <c r="P363" s="7" t="s">
        <v>59</v>
      </c>
      <c r="Q363" s="7" t="s">
        <v>59</v>
      </c>
      <c r="R363" s="7" t="s">
        <v>59</v>
      </c>
      <c r="S363" s="7" t="s">
        <v>4895</v>
      </c>
      <c r="T363" s="7" t="s">
        <v>59</v>
      </c>
      <c r="U363" s="7" t="s">
        <v>4</v>
      </c>
      <c r="V363" s="7" t="s">
        <v>4</v>
      </c>
      <c r="W363" s="7" t="s">
        <v>59</v>
      </c>
      <c r="X363" s="7" t="s">
        <v>59</v>
      </c>
      <c r="Y363" s="8">
        <v>42426.701578703702</v>
      </c>
      <c r="Z363" s="8">
        <v>42433.974872685183</v>
      </c>
      <c r="AA363" s="7" t="s">
        <v>59</v>
      </c>
      <c r="AB363" s="7" t="s">
        <v>408</v>
      </c>
      <c r="AC363" s="7">
        <v>52292</v>
      </c>
      <c r="AD363" s="7">
        <v>1690</v>
      </c>
      <c r="AE363" s="7" t="b">
        <v>1</v>
      </c>
      <c r="AF363" s="7" t="b">
        <v>0</v>
      </c>
      <c r="AG363" s="7" t="s">
        <v>59</v>
      </c>
    </row>
    <row r="364" spans="1:33" ht="25.5">
      <c r="A364" s="7" t="s">
        <v>59</v>
      </c>
      <c r="B364" s="7" t="b">
        <v>1</v>
      </c>
      <c r="C364" s="7" t="s">
        <v>255</v>
      </c>
      <c r="D364" s="7" t="s">
        <v>4896</v>
      </c>
      <c r="E364" s="7" t="s">
        <v>961</v>
      </c>
      <c r="F364" s="7" t="s">
        <v>4897</v>
      </c>
      <c r="G364" s="7" t="s">
        <v>39</v>
      </c>
      <c r="H364" s="7" t="s">
        <v>4093</v>
      </c>
      <c r="I364" s="7" t="s">
        <v>4</v>
      </c>
      <c r="J364" s="7" t="s">
        <v>4</v>
      </c>
      <c r="K364" s="7" t="s">
        <v>4</v>
      </c>
      <c r="L364" s="7" t="s">
        <v>4</v>
      </c>
      <c r="M364" s="7" t="s">
        <v>3726</v>
      </c>
      <c r="N364" s="7" t="s">
        <v>52</v>
      </c>
      <c r="O364" s="7" t="s">
        <v>223</v>
      </c>
      <c r="P364" s="7" t="s">
        <v>59</v>
      </c>
      <c r="Q364" s="7" t="s">
        <v>59</v>
      </c>
      <c r="R364" s="7" t="s">
        <v>59</v>
      </c>
      <c r="S364" s="7" t="s">
        <v>59</v>
      </c>
      <c r="T364" s="7" t="s">
        <v>59</v>
      </c>
      <c r="U364" s="7" t="s">
        <v>4</v>
      </c>
      <c r="V364" s="7" t="s">
        <v>4</v>
      </c>
      <c r="W364" s="7" t="s">
        <v>59</v>
      </c>
      <c r="X364" s="7" t="s">
        <v>59</v>
      </c>
      <c r="Y364" s="8">
        <v>42426.701578900502</v>
      </c>
      <c r="Z364" s="8">
        <v>42433.974872685183</v>
      </c>
      <c r="AA364" s="7" t="s">
        <v>59</v>
      </c>
      <c r="AB364" s="7" t="s">
        <v>408</v>
      </c>
      <c r="AC364" s="7">
        <v>52292</v>
      </c>
      <c r="AD364" s="7">
        <v>3630</v>
      </c>
      <c r="AE364" s="7" t="b">
        <v>1</v>
      </c>
      <c r="AF364" s="7" t="b">
        <v>0</v>
      </c>
      <c r="AG364" s="7" t="s">
        <v>59</v>
      </c>
    </row>
    <row r="365" spans="1:33" ht="25.5">
      <c r="A365" s="7" t="s">
        <v>59</v>
      </c>
      <c r="B365" s="7" t="b">
        <v>1</v>
      </c>
      <c r="C365" s="7" t="s">
        <v>255</v>
      </c>
      <c r="D365" s="7" t="s">
        <v>3894</v>
      </c>
      <c r="E365" s="7" t="s">
        <v>1007</v>
      </c>
      <c r="F365" s="7" t="s">
        <v>1009</v>
      </c>
      <c r="G365" s="7" t="s">
        <v>39</v>
      </c>
      <c r="H365" s="7" t="s">
        <v>4093</v>
      </c>
      <c r="I365" s="7" t="s">
        <v>4</v>
      </c>
      <c r="J365" s="7" t="s">
        <v>4</v>
      </c>
      <c r="K365" s="7" t="s">
        <v>4</v>
      </c>
      <c r="L365" s="7" t="s">
        <v>4</v>
      </c>
      <c r="M365" s="7" t="s">
        <v>3726</v>
      </c>
      <c r="N365" s="7" t="s">
        <v>62</v>
      </c>
      <c r="O365" s="7" t="s">
        <v>336</v>
      </c>
      <c r="P365" s="7" t="s">
        <v>59</v>
      </c>
      <c r="Q365" s="7" t="s">
        <v>59</v>
      </c>
      <c r="R365" s="7" t="s">
        <v>59</v>
      </c>
      <c r="S365" s="7" t="s">
        <v>59</v>
      </c>
      <c r="T365" s="7" t="s">
        <v>59</v>
      </c>
      <c r="U365" s="7" t="s">
        <v>4</v>
      </c>
      <c r="V365" s="7" t="s">
        <v>4</v>
      </c>
      <c r="W365" s="7" t="s">
        <v>59</v>
      </c>
      <c r="X365" s="7" t="s">
        <v>59</v>
      </c>
      <c r="Y365" s="8">
        <v>42426.701578900502</v>
      </c>
      <c r="Z365" s="8">
        <v>42433.974872685183</v>
      </c>
      <c r="AA365" s="7" t="s">
        <v>59</v>
      </c>
      <c r="AB365" s="7" t="s">
        <v>408</v>
      </c>
      <c r="AC365" s="7">
        <v>52292</v>
      </c>
      <c r="AD365" s="7">
        <v>4770</v>
      </c>
      <c r="AE365" s="7" t="b">
        <v>1</v>
      </c>
      <c r="AF365" s="7" t="b">
        <v>0</v>
      </c>
      <c r="AG365" s="7" t="s">
        <v>59</v>
      </c>
    </row>
    <row r="366" spans="1:33" ht="25.5">
      <c r="A366" s="7" t="s">
        <v>59</v>
      </c>
      <c r="B366" s="7" t="b">
        <v>1</v>
      </c>
      <c r="C366" s="7" t="s">
        <v>255</v>
      </c>
      <c r="D366" s="7" t="s">
        <v>99</v>
      </c>
      <c r="E366" s="7" t="s">
        <v>887</v>
      </c>
      <c r="F366" s="7" t="s">
        <v>4898</v>
      </c>
      <c r="G366" s="7" t="s">
        <v>39</v>
      </c>
      <c r="H366" s="7" t="s">
        <v>4093</v>
      </c>
      <c r="I366" s="7" t="s">
        <v>4</v>
      </c>
      <c r="J366" s="7" t="s">
        <v>4</v>
      </c>
      <c r="K366" s="7" t="s">
        <v>4</v>
      </c>
      <c r="L366" s="7" t="s">
        <v>4</v>
      </c>
      <c r="M366" s="7" t="s">
        <v>3726</v>
      </c>
      <c r="N366" s="7" t="s">
        <v>51</v>
      </c>
      <c r="O366" s="7" t="s">
        <v>890</v>
      </c>
      <c r="P366" s="7" t="s">
        <v>59</v>
      </c>
      <c r="Q366" s="7" t="s">
        <v>59</v>
      </c>
      <c r="R366" s="7" t="s">
        <v>59</v>
      </c>
      <c r="S366" s="7" t="s">
        <v>59</v>
      </c>
      <c r="T366" s="7" t="s">
        <v>59</v>
      </c>
      <c r="U366" s="7" t="s">
        <v>4</v>
      </c>
      <c r="V366" s="7" t="s">
        <v>4</v>
      </c>
      <c r="W366" s="7" t="s">
        <v>59</v>
      </c>
      <c r="X366" s="7" t="s">
        <v>59</v>
      </c>
      <c r="Y366" s="8">
        <v>42426.701578900502</v>
      </c>
      <c r="Z366" s="8">
        <v>42433.974872685183</v>
      </c>
      <c r="AA366" s="7" t="s">
        <v>59</v>
      </c>
      <c r="AB366" s="7" t="s">
        <v>408</v>
      </c>
      <c r="AC366" s="7">
        <v>52292</v>
      </c>
      <c r="AD366" s="7">
        <v>3650</v>
      </c>
      <c r="AE366" s="7" t="b">
        <v>1</v>
      </c>
      <c r="AF366" s="7" t="b">
        <v>0</v>
      </c>
      <c r="AG366" s="7" t="s">
        <v>59</v>
      </c>
    </row>
    <row r="367" spans="1:33">
      <c r="A367" s="7" t="s">
        <v>59</v>
      </c>
      <c r="B367" s="7" t="b">
        <v>1</v>
      </c>
      <c r="C367" s="7" t="s">
        <v>255</v>
      </c>
      <c r="D367" s="7" t="s">
        <v>3847</v>
      </c>
      <c r="E367" s="7" t="s">
        <v>838</v>
      </c>
      <c r="F367" s="7" t="s">
        <v>840</v>
      </c>
      <c r="G367" s="7" t="s">
        <v>39</v>
      </c>
      <c r="H367" s="7" t="s">
        <v>4093</v>
      </c>
      <c r="I367" s="7" t="s">
        <v>4</v>
      </c>
      <c r="J367" s="7" t="s">
        <v>4</v>
      </c>
      <c r="K367" s="7" t="s">
        <v>4</v>
      </c>
      <c r="L367" s="7" t="s">
        <v>4</v>
      </c>
      <c r="M367" s="7" t="s">
        <v>3726</v>
      </c>
      <c r="N367" s="7" t="s">
        <v>62</v>
      </c>
      <c r="O367" s="7" t="s">
        <v>423</v>
      </c>
      <c r="P367" s="7" t="s">
        <v>59</v>
      </c>
      <c r="Q367" s="7" t="s">
        <v>59</v>
      </c>
      <c r="R367" s="7" t="s">
        <v>59</v>
      </c>
      <c r="S367" s="7" t="s">
        <v>59</v>
      </c>
      <c r="T367" s="7" t="s">
        <v>59</v>
      </c>
      <c r="U367" s="7" t="s">
        <v>4</v>
      </c>
      <c r="V367" s="7" t="s">
        <v>4</v>
      </c>
      <c r="W367" s="7" t="s">
        <v>59</v>
      </c>
      <c r="X367" s="7" t="s">
        <v>59</v>
      </c>
      <c r="Y367" s="8">
        <v>42426.701579085602</v>
      </c>
      <c r="Z367" s="8">
        <v>42433.974872685183</v>
      </c>
      <c r="AA367" s="7" t="s">
        <v>59</v>
      </c>
      <c r="AB367" s="7" t="s">
        <v>408</v>
      </c>
      <c r="AC367" s="7">
        <v>52292</v>
      </c>
      <c r="AD367" s="7">
        <v>3660</v>
      </c>
      <c r="AE367" s="7" t="b">
        <v>1</v>
      </c>
      <c r="AF367" s="7" t="b">
        <v>0</v>
      </c>
      <c r="AG367" s="7" t="s">
        <v>59</v>
      </c>
    </row>
    <row r="368" spans="1:33" ht="80.25" customHeight="1">
      <c r="A368" s="7" t="s">
        <v>4095</v>
      </c>
      <c r="B368" s="7" t="b">
        <v>1</v>
      </c>
      <c r="C368" s="7" t="s">
        <v>4900</v>
      </c>
      <c r="D368" s="7" t="s">
        <v>3847</v>
      </c>
      <c r="E368" s="7" t="s">
        <v>856</v>
      </c>
      <c r="F368" s="7" t="s">
        <v>4899</v>
      </c>
      <c r="G368" s="7" t="s">
        <v>39</v>
      </c>
      <c r="H368" s="7" t="s">
        <v>4093</v>
      </c>
      <c r="I368" s="7" t="s">
        <v>4</v>
      </c>
      <c r="J368" s="7" t="s">
        <v>4</v>
      </c>
      <c r="K368" s="7" t="s">
        <v>4</v>
      </c>
      <c r="L368" s="7" t="s">
        <v>4</v>
      </c>
      <c r="M368" s="7" t="s">
        <v>3726</v>
      </c>
      <c r="N368" s="7" t="s">
        <v>62</v>
      </c>
      <c r="O368" s="7" t="s">
        <v>226</v>
      </c>
      <c r="P368" s="7" t="s">
        <v>59</v>
      </c>
      <c r="Q368" s="7" t="s">
        <v>59</v>
      </c>
      <c r="R368" s="7" t="s">
        <v>59</v>
      </c>
      <c r="S368" s="7" t="s">
        <v>4901</v>
      </c>
      <c r="T368" s="7" t="s">
        <v>59</v>
      </c>
      <c r="U368" s="7" t="s">
        <v>4</v>
      </c>
      <c r="V368" s="7" t="s">
        <v>4</v>
      </c>
      <c r="W368" s="7" t="s">
        <v>59</v>
      </c>
      <c r="X368" s="7" t="s">
        <v>59</v>
      </c>
      <c r="Y368" s="8">
        <v>42426.701579085602</v>
      </c>
      <c r="Z368" s="8">
        <v>42433.974872685183</v>
      </c>
      <c r="AA368" s="7" t="s">
        <v>59</v>
      </c>
      <c r="AB368" s="7" t="s">
        <v>408</v>
      </c>
      <c r="AC368" s="7">
        <v>52292</v>
      </c>
      <c r="AD368" s="7">
        <v>3670</v>
      </c>
      <c r="AE368" s="7" t="b">
        <v>1</v>
      </c>
      <c r="AF368" s="7" t="b">
        <v>0</v>
      </c>
      <c r="AG368" s="7" t="s">
        <v>59</v>
      </c>
    </row>
    <row r="369" spans="1:33" ht="38.25">
      <c r="A369" s="7" t="s">
        <v>59</v>
      </c>
      <c r="B369" s="7" t="b">
        <v>1</v>
      </c>
      <c r="C369" s="7" t="s">
        <v>255</v>
      </c>
      <c r="D369" s="7" t="s">
        <v>3847</v>
      </c>
      <c r="E369" s="7" t="s">
        <v>841</v>
      </c>
      <c r="F369" s="7" t="s">
        <v>4902</v>
      </c>
      <c r="G369" s="7" t="s">
        <v>39</v>
      </c>
      <c r="H369" s="7" t="s">
        <v>4093</v>
      </c>
      <c r="I369" s="7" t="s">
        <v>4</v>
      </c>
      <c r="J369" s="7" t="s">
        <v>4</v>
      </c>
      <c r="K369" s="7" t="s">
        <v>4</v>
      </c>
      <c r="L369" s="7" t="s">
        <v>4</v>
      </c>
      <c r="M369" s="7" t="s">
        <v>3726</v>
      </c>
      <c r="N369" s="7" t="s">
        <v>62</v>
      </c>
      <c r="O369" s="7" t="s">
        <v>226</v>
      </c>
      <c r="P369" s="7" t="s">
        <v>59</v>
      </c>
      <c r="Q369" s="7" t="s">
        <v>59</v>
      </c>
      <c r="R369" s="7" t="s">
        <v>59</v>
      </c>
      <c r="S369" s="7" t="s">
        <v>59</v>
      </c>
      <c r="T369" s="7" t="s">
        <v>59</v>
      </c>
      <c r="U369" s="7" t="s">
        <v>4</v>
      </c>
      <c r="V369" s="7" t="s">
        <v>4</v>
      </c>
      <c r="W369" s="7" t="s">
        <v>59</v>
      </c>
      <c r="X369" s="7" t="s">
        <v>59</v>
      </c>
      <c r="Y369" s="8">
        <v>42426.701579085602</v>
      </c>
      <c r="Z369" s="8">
        <v>42433.974872685183</v>
      </c>
      <c r="AA369" s="7" t="s">
        <v>59</v>
      </c>
      <c r="AB369" s="7" t="s">
        <v>408</v>
      </c>
      <c r="AC369" s="7">
        <v>52292</v>
      </c>
      <c r="AD369" s="7">
        <v>4210</v>
      </c>
      <c r="AE369" s="7" t="b">
        <v>1</v>
      </c>
      <c r="AF369" s="7" t="b">
        <v>0</v>
      </c>
      <c r="AG369" s="7" t="s">
        <v>59</v>
      </c>
    </row>
    <row r="370" spans="1:33" ht="25.5">
      <c r="A370" s="7" t="s">
        <v>59</v>
      </c>
      <c r="B370" s="7" t="b">
        <v>1</v>
      </c>
      <c r="C370" s="7" t="s">
        <v>61</v>
      </c>
      <c r="D370" s="7" t="s">
        <v>3769</v>
      </c>
      <c r="E370" s="7" t="s">
        <v>4903</v>
      </c>
      <c r="F370" s="7" t="s">
        <v>4904</v>
      </c>
      <c r="G370" s="7" t="s">
        <v>404</v>
      </c>
      <c r="H370" s="7" t="s">
        <v>4202</v>
      </c>
      <c r="I370" s="7" t="s">
        <v>459</v>
      </c>
      <c r="J370" s="7" t="s">
        <v>4</v>
      </c>
      <c r="K370" s="7" t="s">
        <v>4</v>
      </c>
      <c r="L370" s="7" t="s">
        <v>4</v>
      </c>
      <c r="M370" s="7" t="s">
        <v>4203</v>
      </c>
      <c r="N370" s="7" t="s">
        <v>83</v>
      </c>
      <c r="O370" s="7" t="s">
        <v>3772</v>
      </c>
      <c r="P370" s="7" t="s">
        <v>4905</v>
      </c>
      <c r="Q370" s="7" t="s">
        <v>59</v>
      </c>
      <c r="R370" s="7" t="s">
        <v>4887</v>
      </c>
      <c r="S370" s="7" t="s">
        <v>59</v>
      </c>
      <c r="T370" s="7" t="s">
        <v>59</v>
      </c>
      <c r="U370" s="7" t="s">
        <v>4</v>
      </c>
      <c r="V370" s="7" t="s">
        <v>4</v>
      </c>
      <c r="W370" s="7" t="s">
        <v>59</v>
      </c>
      <c r="X370" s="7" t="s">
        <v>59</v>
      </c>
      <c r="Y370" s="8">
        <v>42426.7078462153</v>
      </c>
      <c r="Z370" s="8">
        <v>42431.086446759262</v>
      </c>
      <c r="AA370" s="7" t="s">
        <v>59</v>
      </c>
      <c r="AB370" s="7" t="s">
        <v>4888</v>
      </c>
      <c r="AC370" s="7">
        <v>41138</v>
      </c>
      <c r="AD370" s="7">
        <v>1780</v>
      </c>
      <c r="AE370" s="7" t="b">
        <v>1</v>
      </c>
      <c r="AF370" s="7" t="b">
        <v>0</v>
      </c>
      <c r="AG370" s="7" t="s">
        <v>309</v>
      </c>
    </row>
    <row r="371" spans="1:33" ht="25.5">
      <c r="A371" s="7" t="s">
        <v>59</v>
      </c>
      <c r="B371" s="7" t="b">
        <v>1</v>
      </c>
      <c r="C371" s="7" t="s">
        <v>258</v>
      </c>
      <c r="D371" s="7" t="s">
        <v>3769</v>
      </c>
      <c r="E371" s="7" t="s">
        <v>4906</v>
      </c>
      <c r="F371" s="7" t="s">
        <v>4907</v>
      </c>
      <c r="G371" s="7" t="s">
        <v>404</v>
      </c>
      <c r="H371" s="7" t="s">
        <v>67</v>
      </c>
      <c r="I371" s="7" t="s">
        <v>459</v>
      </c>
      <c r="J371" s="7" t="s">
        <v>4</v>
      </c>
      <c r="K371" s="7" t="s">
        <v>4</v>
      </c>
      <c r="L371" s="7" t="s">
        <v>4</v>
      </c>
      <c r="M371" s="7" t="s">
        <v>3726</v>
      </c>
      <c r="N371" s="7" t="s">
        <v>83</v>
      </c>
      <c r="O371" s="7" t="s">
        <v>3772</v>
      </c>
      <c r="P371" s="7" t="s">
        <v>59</v>
      </c>
      <c r="Q371" s="7" t="s">
        <v>59</v>
      </c>
      <c r="R371" s="7" t="s">
        <v>4908</v>
      </c>
      <c r="S371" s="7" t="s">
        <v>59</v>
      </c>
      <c r="T371" s="7" t="s">
        <v>59</v>
      </c>
      <c r="U371" s="7" t="s">
        <v>4</v>
      </c>
      <c r="V371" s="7" t="s">
        <v>4</v>
      </c>
      <c r="W371" s="7" t="s">
        <v>59</v>
      </c>
      <c r="X371" s="7" t="s">
        <v>59</v>
      </c>
      <c r="Y371" s="8">
        <v>42426.713564502301</v>
      </c>
      <c r="Z371" s="8">
        <v>42430.70071759259</v>
      </c>
      <c r="AA371" s="7" t="s">
        <v>59</v>
      </c>
      <c r="AB371" s="7" t="s">
        <v>4888</v>
      </c>
      <c r="AC371" s="7">
        <v>41138</v>
      </c>
      <c r="AD371" s="7">
        <v>2341</v>
      </c>
      <c r="AE371" s="7" t="b">
        <v>1</v>
      </c>
      <c r="AF371" s="7" t="b">
        <v>0</v>
      </c>
      <c r="AG371" s="7" t="s">
        <v>309</v>
      </c>
    </row>
    <row r="372" spans="1:33" ht="25.5">
      <c r="A372" s="7" t="s">
        <v>59</v>
      </c>
      <c r="B372" s="7" t="b">
        <v>1</v>
      </c>
      <c r="C372" s="7" t="s">
        <v>61</v>
      </c>
      <c r="D372" s="7" t="s">
        <v>3769</v>
      </c>
      <c r="E372" s="7" t="s">
        <v>4909</v>
      </c>
      <c r="F372" s="7" t="s">
        <v>4910</v>
      </c>
      <c r="G372" s="7" t="s">
        <v>404</v>
      </c>
      <c r="H372" s="7" t="s">
        <v>4202</v>
      </c>
      <c r="I372" s="7" t="s">
        <v>459</v>
      </c>
      <c r="J372" s="7" t="s">
        <v>4</v>
      </c>
      <c r="K372" s="7" t="s">
        <v>4</v>
      </c>
      <c r="L372" s="7" t="s">
        <v>4</v>
      </c>
      <c r="M372" s="7" t="s">
        <v>4203</v>
      </c>
      <c r="N372" s="7" t="s">
        <v>83</v>
      </c>
      <c r="O372" s="7" t="s">
        <v>3772</v>
      </c>
      <c r="P372" s="7" t="s">
        <v>4911</v>
      </c>
      <c r="Q372" s="7" t="s">
        <v>59</v>
      </c>
      <c r="R372" s="7" t="s">
        <v>4908</v>
      </c>
      <c r="S372" s="7" t="s">
        <v>59</v>
      </c>
      <c r="T372" s="7" t="s">
        <v>59</v>
      </c>
      <c r="U372" s="7" t="s">
        <v>4</v>
      </c>
      <c r="V372" s="7" t="s">
        <v>4</v>
      </c>
      <c r="W372" s="7" t="s">
        <v>59</v>
      </c>
      <c r="X372" s="7" t="s">
        <v>59</v>
      </c>
      <c r="Y372" s="8">
        <v>42426.715779085702</v>
      </c>
      <c r="Z372" s="8">
        <v>42430.70071759259</v>
      </c>
      <c r="AA372" s="7" t="s">
        <v>59</v>
      </c>
      <c r="AB372" s="7" t="s">
        <v>4888</v>
      </c>
      <c r="AC372" s="7">
        <v>41138</v>
      </c>
      <c r="AD372" s="7">
        <v>2350</v>
      </c>
      <c r="AE372" s="7" t="b">
        <v>1</v>
      </c>
      <c r="AF372" s="7" t="b">
        <v>0</v>
      </c>
      <c r="AG372" s="7" t="s">
        <v>309</v>
      </c>
    </row>
    <row r="373" spans="1:33" ht="25.5">
      <c r="A373" s="7" t="s">
        <v>59</v>
      </c>
      <c r="B373" s="7" t="b">
        <v>1</v>
      </c>
      <c r="C373" s="7" t="s">
        <v>258</v>
      </c>
      <c r="D373" s="7" t="s">
        <v>3828</v>
      </c>
      <c r="E373" s="7" t="s">
        <v>4912</v>
      </c>
      <c r="F373" s="7" t="s">
        <v>4913</v>
      </c>
      <c r="G373" s="7" t="s">
        <v>261</v>
      </c>
      <c r="H373" s="7" t="s">
        <v>71</v>
      </c>
      <c r="I373" s="7" t="s">
        <v>4</v>
      </c>
      <c r="J373" s="7" t="s">
        <v>4</v>
      </c>
      <c r="K373" s="7" t="s">
        <v>4</v>
      </c>
      <c r="L373" s="7" t="s">
        <v>4</v>
      </c>
      <c r="M373" s="7" t="s">
        <v>3726</v>
      </c>
      <c r="N373" s="7" t="s">
        <v>62</v>
      </c>
      <c r="O373" s="7" t="s">
        <v>305</v>
      </c>
      <c r="P373" s="7" t="s">
        <v>59</v>
      </c>
      <c r="Q373" s="7" t="s">
        <v>59</v>
      </c>
      <c r="R373" s="7" t="s">
        <v>4914</v>
      </c>
      <c r="S373" s="7" t="s">
        <v>4621</v>
      </c>
      <c r="T373" s="7" t="s">
        <v>59</v>
      </c>
      <c r="U373" s="7" t="s">
        <v>4</v>
      </c>
      <c r="V373" s="7" t="s">
        <v>4</v>
      </c>
      <c r="W373" s="7" t="s">
        <v>59</v>
      </c>
      <c r="X373" s="7" t="s">
        <v>59</v>
      </c>
      <c r="Y373" s="8">
        <v>42426.716351770803</v>
      </c>
      <c r="Z373" s="8">
        <v>42430.70071759259</v>
      </c>
      <c r="AA373" s="7" t="s">
        <v>59</v>
      </c>
      <c r="AB373" s="7" t="s">
        <v>365</v>
      </c>
      <c r="AC373" s="7">
        <v>63367</v>
      </c>
      <c r="AD373" s="7">
        <v>2380</v>
      </c>
      <c r="AE373" s="7" t="b">
        <v>1</v>
      </c>
      <c r="AF373" s="7" t="b">
        <v>0</v>
      </c>
      <c r="AG373" s="7" t="s">
        <v>59</v>
      </c>
    </row>
    <row r="374" spans="1:33" ht="51">
      <c r="A374" s="7" t="s">
        <v>59</v>
      </c>
      <c r="B374" s="7" t="b">
        <v>1</v>
      </c>
      <c r="C374" s="7" t="s">
        <v>258</v>
      </c>
      <c r="D374" s="7" t="s">
        <v>3769</v>
      </c>
      <c r="E374" s="7" t="s">
        <v>4915</v>
      </c>
      <c r="F374" s="7" t="s">
        <v>4916</v>
      </c>
      <c r="G374" s="7" t="s">
        <v>404</v>
      </c>
      <c r="H374" s="7" t="s">
        <v>82</v>
      </c>
      <c r="I374" s="7" t="s">
        <v>459</v>
      </c>
      <c r="J374" s="7" t="s">
        <v>4</v>
      </c>
      <c r="K374" s="7" t="s">
        <v>4</v>
      </c>
      <c r="L374" s="7" t="s">
        <v>4</v>
      </c>
      <c r="M374" s="7" t="s">
        <v>3726</v>
      </c>
      <c r="N374" s="7" t="s">
        <v>83</v>
      </c>
      <c r="O374" s="7" t="s">
        <v>3772</v>
      </c>
      <c r="P374" s="7" t="s">
        <v>59</v>
      </c>
      <c r="Q374" s="7" t="s">
        <v>59</v>
      </c>
      <c r="R374" s="7" t="s">
        <v>4917</v>
      </c>
      <c r="S374" s="7" t="s">
        <v>59</v>
      </c>
      <c r="T374" s="7" t="s">
        <v>59</v>
      </c>
      <c r="U374" s="7" t="s">
        <v>4</v>
      </c>
      <c r="V374" s="7" t="s">
        <v>4</v>
      </c>
      <c r="W374" s="7" t="s">
        <v>59</v>
      </c>
      <c r="X374" s="7" t="s">
        <v>59</v>
      </c>
      <c r="Y374" s="8">
        <v>42426.717599803203</v>
      </c>
      <c r="Z374" s="8">
        <v>42430.70071759259</v>
      </c>
      <c r="AA374" s="7" t="s">
        <v>59</v>
      </c>
      <c r="AB374" s="7" t="s">
        <v>4888</v>
      </c>
      <c r="AC374" s="7">
        <v>41138</v>
      </c>
      <c r="AD374" s="7">
        <v>3750</v>
      </c>
      <c r="AE374" s="7" t="b">
        <v>1</v>
      </c>
      <c r="AF374" s="7" t="b">
        <v>0</v>
      </c>
      <c r="AG374" s="7" t="s">
        <v>313</v>
      </c>
    </row>
    <row r="375" spans="1:33" ht="63.75">
      <c r="A375" s="7" t="s">
        <v>59</v>
      </c>
      <c r="B375" s="7" t="b">
        <v>1</v>
      </c>
      <c r="C375" s="7" t="s">
        <v>61</v>
      </c>
      <c r="D375" s="7" t="s">
        <v>3828</v>
      </c>
      <c r="E375" s="7" t="s">
        <v>4918</v>
      </c>
      <c r="F375" s="7" t="s">
        <v>4919</v>
      </c>
      <c r="G375" s="7" t="s">
        <v>261</v>
      </c>
      <c r="H375" s="7" t="s">
        <v>68</v>
      </c>
      <c r="I375" s="7" t="s">
        <v>4</v>
      </c>
      <c r="J375" s="7" t="s">
        <v>4</v>
      </c>
      <c r="K375" s="7" t="s">
        <v>4</v>
      </c>
      <c r="L375" s="7" t="s">
        <v>4</v>
      </c>
      <c r="M375" s="7" t="s">
        <v>3726</v>
      </c>
      <c r="N375" s="7" t="s">
        <v>62</v>
      </c>
      <c r="O375" s="7" t="s">
        <v>305</v>
      </c>
      <c r="P375" s="7" t="s">
        <v>4920</v>
      </c>
      <c r="Q375" s="7" t="s">
        <v>59</v>
      </c>
      <c r="R375" s="7" t="s">
        <v>4922</v>
      </c>
      <c r="S375" s="7" t="s">
        <v>4921</v>
      </c>
      <c r="T375" s="7" t="s">
        <v>59</v>
      </c>
      <c r="U375" s="7" t="s">
        <v>4</v>
      </c>
      <c r="V375" s="7" t="s">
        <v>4</v>
      </c>
      <c r="W375" s="7" t="s">
        <v>59</v>
      </c>
      <c r="X375" s="7" t="s">
        <v>59</v>
      </c>
      <c r="Y375" s="8">
        <v>42426.719622106502</v>
      </c>
      <c r="Z375" s="8">
        <v>42430.70071759259</v>
      </c>
      <c r="AA375" s="7" t="s">
        <v>59</v>
      </c>
      <c r="AB375" s="7" t="s">
        <v>365</v>
      </c>
      <c r="AC375" s="7">
        <v>63367</v>
      </c>
      <c r="AD375" s="7">
        <v>3720</v>
      </c>
      <c r="AE375" s="7" t="b">
        <v>1</v>
      </c>
      <c r="AF375" s="7" t="b">
        <v>0</v>
      </c>
      <c r="AG375" s="7" t="s">
        <v>309</v>
      </c>
    </row>
    <row r="376" spans="1:33" ht="25.5">
      <c r="A376" s="7" t="s">
        <v>59</v>
      </c>
      <c r="B376" s="7" t="b">
        <v>1</v>
      </c>
      <c r="C376" s="7" t="s">
        <v>61</v>
      </c>
      <c r="D376" s="7" t="s">
        <v>3769</v>
      </c>
      <c r="E376" s="7" t="s">
        <v>4923</v>
      </c>
      <c r="F376" s="7" t="s">
        <v>4924</v>
      </c>
      <c r="G376" s="7" t="s">
        <v>404</v>
      </c>
      <c r="H376" s="7" t="s">
        <v>4202</v>
      </c>
      <c r="I376" s="7" t="s">
        <v>459</v>
      </c>
      <c r="J376" s="7" t="s">
        <v>4</v>
      </c>
      <c r="K376" s="7" t="s">
        <v>4</v>
      </c>
      <c r="L376" s="7" t="s">
        <v>4</v>
      </c>
      <c r="M376" s="7" t="s">
        <v>4203</v>
      </c>
      <c r="N376" s="7" t="s">
        <v>83</v>
      </c>
      <c r="O376" s="7" t="s">
        <v>3772</v>
      </c>
      <c r="P376" s="7" t="s">
        <v>4925</v>
      </c>
      <c r="Q376" s="7" t="s">
        <v>59</v>
      </c>
      <c r="R376" s="7" t="s">
        <v>4926</v>
      </c>
      <c r="S376" s="7" t="s">
        <v>59</v>
      </c>
      <c r="T376" s="7" t="s">
        <v>59</v>
      </c>
      <c r="U376" s="7" t="s">
        <v>4</v>
      </c>
      <c r="V376" s="7" t="s">
        <v>4</v>
      </c>
      <c r="W376" s="7" t="s">
        <v>59</v>
      </c>
      <c r="X376" s="7" t="s">
        <v>59</v>
      </c>
      <c r="Y376" s="8">
        <v>42426.720233414402</v>
      </c>
      <c r="Z376" s="8">
        <v>42430.70071759259</v>
      </c>
      <c r="AA376" s="7" t="s">
        <v>59</v>
      </c>
      <c r="AB376" s="7" t="s">
        <v>4888</v>
      </c>
      <c r="AC376" s="7">
        <v>41138</v>
      </c>
      <c r="AD376" s="7">
        <v>3790</v>
      </c>
      <c r="AE376" s="7" t="b">
        <v>1</v>
      </c>
      <c r="AF376" s="7" t="b">
        <v>0</v>
      </c>
      <c r="AG376" s="7" t="s">
        <v>309</v>
      </c>
    </row>
    <row r="377" spans="1:33" ht="25.5">
      <c r="A377" s="7" t="s">
        <v>59</v>
      </c>
      <c r="B377" s="7" t="b">
        <v>1</v>
      </c>
      <c r="C377" s="7" t="s">
        <v>258</v>
      </c>
      <c r="D377" s="7" t="s">
        <v>3874</v>
      </c>
      <c r="E377" s="7" t="s">
        <v>4927</v>
      </c>
      <c r="F377" s="7" t="s">
        <v>4817</v>
      </c>
      <c r="G377" s="7" t="s">
        <v>88</v>
      </c>
      <c r="H377" s="7" t="s">
        <v>82</v>
      </c>
      <c r="I377" s="7" t="s">
        <v>4</v>
      </c>
      <c r="J377" s="7" t="s">
        <v>4</v>
      </c>
      <c r="K377" s="7" t="s">
        <v>4</v>
      </c>
      <c r="L377" s="7" t="s">
        <v>4</v>
      </c>
      <c r="M377" s="7" t="s">
        <v>3726</v>
      </c>
      <c r="N377" s="7" t="s">
        <v>4</v>
      </c>
      <c r="O377" s="7" t="s">
        <v>4</v>
      </c>
      <c r="P377" s="7" t="s">
        <v>59</v>
      </c>
      <c r="Q377" s="7" t="s">
        <v>59</v>
      </c>
      <c r="R377" s="7" t="s">
        <v>59</v>
      </c>
      <c r="S377" s="7" t="s">
        <v>59</v>
      </c>
      <c r="T377" s="7" t="s">
        <v>59</v>
      </c>
      <c r="U377" s="7" t="s">
        <v>4</v>
      </c>
      <c r="V377" s="7" t="s">
        <v>4</v>
      </c>
      <c r="W377" s="7" t="s">
        <v>59</v>
      </c>
      <c r="X377" s="7" t="s">
        <v>59</v>
      </c>
      <c r="Y377" s="8">
        <v>42426.725726076402</v>
      </c>
      <c r="Z377" s="8">
        <v>42431.086446759262</v>
      </c>
      <c r="AA377" s="7" t="s">
        <v>59</v>
      </c>
      <c r="AB377" s="7" t="s">
        <v>89</v>
      </c>
      <c r="AC377" s="7">
        <v>26101</v>
      </c>
      <c r="AD377" s="7">
        <v>2810</v>
      </c>
      <c r="AE377" s="7" t="b">
        <v>1</v>
      </c>
      <c r="AF377" s="7" t="b">
        <v>0</v>
      </c>
      <c r="AG377" s="7" t="s">
        <v>313</v>
      </c>
    </row>
    <row r="378" spans="1:33" ht="38.25">
      <c r="A378" s="7" t="s">
        <v>59</v>
      </c>
      <c r="B378" s="7" t="b">
        <v>1</v>
      </c>
      <c r="C378" s="7" t="s">
        <v>258</v>
      </c>
      <c r="D378" s="7" t="s">
        <v>4928</v>
      </c>
      <c r="E378" s="7" t="s">
        <v>4929</v>
      </c>
      <c r="F378" s="7" t="s">
        <v>4930</v>
      </c>
      <c r="G378" s="7" t="s">
        <v>404</v>
      </c>
      <c r="H378" s="7" t="s">
        <v>71</v>
      </c>
      <c r="I378" s="7" t="s">
        <v>4</v>
      </c>
      <c r="J378" s="7" t="s">
        <v>4</v>
      </c>
      <c r="K378" s="7" t="s">
        <v>4</v>
      </c>
      <c r="L378" s="7" t="s">
        <v>4</v>
      </c>
      <c r="M378" s="7" t="s">
        <v>3726</v>
      </c>
      <c r="N378" s="7" t="s">
        <v>83</v>
      </c>
      <c r="O378" s="7" t="s">
        <v>4935</v>
      </c>
      <c r="P378" s="7" t="s">
        <v>59</v>
      </c>
      <c r="Q378" s="7" t="s">
        <v>59</v>
      </c>
      <c r="R378" s="7" t="s">
        <v>4932</v>
      </c>
      <c r="S378" s="7" t="s">
        <v>4931</v>
      </c>
      <c r="T378" s="7" t="s">
        <v>59</v>
      </c>
      <c r="U378" s="7" t="s">
        <v>4</v>
      </c>
      <c r="V378" s="7" t="s">
        <v>4</v>
      </c>
      <c r="W378" s="7" t="s">
        <v>59</v>
      </c>
      <c r="X378" s="7" t="s">
        <v>59</v>
      </c>
      <c r="Y378" s="8">
        <v>42426.727397997704</v>
      </c>
      <c r="Z378" s="8">
        <v>42430.70071759259</v>
      </c>
      <c r="AA378" s="7" t="s">
        <v>59</v>
      </c>
      <c r="AB378" s="7" t="s">
        <v>4888</v>
      </c>
      <c r="AC378" s="7">
        <v>41138</v>
      </c>
      <c r="AD378" s="7">
        <v>3770</v>
      </c>
      <c r="AE378" s="7" t="b">
        <v>1</v>
      </c>
      <c r="AF378" s="7" t="b">
        <v>0</v>
      </c>
      <c r="AG378" s="7" t="s">
        <v>309</v>
      </c>
    </row>
    <row r="379" spans="1:33" ht="51">
      <c r="A379" s="7" t="s">
        <v>59</v>
      </c>
      <c r="B379" s="7" t="b">
        <v>1</v>
      </c>
      <c r="C379" s="7" t="s">
        <v>255</v>
      </c>
      <c r="D379" s="7" t="s">
        <v>4928</v>
      </c>
      <c r="E379" s="7" t="s">
        <v>4933</v>
      </c>
      <c r="F379" s="7" t="s">
        <v>4934</v>
      </c>
      <c r="G379" s="7" t="s">
        <v>404</v>
      </c>
      <c r="H379" s="7" t="s">
        <v>68</v>
      </c>
      <c r="I379" s="7" t="s">
        <v>4</v>
      </c>
      <c r="J379" s="7" t="s">
        <v>4</v>
      </c>
      <c r="K379" s="7" t="s">
        <v>4</v>
      </c>
      <c r="L379" s="7" t="s">
        <v>4</v>
      </c>
      <c r="M379" s="7" t="s">
        <v>3726</v>
      </c>
      <c r="N379" s="7" t="s">
        <v>83</v>
      </c>
      <c r="O379" s="7" t="s">
        <v>4935</v>
      </c>
      <c r="P379" s="7" t="s">
        <v>59</v>
      </c>
      <c r="Q379" s="7" t="s">
        <v>457</v>
      </c>
      <c r="R379" s="7" t="s">
        <v>4936</v>
      </c>
      <c r="S379" s="7" t="s">
        <v>59</v>
      </c>
      <c r="T379" s="7" t="s">
        <v>59</v>
      </c>
      <c r="U379" s="7" t="s">
        <v>4</v>
      </c>
      <c r="V379" s="7" t="s">
        <v>4</v>
      </c>
      <c r="W379" s="7" t="s">
        <v>59</v>
      </c>
      <c r="X379" s="7" t="s">
        <v>59</v>
      </c>
      <c r="Y379" s="8">
        <v>42426.732629016202</v>
      </c>
      <c r="Z379" s="8">
        <v>42430.70071759259</v>
      </c>
      <c r="AA379" s="7" t="s">
        <v>59</v>
      </c>
      <c r="AB379" s="7" t="s">
        <v>4888</v>
      </c>
      <c r="AC379" s="7">
        <v>41138</v>
      </c>
      <c r="AD379" s="7">
        <v>3780</v>
      </c>
      <c r="AE379" s="7" t="b">
        <v>1</v>
      </c>
      <c r="AF379" s="7" t="b">
        <v>0</v>
      </c>
      <c r="AG379" s="7" t="s">
        <v>309</v>
      </c>
    </row>
    <row r="380" spans="1:33" ht="38.25">
      <c r="A380" s="7" t="s">
        <v>59</v>
      </c>
      <c r="B380" s="7" t="b">
        <v>0</v>
      </c>
      <c r="C380" s="7" t="s">
        <v>80</v>
      </c>
      <c r="D380" s="7" t="s">
        <v>3769</v>
      </c>
      <c r="E380" s="7" t="s">
        <v>4937</v>
      </c>
      <c r="F380" s="7" t="s">
        <v>4938</v>
      </c>
      <c r="G380" s="7" t="s">
        <v>404</v>
      </c>
      <c r="H380" s="7" t="s">
        <v>82</v>
      </c>
      <c r="I380" s="7" t="s">
        <v>459</v>
      </c>
      <c r="J380" s="7" t="s">
        <v>4</v>
      </c>
      <c r="K380" s="7" t="s">
        <v>4</v>
      </c>
      <c r="L380" s="7" t="s">
        <v>4</v>
      </c>
      <c r="M380" s="7" t="s">
        <v>3726</v>
      </c>
      <c r="N380" s="7" t="s">
        <v>83</v>
      </c>
      <c r="O380" s="7" t="s">
        <v>3772</v>
      </c>
      <c r="P380" s="7" t="s">
        <v>59</v>
      </c>
      <c r="Q380" s="7" t="s">
        <v>59</v>
      </c>
      <c r="R380" s="7" t="s">
        <v>4939</v>
      </c>
      <c r="S380" s="7" t="s">
        <v>59</v>
      </c>
      <c r="T380" s="7" t="s">
        <v>59</v>
      </c>
      <c r="U380" s="7" t="s">
        <v>4</v>
      </c>
      <c r="V380" s="7" t="s">
        <v>4</v>
      </c>
      <c r="W380" s="7" t="s">
        <v>59</v>
      </c>
      <c r="X380" s="7" t="s">
        <v>59</v>
      </c>
      <c r="Y380" s="8">
        <v>42426.741764780098</v>
      </c>
      <c r="Z380" s="9"/>
      <c r="AA380" s="7" t="s">
        <v>59</v>
      </c>
      <c r="AB380" s="7" t="s">
        <v>4888</v>
      </c>
      <c r="AC380" s="7">
        <v>41138</v>
      </c>
      <c r="AD380" s="7">
        <v>3880</v>
      </c>
      <c r="AE380" s="7" t="b">
        <v>1</v>
      </c>
      <c r="AF380" s="7" t="b">
        <v>1</v>
      </c>
      <c r="AG380" s="7" t="s">
        <v>313</v>
      </c>
    </row>
    <row r="381" spans="1:33" ht="25.5">
      <c r="A381" s="7" t="s">
        <v>59</v>
      </c>
      <c r="B381" s="7" t="b">
        <v>1</v>
      </c>
      <c r="C381" s="7" t="s">
        <v>258</v>
      </c>
      <c r="D381" s="7" t="s">
        <v>4940</v>
      </c>
      <c r="E381" s="7" t="s">
        <v>4941</v>
      </c>
      <c r="F381" s="7" t="s">
        <v>4942</v>
      </c>
      <c r="G381" s="7" t="s">
        <v>69</v>
      </c>
      <c r="H381" s="7" t="s">
        <v>71</v>
      </c>
      <c r="I381" s="7" t="s">
        <v>4</v>
      </c>
      <c r="J381" s="7" t="s">
        <v>4</v>
      </c>
      <c r="K381" s="7" t="s">
        <v>4</v>
      </c>
      <c r="L381" s="7" t="s">
        <v>4</v>
      </c>
      <c r="M381" s="7" t="s">
        <v>3726</v>
      </c>
      <c r="N381" s="7" t="s">
        <v>62</v>
      </c>
      <c r="O381" s="7" t="s">
        <v>300</v>
      </c>
      <c r="P381" s="7" t="s">
        <v>59</v>
      </c>
      <c r="Q381" s="7" t="s">
        <v>59</v>
      </c>
      <c r="R381" s="7" t="s">
        <v>59</v>
      </c>
      <c r="S381" s="7" t="s">
        <v>4250</v>
      </c>
      <c r="T381" s="7" t="s">
        <v>59</v>
      </c>
      <c r="U381" s="7" t="s">
        <v>4</v>
      </c>
      <c r="V381" s="7" t="s">
        <v>4</v>
      </c>
      <c r="W381" s="7" t="s">
        <v>59</v>
      </c>
      <c r="X381" s="7" t="s">
        <v>59</v>
      </c>
      <c r="Y381" s="8">
        <v>42426.753132210702</v>
      </c>
      <c r="Z381" s="8">
        <v>42430.70071759259</v>
      </c>
      <c r="AA381" s="7" t="s">
        <v>59</v>
      </c>
      <c r="AB381" s="7" t="s">
        <v>167</v>
      </c>
      <c r="AC381" s="7">
        <v>46308</v>
      </c>
      <c r="AD381" s="7">
        <v>3800</v>
      </c>
      <c r="AE381" s="7" t="b">
        <v>1</v>
      </c>
      <c r="AF381" s="7" t="b">
        <v>0</v>
      </c>
      <c r="AG381" s="7" t="s">
        <v>59</v>
      </c>
    </row>
    <row r="382" spans="1:33" ht="76.5">
      <c r="A382" s="7" t="s">
        <v>59</v>
      </c>
      <c r="B382" s="7" t="b">
        <v>1</v>
      </c>
      <c r="C382" s="7" t="s">
        <v>61</v>
      </c>
      <c r="D382" s="7" t="s">
        <v>3796</v>
      </c>
      <c r="E382" s="7" t="s">
        <v>4943</v>
      </c>
      <c r="F382" s="7" t="s">
        <v>4944</v>
      </c>
      <c r="G382" s="7" t="s">
        <v>69</v>
      </c>
      <c r="H382" s="7" t="s">
        <v>71</v>
      </c>
      <c r="I382" s="7" t="s">
        <v>4</v>
      </c>
      <c r="J382" s="7" t="s">
        <v>4</v>
      </c>
      <c r="K382" s="7" t="s">
        <v>4</v>
      </c>
      <c r="L382" s="7" t="s">
        <v>4</v>
      </c>
      <c r="M382" s="7" t="s">
        <v>3726</v>
      </c>
      <c r="N382" s="7" t="s">
        <v>83</v>
      </c>
      <c r="O382" s="7" t="s">
        <v>4946</v>
      </c>
      <c r="P382" s="7" t="s">
        <v>4945</v>
      </c>
      <c r="Q382" s="7" t="s">
        <v>59</v>
      </c>
      <c r="R382" s="7" t="s">
        <v>59</v>
      </c>
      <c r="S382" s="7" t="s">
        <v>4947</v>
      </c>
      <c r="T382" s="7" t="s">
        <v>59</v>
      </c>
      <c r="U382" s="7" t="s">
        <v>4</v>
      </c>
      <c r="V382" s="7" t="s">
        <v>4</v>
      </c>
      <c r="W382" s="7" t="s">
        <v>59</v>
      </c>
      <c r="X382" s="7" t="s">
        <v>59</v>
      </c>
      <c r="Y382" s="8">
        <v>42426.759691979198</v>
      </c>
      <c r="Z382" s="8">
        <v>42430.70071759259</v>
      </c>
      <c r="AA382" s="7" t="s">
        <v>59</v>
      </c>
      <c r="AB382" s="7" t="s">
        <v>167</v>
      </c>
      <c r="AC382" s="7">
        <v>46308</v>
      </c>
      <c r="AD382" s="7">
        <v>3810</v>
      </c>
      <c r="AE382" s="7" t="b">
        <v>1</v>
      </c>
      <c r="AF382" s="7" t="b">
        <v>0</v>
      </c>
      <c r="AG382" s="7" t="s">
        <v>3920</v>
      </c>
    </row>
    <row r="383" spans="1:33" ht="25.5">
      <c r="A383" s="7" t="s">
        <v>59</v>
      </c>
      <c r="B383" s="7" t="b">
        <v>1</v>
      </c>
      <c r="C383" s="7" t="s">
        <v>255</v>
      </c>
      <c r="D383" s="7" t="s">
        <v>4100</v>
      </c>
      <c r="E383" s="7" t="s">
        <v>4948</v>
      </c>
      <c r="F383" s="7" t="s">
        <v>4949</v>
      </c>
      <c r="G383" s="7" t="s">
        <v>164</v>
      </c>
      <c r="H383" s="7" t="s">
        <v>68</v>
      </c>
      <c r="I383" s="7" t="s">
        <v>4</v>
      </c>
      <c r="J383" s="7" t="s">
        <v>4</v>
      </c>
      <c r="K383" s="7" t="s">
        <v>4</v>
      </c>
      <c r="L383" s="7" t="s">
        <v>4</v>
      </c>
      <c r="M383" s="7" t="s">
        <v>3726</v>
      </c>
      <c r="N383" s="7" t="s">
        <v>52</v>
      </c>
      <c r="O383" s="7" t="s">
        <v>146</v>
      </c>
      <c r="P383" s="7" t="s">
        <v>59</v>
      </c>
      <c r="Q383" s="7" t="s">
        <v>59</v>
      </c>
      <c r="R383" s="7" t="s">
        <v>4950</v>
      </c>
      <c r="S383" s="7" t="s">
        <v>59</v>
      </c>
      <c r="T383" s="7" t="s">
        <v>59</v>
      </c>
      <c r="U383" s="7" t="s">
        <v>4</v>
      </c>
      <c r="V383" s="7" t="s">
        <v>4</v>
      </c>
      <c r="W383" s="7" t="s">
        <v>59</v>
      </c>
      <c r="X383" s="7" t="s">
        <v>59</v>
      </c>
      <c r="Y383" s="8">
        <v>42426.761963344899</v>
      </c>
      <c r="Z383" s="8">
        <v>42431.086446759262</v>
      </c>
      <c r="AA383" s="7" t="s">
        <v>59</v>
      </c>
      <c r="AB383" s="7" t="s">
        <v>144</v>
      </c>
      <c r="AC383" s="7">
        <v>57089</v>
      </c>
      <c r="AD383" s="7">
        <v>3830</v>
      </c>
      <c r="AE383" s="7" t="b">
        <v>1</v>
      </c>
      <c r="AF383" s="7" t="b">
        <v>0</v>
      </c>
      <c r="AG383" s="7" t="s">
        <v>59</v>
      </c>
    </row>
    <row r="384" spans="1:33" ht="25.5">
      <c r="A384" s="7" t="s">
        <v>4954</v>
      </c>
      <c r="B384" s="7" t="b">
        <v>1</v>
      </c>
      <c r="C384" s="7" t="s">
        <v>258</v>
      </c>
      <c r="D384" s="7" t="s">
        <v>4100</v>
      </c>
      <c r="E384" s="7" t="s">
        <v>4951</v>
      </c>
      <c r="F384" s="7" t="s">
        <v>4952</v>
      </c>
      <c r="G384" s="7" t="s">
        <v>43</v>
      </c>
      <c r="H384" s="7" t="s">
        <v>71</v>
      </c>
      <c r="I384" s="7" t="s">
        <v>4</v>
      </c>
      <c r="J384" s="7" t="s">
        <v>4</v>
      </c>
      <c r="K384" s="7" t="s">
        <v>4</v>
      </c>
      <c r="L384" s="7" t="s">
        <v>4</v>
      </c>
      <c r="M384" s="7" t="s">
        <v>3726</v>
      </c>
      <c r="N384" s="7" t="s">
        <v>52</v>
      </c>
      <c r="O384" s="7" t="s">
        <v>146</v>
      </c>
      <c r="P384" s="7" t="s">
        <v>59</v>
      </c>
      <c r="Q384" s="7" t="s">
        <v>59</v>
      </c>
      <c r="R384" s="7" t="s">
        <v>59</v>
      </c>
      <c r="S384" s="7" t="s">
        <v>4953</v>
      </c>
      <c r="T384" s="7" t="s">
        <v>59</v>
      </c>
      <c r="U384" s="7" t="s">
        <v>4</v>
      </c>
      <c r="V384" s="7" t="s">
        <v>4</v>
      </c>
      <c r="W384" s="7" t="s">
        <v>59</v>
      </c>
      <c r="X384" s="7" t="s">
        <v>59</v>
      </c>
      <c r="Y384" s="8">
        <v>42426.7631910532</v>
      </c>
      <c r="Z384" s="8">
        <v>42431.086446759262</v>
      </c>
      <c r="AA384" s="7" t="s">
        <v>59</v>
      </c>
      <c r="AB384" s="7" t="s">
        <v>144</v>
      </c>
      <c r="AC384" s="7">
        <v>57089</v>
      </c>
      <c r="AD384" s="7">
        <v>1030</v>
      </c>
      <c r="AE384" s="7" t="b">
        <v>1</v>
      </c>
      <c r="AF384" s="7" t="b">
        <v>0</v>
      </c>
      <c r="AG384" s="7" t="s">
        <v>59</v>
      </c>
    </row>
    <row r="385" spans="1:33" ht="25.5">
      <c r="A385" s="7" t="s">
        <v>59</v>
      </c>
      <c r="B385" s="7" t="b">
        <v>1</v>
      </c>
      <c r="C385" s="7" t="s">
        <v>255</v>
      </c>
      <c r="D385" s="7" t="s">
        <v>4098</v>
      </c>
      <c r="E385" s="7" t="s">
        <v>4955</v>
      </c>
      <c r="F385" s="7" t="s">
        <v>4956</v>
      </c>
      <c r="G385" s="7" t="s">
        <v>164</v>
      </c>
      <c r="H385" s="7" t="s">
        <v>68</v>
      </c>
      <c r="I385" s="7" t="s">
        <v>4</v>
      </c>
      <c r="J385" s="7" t="s">
        <v>4</v>
      </c>
      <c r="K385" s="7" t="s">
        <v>4</v>
      </c>
      <c r="L385" s="7" t="s">
        <v>4</v>
      </c>
      <c r="M385" s="7" t="s">
        <v>3726</v>
      </c>
      <c r="N385" s="7" t="s">
        <v>52</v>
      </c>
      <c r="O385" s="7" t="s">
        <v>145</v>
      </c>
      <c r="P385" s="7" t="s">
        <v>59</v>
      </c>
      <c r="Q385" s="7" t="s">
        <v>59</v>
      </c>
      <c r="R385" s="7" t="s">
        <v>4957</v>
      </c>
      <c r="S385" s="7" t="s">
        <v>59</v>
      </c>
      <c r="T385" s="7" t="s">
        <v>59</v>
      </c>
      <c r="U385" s="7" t="s">
        <v>4</v>
      </c>
      <c r="V385" s="7" t="s">
        <v>4</v>
      </c>
      <c r="W385" s="7" t="s">
        <v>59</v>
      </c>
      <c r="X385" s="7" t="s">
        <v>59</v>
      </c>
      <c r="Y385" s="8">
        <v>42426.763998113398</v>
      </c>
      <c r="Z385" s="8">
        <v>42431.086446759262</v>
      </c>
      <c r="AA385" s="7" t="s">
        <v>59</v>
      </c>
      <c r="AB385" s="7" t="s">
        <v>144</v>
      </c>
      <c r="AC385" s="7">
        <v>57089</v>
      </c>
      <c r="AD385" s="7">
        <v>3850</v>
      </c>
      <c r="AE385" s="7" t="b">
        <v>1</v>
      </c>
      <c r="AF385" s="7" t="b">
        <v>0</v>
      </c>
      <c r="AG385" s="7" t="s">
        <v>59</v>
      </c>
    </row>
    <row r="386" spans="1:33" ht="25.5">
      <c r="A386" s="7" t="s">
        <v>4037</v>
      </c>
      <c r="B386" s="7" t="b">
        <v>1</v>
      </c>
      <c r="C386" s="7" t="s">
        <v>258</v>
      </c>
      <c r="D386" s="7" t="s">
        <v>4098</v>
      </c>
      <c r="E386" s="7" t="s">
        <v>4958</v>
      </c>
      <c r="F386" s="7" t="s">
        <v>4959</v>
      </c>
      <c r="G386" s="7" t="s">
        <v>43</v>
      </c>
      <c r="H386" s="7" t="s">
        <v>71</v>
      </c>
      <c r="I386" s="7" t="s">
        <v>4</v>
      </c>
      <c r="J386" s="7" t="s">
        <v>4</v>
      </c>
      <c r="K386" s="7" t="s">
        <v>4</v>
      </c>
      <c r="L386" s="7" t="s">
        <v>4</v>
      </c>
      <c r="M386" s="7" t="s">
        <v>3726</v>
      </c>
      <c r="N386" s="7" t="s">
        <v>52</v>
      </c>
      <c r="O386" s="7" t="s">
        <v>145</v>
      </c>
      <c r="P386" s="7" t="s">
        <v>59</v>
      </c>
      <c r="Q386" s="7" t="s">
        <v>59</v>
      </c>
      <c r="R386" s="7" t="s">
        <v>59</v>
      </c>
      <c r="S386" s="7" t="s">
        <v>4960</v>
      </c>
      <c r="T386" s="7" t="s">
        <v>59</v>
      </c>
      <c r="U386" s="7" t="s">
        <v>4</v>
      </c>
      <c r="V386" s="7" t="s">
        <v>4</v>
      </c>
      <c r="W386" s="7" t="s">
        <v>59</v>
      </c>
      <c r="X386" s="7" t="s">
        <v>59</v>
      </c>
      <c r="Y386" s="8">
        <v>42426.764917673601</v>
      </c>
      <c r="Z386" s="8">
        <v>42431.086446759262</v>
      </c>
      <c r="AA386" s="7" t="s">
        <v>59</v>
      </c>
      <c r="AB386" s="7" t="s">
        <v>144</v>
      </c>
      <c r="AC386" s="7">
        <v>57089</v>
      </c>
      <c r="AD386" s="7">
        <v>1000</v>
      </c>
      <c r="AE386" s="7" t="b">
        <v>1</v>
      </c>
      <c r="AF386" s="7" t="b">
        <v>0</v>
      </c>
      <c r="AG386" s="7" t="s">
        <v>59</v>
      </c>
    </row>
    <row r="387" spans="1:33" ht="51">
      <c r="A387" s="7" t="s">
        <v>711</v>
      </c>
      <c r="B387" s="7" t="b">
        <v>1</v>
      </c>
      <c r="C387" s="7" t="s">
        <v>61</v>
      </c>
      <c r="D387" s="7" t="s">
        <v>413</v>
      </c>
      <c r="E387" s="7" t="s">
        <v>4961</v>
      </c>
      <c r="F387" s="7" t="s">
        <v>4962</v>
      </c>
      <c r="G387" s="7" t="s">
        <v>164</v>
      </c>
      <c r="H387" s="7" t="s">
        <v>65</v>
      </c>
      <c r="I387" s="7" t="s">
        <v>4</v>
      </c>
      <c r="J387" s="7" t="s">
        <v>4</v>
      </c>
      <c r="K387" s="7" t="s">
        <v>4</v>
      </c>
      <c r="L387" s="7" t="s">
        <v>4</v>
      </c>
      <c r="M387" s="7" t="s">
        <v>3726</v>
      </c>
      <c r="N387" s="7" t="s">
        <v>62</v>
      </c>
      <c r="O387" s="7" t="s">
        <v>4</v>
      </c>
      <c r="P387" s="7" t="s">
        <v>4963</v>
      </c>
      <c r="Q387" s="7" t="s">
        <v>59</v>
      </c>
      <c r="R387" s="7" t="s">
        <v>59</v>
      </c>
      <c r="S387" s="7" t="s">
        <v>4964</v>
      </c>
      <c r="T387" s="7" t="s">
        <v>59</v>
      </c>
      <c r="U387" s="7" t="s">
        <v>4</v>
      </c>
      <c r="V387" s="7" t="s">
        <v>4</v>
      </c>
      <c r="W387" s="7" t="s">
        <v>59</v>
      </c>
      <c r="X387" s="7" t="s">
        <v>59</v>
      </c>
      <c r="Y387" s="8">
        <v>42426.765576388898</v>
      </c>
      <c r="Z387" s="8">
        <v>42431.086446759262</v>
      </c>
      <c r="AA387" s="7" t="s">
        <v>59</v>
      </c>
      <c r="AB387" s="7" t="s">
        <v>144</v>
      </c>
      <c r="AC387" s="7">
        <v>57089</v>
      </c>
      <c r="AD387" s="7">
        <v>3860</v>
      </c>
      <c r="AE387" s="7" t="b">
        <v>1</v>
      </c>
      <c r="AF387" s="7" t="b">
        <v>0</v>
      </c>
      <c r="AG387" s="7" t="s">
        <v>59</v>
      </c>
    </row>
    <row r="388" spans="1:33" ht="25.5">
      <c r="A388" s="7" t="s">
        <v>59</v>
      </c>
      <c r="B388" s="7" t="b">
        <v>1</v>
      </c>
      <c r="C388" s="7" t="s">
        <v>61</v>
      </c>
      <c r="D388" s="7" t="s">
        <v>3769</v>
      </c>
      <c r="E388" s="7" t="s">
        <v>4965</v>
      </c>
      <c r="F388" s="7" t="s">
        <v>4966</v>
      </c>
      <c r="G388" s="7" t="s">
        <v>164</v>
      </c>
      <c r="H388" s="7" t="s">
        <v>82</v>
      </c>
      <c r="I388" s="7" t="s">
        <v>4</v>
      </c>
      <c r="J388" s="7" t="s">
        <v>4</v>
      </c>
      <c r="K388" s="7" t="s">
        <v>4</v>
      </c>
      <c r="L388" s="7" t="s">
        <v>4</v>
      </c>
      <c r="M388" s="7" t="s">
        <v>3726</v>
      </c>
      <c r="N388" s="7" t="s">
        <v>83</v>
      </c>
      <c r="O388" s="7" t="s">
        <v>4</v>
      </c>
      <c r="P388" s="7" t="s">
        <v>4967</v>
      </c>
      <c r="Q388" s="7" t="s">
        <v>59</v>
      </c>
      <c r="R388" s="7" t="s">
        <v>59</v>
      </c>
      <c r="S388" s="7" t="s">
        <v>59</v>
      </c>
      <c r="T388" s="7" t="s">
        <v>59</v>
      </c>
      <c r="U388" s="7" t="s">
        <v>4</v>
      </c>
      <c r="V388" s="7" t="s">
        <v>4</v>
      </c>
      <c r="W388" s="7" t="s">
        <v>59</v>
      </c>
      <c r="X388" s="7" t="s">
        <v>59</v>
      </c>
      <c r="Y388" s="8">
        <v>42426.766692592602</v>
      </c>
      <c r="Z388" s="8">
        <v>42431.086446759262</v>
      </c>
      <c r="AA388" s="7" t="s">
        <v>59</v>
      </c>
      <c r="AB388" s="7" t="s">
        <v>144</v>
      </c>
      <c r="AC388" s="7">
        <v>57089</v>
      </c>
      <c r="AD388" s="7">
        <v>3190</v>
      </c>
      <c r="AE388" s="7" t="b">
        <v>1</v>
      </c>
      <c r="AF388" s="7" t="b">
        <v>0</v>
      </c>
      <c r="AG388" s="7" t="s">
        <v>59</v>
      </c>
    </row>
    <row r="389" spans="1:33" ht="25.5">
      <c r="A389" s="7" t="s">
        <v>59</v>
      </c>
      <c r="B389" s="7" t="b">
        <v>1</v>
      </c>
      <c r="C389" s="7" t="s">
        <v>258</v>
      </c>
      <c r="D389" s="7" t="s">
        <v>3769</v>
      </c>
      <c r="E389" s="7" t="s">
        <v>4968</v>
      </c>
      <c r="F389" s="7" t="s">
        <v>4969</v>
      </c>
      <c r="G389" s="7" t="s">
        <v>164</v>
      </c>
      <c r="H389" s="7" t="s">
        <v>82</v>
      </c>
      <c r="I389" s="7" t="s">
        <v>4</v>
      </c>
      <c r="J389" s="7" t="s">
        <v>4</v>
      </c>
      <c r="K389" s="7" t="s">
        <v>4</v>
      </c>
      <c r="L389" s="7" t="s">
        <v>4</v>
      </c>
      <c r="M389" s="7" t="s">
        <v>3726</v>
      </c>
      <c r="N389" s="7" t="s">
        <v>83</v>
      </c>
      <c r="O389" s="7" t="s">
        <v>4</v>
      </c>
      <c r="P389" s="7" t="s">
        <v>59</v>
      </c>
      <c r="Q389" s="7" t="s">
        <v>59</v>
      </c>
      <c r="R389" s="7" t="s">
        <v>59</v>
      </c>
      <c r="S389" s="7" t="s">
        <v>59</v>
      </c>
      <c r="T389" s="7" t="s">
        <v>59</v>
      </c>
      <c r="U389" s="7" t="s">
        <v>4</v>
      </c>
      <c r="V389" s="7" t="s">
        <v>4</v>
      </c>
      <c r="W389" s="7" t="s">
        <v>59</v>
      </c>
      <c r="X389" s="7" t="s">
        <v>59</v>
      </c>
      <c r="Y389" s="8">
        <v>42426.767235844898</v>
      </c>
      <c r="Z389" s="8">
        <v>42431.086446759262</v>
      </c>
      <c r="AA389" s="7" t="s">
        <v>59</v>
      </c>
      <c r="AB389" s="7" t="s">
        <v>144</v>
      </c>
      <c r="AC389" s="7">
        <v>57089</v>
      </c>
      <c r="AD389" s="7">
        <v>3181</v>
      </c>
      <c r="AE389" s="7" t="b">
        <v>1</v>
      </c>
      <c r="AF389" s="7" t="b">
        <v>0</v>
      </c>
      <c r="AG389" s="7" t="s">
        <v>59</v>
      </c>
    </row>
    <row r="390" spans="1:33" ht="38.25">
      <c r="A390" s="7" t="s">
        <v>59</v>
      </c>
      <c r="B390" s="7" t="b">
        <v>1</v>
      </c>
      <c r="C390" s="7" t="s">
        <v>258</v>
      </c>
      <c r="D390" s="7" t="s">
        <v>3769</v>
      </c>
      <c r="E390" s="7" t="s">
        <v>4970</v>
      </c>
      <c r="F390" s="7" t="s">
        <v>4971</v>
      </c>
      <c r="G390" s="7" t="s">
        <v>164</v>
      </c>
      <c r="H390" s="7" t="s">
        <v>67</v>
      </c>
      <c r="I390" s="7" t="s">
        <v>4</v>
      </c>
      <c r="J390" s="7" t="s">
        <v>4</v>
      </c>
      <c r="K390" s="7" t="s">
        <v>4</v>
      </c>
      <c r="L390" s="7" t="s">
        <v>4</v>
      </c>
      <c r="M390" s="7" t="s">
        <v>3726</v>
      </c>
      <c r="N390" s="7" t="s">
        <v>83</v>
      </c>
      <c r="O390" s="7" t="s">
        <v>3772</v>
      </c>
      <c r="P390" s="7" t="s">
        <v>59</v>
      </c>
      <c r="Q390" s="7" t="s">
        <v>59</v>
      </c>
      <c r="R390" s="7" t="s">
        <v>4973</v>
      </c>
      <c r="S390" s="7" t="s">
        <v>4972</v>
      </c>
      <c r="T390" s="7" t="s">
        <v>59</v>
      </c>
      <c r="U390" s="7" t="s">
        <v>4</v>
      </c>
      <c r="V390" s="7" t="s">
        <v>4</v>
      </c>
      <c r="W390" s="7" t="s">
        <v>59</v>
      </c>
      <c r="X390" s="7" t="s">
        <v>59</v>
      </c>
      <c r="Y390" s="8">
        <v>42426.769400347199</v>
      </c>
      <c r="Z390" s="8">
        <v>42431.086446759262</v>
      </c>
      <c r="AA390" s="7" t="s">
        <v>59</v>
      </c>
      <c r="AB390" s="7" t="s">
        <v>144</v>
      </c>
      <c r="AC390" s="7">
        <v>57089</v>
      </c>
      <c r="AD390" s="7">
        <v>2540</v>
      </c>
      <c r="AE390" s="7" t="b">
        <v>1</v>
      </c>
      <c r="AF390" s="7" t="b">
        <v>0</v>
      </c>
      <c r="AG390" s="7" t="s">
        <v>59</v>
      </c>
    </row>
    <row r="391" spans="1:33" ht="76.5">
      <c r="A391" s="7" t="s">
        <v>59</v>
      </c>
      <c r="B391" s="7" t="b">
        <v>1</v>
      </c>
      <c r="C391" s="7" t="s">
        <v>258</v>
      </c>
      <c r="D391" s="7" t="s">
        <v>3760</v>
      </c>
      <c r="E391" s="7" t="s">
        <v>4974</v>
      </c>
      <c r="F391" s="7" t="s">
        <v>4975</v>
      </c>
      <c r="G391" s="7" t="s">
        <v>174</v>
      </c>
      <c r="H391" s="7" t="s">
        <v>82</v>
      </c>
      <c r="I391" s="7" t="s">
        <v>4</v>
      </c>
      <c r="J391" s="7" t="s">
        <v>4</v>
      </c>
      <c r="K391" s="7" t="s">
        <v>4</v>
      </c>
      <c r="L391" s="7" t="s">
        <v>4</v>
      </c>
      <c r="M391" s="7" t="s">
        <v>3726</v>
      </c>
      <c r="N391" s="7" t="s">
        <v>62</v>
      </c>
      <c r="O391" s="7" t="s">
        <v>307</v>
      </c>
      <c r="P391" s="7" t="s">
        <v>59</v>
      </c>
      <c r="Q391" s="7" t="s">
        <v>59</v>
      </c>
      <c r="R391" s="7" t="s">
        <v>4975</v>
      </c>
      <c r="S391" s="7" t="s">
        <v>4976</v>
      </c>
      <c r="T391" s="7" t="s">
        <v>59</v>
      </c>
      <c r="U391" s="7" t="s">
        <v>4</v>
      </c>
      <c r="V391" s="7" t="s">
        <v>4</v>
      </c>
      <c r="W391" s="7" t="s">
        <v>59</v>
      </c>
      <c r="X391" s="7" t="s">
        <v>59</v>
      </c>
      <c r="Y391" s="8">
        <v>42426.7907813657</v>
      </c>
      <c r="Z391" s="8">
        <v>42430.70071759259</v>
      </c>
      <c r="AA391" s="7" t="s">
        <v>59</v>
      </c>
      <c r="AB391" s="7" t="s">
        <v>4977</v>
      </c>
      <c r="AC391" s="7">
        <v>23044</v>
      </c>
      <c r="AD391" s="7">
        <v>4440</v>
      </c>
      <c r="AE391" s="7" t="b">
        <v>1</v>
      </c>
      <c r="AF391" s="7" t="b">
        <v>0</v>
      </c>
      <c r="AG391" s="7" t="s">
        <v>354</v>
      </c>
    </row>
    <row r="392" spans="1:33" ht="25.5">
      <c r="A392" s="7" t="s">
        <v>59</v>
      </c>
      <c r="B392" s="7" t="b">
        <v>0</v>
      </c>
      <c r="C392" s="7" t="s">
        <v>80</v>
      </c>
      <c r="D392" s="7" t="s">
        <v>3874</v>
      </c>
      <c r="E392" s="7" t="s">
        <v>4978</v>
      </c>
      <c r="F392" s="7" t="s">
        <v>4979</v>
      </c>
      <c r="G392" s="7" t="s">
        <v>174</v>
      </c>
      <c r="H392" s="7" t="s">
        <v>82</v>
      </c>
      <c r="I392" s="7" t="s">
        <v>4</v>
      </c>
      <c r="J392" s="7" t="s">
        <v>4</v>
      </c>
      <c r="K392" s="7" t="s">
        <v>4</v>
      </c>
      <c r="L392" s="7" t="s">
        <v>4</v>
      </c>
      <c r="M392" s="7" t="s">
        <v>3726</v>
      </c>
      <c r="N392" s="7" t="s">
        <v>83</v>
      </c>
      <c r="O392" s="7" t="s">
        <v>4</v>
      </c>
      <c r="P392" s="7" t="s">
        <v>59</v>
      </c>
      <c r="Q392" s="7" t="s">
        <v>59</v>
      </c>
      <c r="R392" s="7" t="s">
        <v>4980</v>
      </c>
      <c r="S392" s="7" t="s">
        <v>59</v>
      </c>
      <c r="T392" s="7" t="s">
        <v>59</v>
      </c>
      <c r="U392" s="7" t="s">
        <v>4</v>
      </c>
      <c r="V392" s="7" t="s">
        <v>4</v>
      </c>
      <c r="W392" s="7" t="s">
        <v>59</v>
      </c>
      <c r="X392" s="7" t="s">
        <v>59</v>
      </c>
      <c r="Y392" s="8">
        <v>42426.7947957176</v>
      </c>
      <c r="Z392" s="9"/>
      <c r="AA392" s="7" t="s">
        <v>59</v>
      </c>
      <c r="AB392" s="7" t="s">
        <v>4977</v>
      </c>
      <c r="AC392" s="7">
        <v>23044</v>
      </c>
      <c r="AD392" s="7">
        <v>2500</v>
      </c>
      <c r="AE392" s="7" t="b">
        <v>0</v>
      </c>
      <c r="AF392" s="7" t="b">
        <v>1</v>
      </c>
      <c r="AG392" s="7" t="s">
        <v>354</v>
      </c>
    </row>
    <row r="393" spans="1:33" ht="76.5">
      <c r="A393" s="7" t="s">
        <v>59</v>
      </c>
      <c r="B393" s="7" t="b">
        <v>1</v>
      </c>
      <c r="C393" s="7" t="s">
        <v>258</v>
      </c>
      <c r="D393" s="7" t="s">
        <v>3760</v>
      </c>
      <c r="E393" s="7" t="s">
        <v>4981</v>
      </c>
      <c r="F393" s="7" t="s">
        <v>4982</v>
      </c>
      <c r="G393" s="7" t="s">
        <v>4983</v>
      </c>
      <c r="H393" s="7" t="s">
        <v>82</v>
      </c>
      <c r="I393" s="7" t="s">
        <v>4</v>
      </c>
      <c r="J393" s="7" t="s">
        <v>4</v>
      </c>
      <c r="K393" s="7" t="s">
        <v>4</v>
      </c>
      <c r="L393" s="7" t="s">
        <v>4</v>
      </c>
      <c r="M393" s="7" t="s">
        <v>3726</v>
      </c>
      <c r="N393" s="7" t="s">
        <v>62</v>
      </c>
      <c r="O393" s="7" t="s">
        <v>4</v>
      </c>
      <c r="P393" s="7" t="s">
        <v>59</v>
      </c>
      <c r="Q393" s="7" t="s">
        <v>59</v>
      </c>
      <c r="R393" s="7" t="s">
        <v>4985</v>
      </c>
      <c r="S393" s="7" t="s">
        <v>4984</v>
      </c>
      <c r="T393" s="7" t="s">
        <v>59</v>
      </c>
      <c r="U393" s="7" t="s">
        <v>4</v>
      </c>
      <c r="V393" s="7" t="s">
        <v>4</v>
      </c>
      <c r="W393" s="7" t="s">
        <v>59</v>
      </c>
      <c r="X393" s="7" t="s">
        <v>59</v>
      </c>
      <c r="Y393" s="8">
        <v>42426.8129239931</v>
      </c>
      <c r="Z393" s="8">
        <v>42430.70071759259</v>
      </c>
      <c r="AA393" s="7" t="s">
        <v>59</v>
      </c>
      <c r="AB393" s="7" t="s">
        <v>4986</v>
      </c>
      <c r="AC393" s="7">
        <v>26048</v>
      </c>
      <c r="AD393" s="7">
        <v>4451</v>
      </c>
      <c r="AE393" s="7" t="b">
        <v>1</v>
      </c>
      <c r="AF393" s="7" t="b">
        <v>0</v>
      </c>
      <c r="AG393" s="7" t="s">
        <v>309</v>
      </c>
    </row>
    <row r="394" spans="1:33" ht="96" customHeight="1">
      <c r="A394" s="7" t="s">
        <v>4195</v>
      </c>
      <c r="B394" s="7" t="b">
        <v>1</v>
      </c>
      <c r="C394" s="7" t="s">
        <v>268</v>
      </c>
      <c r="D394" s="7" t="s">
        <v>358</v>
      </c>
      <c r="E394" s="7" t="s">
        <v>4987</v>
      </c>
      <c r="F394" s="7" t="s">
        <v>4988</v>
      </c>
      <c r="G394" s="7" t="s">
        <v>4983</v>
      </c>
      <c r="H394" s="7" t="s">
        <v>65</v>
      </c>
      <c r="I394" s="7" t="s">
        <v>4</v>
      </c>
      <c r="J394" s="7" t="s">
        <v>4</v>
      </c>
      <c r="K394" s="7" t="s">
        <v>4</v>
      </c>
      <c r="L394" s="7" t="s">
        <v>4</v>
      </c>
      <c r="M394" s="7" t="s">
        <v>3726</v>
      </c>
      <c r="N394" s="7" t="s">
        <v>83</v>
      </c>
      <c r="O394" s="7" t="s">
        <v>4</v>
      </c>
      <c r="P394" s="7" t="s">
        <v>59</v>
      </c>
      <c r="Q394" s="7" t="s">
        <v>59</v>
      </c>
      <c r="R394" s="7" t="s">
        <v>4990</v>
      </c>
      <c r="S394" s="7" t="s">
        <v>4989</v>
      </c>
      <c r="T394" s="7" t="s">
        <v>59</v>
      </c>
      <c r="U394" s="7" t="s">
        <v>4</v>
      </c>
      <c r="V394" s="7" t="s">
        <v>4</v>
      </c>
      <c r="W394" s="7" t="s">
        <v>59</v>
      </c>
      <c r="X394" s="7" t="s">
        <v>59</v>
      </c>
      <c r="Y394" s="8">
        <v>42426.816061076403</v>
      </c>
      <c r="Z394" s="8">
        <v>42430.70071759259</v>
      </c>
      <c r="AA394" s="7" t="s">
        <v>59</v>
      </c>
      <c r="AB394" s="7" t="s">
        <v>4986</v>
      </c>
      <c r="AC394" s="7">
        <v>26048</v>
      </c>
      <c r="AD394" s="7">
        <v>3930</v>
      </c>
      <c r="AE394" s="7" t="b">
        <v>1</v>
      </c>
      <c r="AF394" s="7" t="b">
        <v>0</v>
      </c>
      <c r="AG394" s="7" t="s">
        <v>309</v>
      </c>
    </row>
    <row r="395" spans="1:33">
      <c r="A395" s="7" t="s">
        <v>59</v>
      </c>
      <c r="B395" s="7" t="b">
        <v>1</v>
      </c>
      <c r="C395" s="7" t="s">
        <v>273</v>
      </c>
      <c r="D395" s="7" t="s">
        <v>3769</v>
      </c>
      <c r="E395" s="7" t="s">
        <v>4991</v>
      </c>
      <c r="F395" s="7" t="s">
        <v>4992</v>
      </c>
      <c r="G395" s="7" t="s">
        <v>4993</v>
      </c>
      <c r="H395" s="7" t="s">
        <v>82</v>
      </c>
      <c r="I395" s="7" t="s">
        <v>4</v>
      </c>
      <c r="J395" s="7" t="s">
        <v>4</v>
      </c>
      <c r="K395" s="7" t="s">
        <v>4</v>
      </c>
      <c r="L395" s="7" t="s">
        <v>4</v>
      </c>
      <c r="M395" s="7" t="s">
        <v>3726</v>
      </c>
      <c r="N395" s="7" t="s">
        <v>83</v>
      </c>
      <c r="O395" s="7" t="s">
        <v>4</v>
      </c>
      <c r="P395" s="7" t="s">
        <v>59</v>
      </c>
      <c r="Q395" s="7" t="s">
        <v>59</v>
      </c>
      <c r="R395" s="7" t="s">
        <v>59</v>
      </c>
      <c r="S395" s="7" t="s">
        <v>59</v>
      </c>
      <c r="T395" s="7" t="s">
        <v>59</v>
      </c>
      <c r="U395" s="7" t="s">
        <v>4</v>
      </c>
      <c r="V395" s="7" t="s">
        <v>4</v>
      </c>
      <c r="W395" s="7" t="s">
        <v>59</v>
      </c>
      <c r="X395" s="7" t="s">
        <v>59</v>
      </c>
      <c r="Y395" s="8">
        <v>42426.850084178201</v>
      </c>
      <c r="Z395" s="8">
        <v>42430.70071759259</v>
      </c>
      <c r="AA395" s="7" t="s">
        <v>59</v>
      </c>
      <c r="AB395" s="7" t="s">
        <v>4994</v>
      </c>
      <c r="AC395" s="7">
        <v>18834</v>
      </c>
      <c r="AD395" s="7">
        <v>52300</v>
      </c>
      <c r="AE395" s="7" t="b">
        <v>1</v>
      </c>
      <c r="AF395" s="7" t="b">
        <v>0</v>
      </c>
      <c r="AG395" s="7" t="s">
        <v>354</v>
      </c>
    </row>
    <row r="396" spans="1:33">
      <c r="A396" s="7" t="s">
        <v>59</v>
      </c>
      <c r="B396" s="7" t="b">
        <v>1</v>
      </c>
      <c r="C396" s="7" t="s">
        <v>258</v>
      </c>
      <c r="D396" s="7" t="s">
        <v>4468</v>
      </c>
      <c r="E396" s="7" t="s">
        <v>4995</v>
      </c>
      <c r="F396" s="7" t="s">
        <v>4996</v>
      </c>
      <c r="G396" s="7" t="s">
        <v>5565</v>
      </c>
      <c r="H396" s="7" t="s">
        <v>82</v>
      </c>
      <c r="I396" s="7" t="s">
        <v>4</v>
      </c>
      <c r="J396" s="7" t="s">
        <v>4</v>
      </c>
      <c r="K396" s="7" t="s">
        <v>4</v>
      </c>
      <c r="L396" s="7" t="s">
        <v>4</v>
      </c>
      <c r="M396" s="7" t="s">
        <v>3726</v>
      </c>
      <c r="N396" s="7" t="s">
        <v>62</v>
      </c>
      <c r="O396" s="7" t="s">
        <v>4</v>
      </c>
      <c r="P396" s="7" t="s">
        <v>59</v>
      </c>
      <c r="Q396" s="7" t="s">
        <v>59</v>
      </c>
      <c r="R396" s="7" t="s">
        <v>59</v>
      </c>
      <c r="S396" s="7" t="s">
        <v>59</v>
      </c>
      <c r="T396" s="7" t="s">
        <v>59</v>
      </c>
      <c r="U396" s="7" t="s">
        <v>4</v>
      </c>
      <c r="V396" s="7" t="s">
        <v>4</v>
      </c>
      <c r="W396" s="7" t="s">
        <v>59</v>
      </c>
      <c r="X396" s="7" t="s">
        <v>59</v>
      </c>
      <c r="Y396" s="8">
        <v>42426.883997685203</v>
      </c>
      <c r="Z396" s="8">
        <v>42431.086446759262</v>
      </c>
      <c r="AA396" s="7" t="s">
        <v>59</v>
      </c>
      <c r="AB396" s="7" t="s">
        <v>176</v>
      </c>
      <c r="AC396" s="7">
        <v>28235</v>
      </c>
      <c r="AD396" s="7">
        <v>2310</v>
      </c>
      <c r="AE396" s="7" t="b">
        <v>1</v>
      </c>
      <c r="AF396" s="7" t="b">
        <v>0</v>
      </c>
      <c r="AG396" s="7" t="s">
        <v>313</v>
      </c>
    </row>
    <row r="397" spans="1:33">
      <c r="A397" s="7" t="s">
        <v>460</v>
      </c>
      <c r="B397" s="7" t="b">
        <v>1</v>
      </c>
      <c r="C397" s="7" t="s">
        <v>267</v>
      </c>
      <c r="D397" s="7" t="s">
        <v>4365</v>
      </c>
      <c r="E397" s="7" t="s">
        <v>4997</v>
      </c>
      <c r="F397" s="7" t="s">
        <v>4998</v>
      </c>
      <c r="G397" s="7" t="s">
        <v>5565</v>
      </c>
      <c r="H397" s="7" t="s">
        <v>65</v>
      </c>
      <c r="I397" s="7" t="s">
        <v>4</v>
      </c>
      <c r="J397" s="7" t="s">
        <v>4</v>
      </c>
      <c r="K397" s="7" t="s">
        <v>4</v>
      </c>
      <c r="L397" s="7" t="s">
        <v>4</v>
      </c>
      <c r="M397" s="7" t="s">
        <v>3726</v>
      </c>
      <c r="N397" s="7" t="s">
        <v>83</v>
      </c>
      <c r="O397" s="7" t="s">
        <v>4</v>
      </c>
      <c r="P397" s="7" t="s">
        <v>59</v>
      </c>
      <c r="Q397" s="7" t="s">
        <v>59</v>
      </c>
      <c r="R397" s="7" t="s">
        <v>59</v>
      </c>
      <c r="S397" s="7" t="s">
        <v>59</v>
      </c>
      <c r="T397" s="7" t="s">
        <v>59</v>
      </c>
      <c r="U397" s="7" t="s">
        <v>4</v>
      </c>
      <c r="V397" s="7" t="s">
        <v>4</v>
      </c>
      <c r="W397" s="7" t="s">
        <v>59</v>
      </c>
      <c r="X397" s="7" t="s">
        <v>59</v>
      </c>
      <c r="Y397" s="8">
        <v>42426.886014583302</v>
      </c>
      <c r="Z397" s="8">
        <v>42431.086446759262</v>
      </c>
      <c r="AA397" s="7" t="s">
        <v>59</v>
      </c>
      <c r="AB397" s="7" t="s">
        <v>176</v>
      </c>
      <c r="AC397" s="7">
        <v>28235</v>
      </c>
      <c r="AD397" s="7">
        <v>2790</v>
      </c>
      <c r="AE397" s="7" t="b">
        <v>1</v>
      </c>
      <c r="AF397" s="7" t="b">
        <v>0</v>
      </c>
      <c r="AG397" s="7" t="s">
        <v>309</v>
      </c>
    </row>
    <row r="398" spans="1:33">
      <c r="A398" s="7" t="s">
        <v>59</v>
      </c>
      <c r="B398" s="7" t="b">
        <v>0</v>
      </c>
      <c r="C398" s="7" t="s">
        <v>80</v>
      </c>
      <c r="D398" s="7" t="s">
        <v>3769</v>
      </c>
      <c r="E398" s="7" t="s">
        <v>4999</v>
      </c>
      <c r="F398" s="7" t="s">
        <v>5000</v>
      </c>
      <c r="G398" s="7" t="s">
        <v>5565</v>
      </c>
      <c r="H398" s="7" t="s">
        <v>82</v>
      </c>
      <c r="I398" s="7" t="s">
        <v>4</v>
      </c>
      <c r="J398" s="7" t="s">
        <v>4</v>
      </c>
      <c r="K398" s="7" t="s">
        <v>4</v>
      </c>
      <c r="L398" s="7" t="s">
        <v>4</v>
      </c>
      <c r="M398" s="7" t="s">
        <v>3726</v>
      </c>
      <c r="N398" s="7" t="s">
        <v>83</v>
      </c>
      <c r="O398" s="7" t="s">
        <v>4</v>
      </c>
      <c r="P398" s="7" t="s">
        <v>59</v>
      </c>
      <c r="Q398" s="7" t="s">
        <v>59</v>
      </c>
      <c r="R398" s="7" t="s">
        <v>59</v>
      </c>
      <c r="S398" s="7" t="s">
        <v>59</v>
      </c>
      <c r="T398" s="7" t="s">
        <v>59</v>
      </c>
      <c r="U398" s="7" t="s">
        <v>4</v>
      </c>
      <c r="V398" s="7" t="s">
        <v>4</v>
      </c>
      <c r="W398" s="7" t="s">
        <v>59</v>
      </c>
      <c r="X398" s="7" t="s">
        <v>59</v>
      </c>
      <c r="Y398" s="8">
        <v>42426.888810381897</v>
      </c>
      <c r="Z398" s="9"/>
      <c r="AA398" s="7" t="s">
        <v>59</v>
      </c>
      <c r="AB398" s="7" t="s">
        <v>176</v>
      </c>
      <c r="AC398" s="7">
        <v>28235</v>
      </c>
      <c r="AD398" s="7">
        <v>60600</v>
      </c>
      <c r="AE398" s="7" t="b">
        <v>1</v>
      </c>
      <c r="AF398" s="7" t="b">
        <v>1</v>
      </c>
      <c r="AG398" s="7" t="s">
        <v>354</v>
      </c>
    </row>
    <row r="399" spans="1:33" ht="89.25">
      <c r="A399" s="7" t="s">
        <v>59</v>
      </c>
      <c r="B399" s="7" t="b">
        <v>1</v>
      </c>
      <c r="C399" s="7" t="s">
        <v>258</v>
      </c>
      <c r="D399" s="7" t="s">
        <v>3769</v>
      </c>
      <c r="E399" s="7" t="s">
        <v>5001</v>
      </c>
      <c r="F399" s="7" t="s">
        <v>5002</v>
      </c>
      <c r="G399" s="7" t="s">
        <v>5565</v>
      </c>
      <c r="H399" s="7" t="s">
        <v>82</v>
      </c>
      <c r="I399" s="7" t="s">
        <v>4</v>
      </c>
      <c r="J399" s="7" t="s">
        <v>4</v>
      </c>
      <c r="K399" s="7" t="s">
        <v>4</v>
      </c>
      <c r="L399" s="7" t="s">
        <v>4</v>
      </c>
      <c r="M399" s="7" t="s">
        <v>3726</v>
      </c>
      <c r="N399" s="7" t="s">
        <v>83</v>
      </c>
      <c r="O399" s="7" t="s">
        <v>3772</v>
      </c>
      <c r="P399" s="7" t="s">
        <v>5003</v>
      </c>
      <c r="Q399" s="7" t="s">
        <v>59</v>
      </c>
      <c r="R399" s="7" t="s">
        <v>59</v>
      </c>
      <c r="S399" s="7" t="s">
        <v>5004</v>
      </c>
      <c r="T399" s="7" t="s">
        <v>59</v>
      </c>
      <c r="U399" s="7" t="s">
        <v>4</v>
      </c>
      <c r="V399" s="7" t="s">
        <v>4</v>
      </c>
      <c r="W399" s="7" t="s">
        <v>59</v>
      </c>
      <c r="X399" s="7" t="s">
        <v>59</v>
      </c>
      <c r="Y399" s="8">
        <v>42426.894303275498</v>
      </c>
      <c r="Z399" s="8">
        <v>42431.086446759262</v>
      </c>
      <c r="AA399" s="7" t="s">
        <v>59</v>
      </c>
      <c r="AB399" s="7" t="s">
        <v>176</v>
      </c>
      <c r="AC399" s="7">
        <v>28235</v>
      </c>
      <c r="AD399" s="7">
        <v>1690</v>
      </c>
      <c r="AE399" s="7" t="b">
        <v>1</v>
      </c>
      <c r="AF399" s="7" t="b">
        <v>0</v>
      </c>
      <c r="AG399" s="7" t="s">
        <v>313</v>
      </c>
    </row>
    <row r="400" spans="1:33" ht="25.5">
      <c r="A400" s="7" t="s">
        <v>59</v>
      </c>
      <c r="B400" s="7" t="b">
        <v>0</v>
      </c>
      <c r="C400" s="7" t="s">
        <v>80</v>
      </c>
      <c r="D400" s="7" t="s">
        <v>3760</v>
      </c>
      <c r="E400" s="7" t="s">
        <v>5005</v>
      </c>
      <c r="F400" s="7" t="s">
        <v>5006</v>
      </c>
      <c r="G400" s="7" t="s">
        <v>164</v>
      </c>
      <c r="H400" s="7" t="s">
        <v>392</v>
      </c>
      <c r="I400" s="7" t="s">
        <v>517</v>
      </c>
      <c r="J400" s="7" t="s">
        <v>4</v>
      </c>
      <c r="K400" s="7" t="s">
        <v>4</v>
      </c>
      <c r="L400" s="7" t="s">
        <v>4</v>
      </c>
      <c r="M400" s="7" t="s">
        <v>101</v>
      </c>
      <c r="N400" s="7" t="s">
        <v>62</v>
      </c>
      <c r="O400" s="7" t="s">
        <v>307</v>
      </c>
      <c r="P400" s="7" t="s">
        <v>59</v>
      </c>
      <c r="Q400" s="7" t="s">
        <v>5007</v>
      </c>
      <c r="R400" s="7" t="s">
        <v>5008</v>
      </c>
      <c r="S400" s="7" t="s">
        <v>59</v>
      </c>
      <c r="T400" s="7" t="s">
        <v>59</v>
      </c>
      <c r="U400" s="7" t="s">
        <v>4</v>
      </c>
      <c r="V400" s="7" t="s">
        <v>4</v>
      </c>
      <c r="W400" s="7" t="s">
        <v>59</v>
      </c>
      <c r="X400" s="7" t="s">
        <v>59</v>
      </c>
      <c r="Y400" s="8">
        <v>42426.897496724501</v>
      </c>
      <c r="Z400" s="9"/>
      <c r="AA400" s="7" t="s">
        <v>59</v>
      </c>
      <c r="AB400" s="7" t="s">
        <v>5009</v>
      </c>
      <c r="AC400" s="7">
        <v>38917</v>
      </c>
      <c r="AD400" s="7">
        <v>59700</v>
      </c>
      <c r="AE400" s="7" t="b">
        <v>1</v>
      </c>
      <c r="AF400" s="7" t="b">
        <v>1</v>
      </c>
      <c r="AG400" s="7" t="s">
        <v>329</v>
      </c>
    </row>
    <row r="401" spans="1:33" ht="25.5">
      <c r="A401" s="7" t="s">
        <v>59</v>
      </c>
      <c r="B401" s="7" t="b">
        <v>1</v>
      </c>
      <c r="C401" s="7" t="s">
        <v>255</v>
      </c>
      <c r="D401" s="7" t="s">
        <v>4332</v>
      </c>
      <c r="E401" s="7" t="s">
        <v>5010</v>
      </c>
      <c r="F401" s="7" t="s">
        <v>5011</v>
      </c>
      <c r="G401" s="7" t="s">
        <v>128</v>
      </c>
      <c r="H401" s="7" t="s">
        <v>334</v>
      </c>
      <c r="I401" s="7" t="s">
        <v>5012</v>
      </c>
      <c r="J401" s="7" t="s">
        <v>4</v>
      </c>
      <c r="K401" s="7" t="s">
        <v>4</v>
      </c>
      <c r="L401" s="7" t="s">
        <v>4</v>
      </c>
      <c r="M401" s="7" t="s">
        <v>142</v>
      </c>
      <c r="N401" s="7" t="s">
        <v>62</v>
      </c>
      <c r="O401" s="7" t="s">
        <v>424</v>
      </c>
      <c r="P401" s="7" t="s">
        <v>59</v>
      </c>
      <c r="Q401" s="7" t="s">
        <v>59</v>
      </c>
      <c r="R401" s="7" t="s">
        <v>5013</v>
      </c>
      <c r="S401" s="7" t="s">
        <v>59</v>
      </c>
      <c r="T401" s="7" t="s">
        <v>59</v>
      </c>
      <c r="U401" s="7" t="s">
        <v>4</v>
      </c>
      <c r="V401" s="7" t="s">
        <v>4</v>
      </c>
      <c r="W401" s="7" t="s">
        <v>59</v>
      </c>
      <c r="X401" s="7" t="s">
        <v>59</v>
      </c>
      <c r="Y401" s="8">
        <v>42426.914659641203</v>
      </c>
      <c r="Z401" s="8">
        <v>42430.70071759259</v>
      </c>
      <c r="AA401" s="7" t="s">
        <v>59</v>
      </c>
      <c r="AB401" s="7" t="s">
        <v>292</v>
      </c>
      <c r="AC401" s="7">
        <v>12578</v>
      </c>
      <c r="AD401" s="7">
        <v>4000</v>
      </c>
      <c r="AE401" s="7" t="b">
        <v>1</v>
      </c>
      <c r="AF401" s="7" t="b">
        <v>0</v>
      </c>
      <c r="AG401" s="7" t="s">
        <v>309</v>
      </c>
    </row>
    <row r="402" spans="1:33" ht="38.25">
      <c r="A402" s="7" t="s">
        <v>59</v>
      </c>
      <c r="B402" s="7" t="b">
        <v>1</v>
      </c>
      <c r="C402" s="7" t="s">
        <v>255</v>
      </c>
      <c r="D402" s="7" t="s">
        <v>4332</v>
      </c>
      <c r="E402" s="7" t="s">
        <v>5014</v>
      </c>
      <c r="F402" s="7" t="s">
        <v>5015</v>
      </c>
      <c r="G402" s="7" t="s">
        <v>128</v>
      </c>
      <c r="H402" s="7" t="s">
        <v>334</v>
      </c>
      <c r="I402" s="7" t="s">
        <v>5016</v>
      </c>
      <c r="J402" s="7" t="s">
        <v>4</v>
      </c>
      <c r="K402" s="7" t="s">
        <v>4</v>
      </c>
      <c r="L402" s="7" t="s">
        <v>4</v>
      </c>
      <c r="M402" s="7" t="s">
        <v>142</v>
      </c>
      <c r="N402" s="7" t="s">
        <v>62</v>
      </c>
      <c r="O402" s="7" t="s">
        <v>424</v>
      </c>
      <c r="P402" s="7" t="s">
        <v>59</v>
      </c>
      <c r="Q402" s="7" t="s">
        <v>59</v>
      </c>
      <c r="R402" s="7" t="s">
        <v>5017</v>
      </c>
      <c r="S402" s="7" t="s">
        <v>59</v>
      </c>
      <c r="T402" s="7" t="s">
        <v>59</v>
      </c>
      <c r="U402" s="7" t="s">
        <v>4</v>
      </c>
      <c r="V402" s="7" t="s">
        <v>4</v>
      </c>
      <c r="W402" s="7" t="s">
        <v>59</v>
      </c>
      <c r="X402" s="7" t="s">
        <v>59</v>
      </c>
      <c r="Y402" s="8">
        <v>42426.919323530099</v>
      </c>
      <c r="Z402" s="8">
        <v>42430.70071759259</v>
      </c>
      <c r="AA402" s="7" t="s">
        <v>59</v>
      </c>
      <c r="AB402" s="7" t="s">
        <v>292</v>
      </c>
      <c r="AC402" s="7">
        <v>12578</v>
      </c>
      <c r="AD402" s="7">
        <v>4010</v>
      </c>
      <c r="AE402" s="7" t="b">
        <v>1</v>
      </c>
      <c r="AF402" s="7" t="b">
        <v>0</v>
      </c>
      <c r="AG402" s="7" t="s">
        <v>309</v>
      </c>
    </row>
    <row r="403" spans="1:33" ht="38.25">
      <c r="A403" s="7" t="s">
        <v>59</v>
      </c>
      <c r="B403" s="7" t="b">
        <v>0</v>
      </c>
      <c r="C403" s="7" t="s">
        <v>80</v>
      </c>
      <c r="D403" s="7" t="s">
        <v>4332</v>
      </c>
      <c r="E403" s="7" t="s">
        <v>5018</v>
      </c>
      <c r="F403" s="7" t="s">
        <v>5019</v>
      </c>
      <c r="G403" s="7" t="s">
        <v>128</v>
      </c>
      <c r="H403" s="7" t="s">
        <v>120</v>
      </c>
      <c r="I403" s="7" t="s">
        <v>5020</v>
      </c>
      <c r="J403" s="7" t="s">
        <v>4</v>
      </c>
      <c r="K403" s="7" t="s">
        <v>4</v>
      </c>
      <c r="L403" s="7" t="s">
        <v>4</v>
      </c>
      <c r="M403" s="7" t="s">
        <v>352</v>
      </c>
      <c r="N403" s="7" t="s">
        <v>62</v>
      </c>
      <c r="O403" s="7" t="s">
        <v>424</v>
      </c>
      <c r="P403" s="7" t="s">
        <v>59</v>
      </c>
      <c r="Q403" s="7" t="s">
        <v>59</v>
      </c>
      <c r="R403" s="7" t="s">
        <v>5021</v>
      </c>
      <c r="S403" s="7" t="s">
        <v>59</v>
      </c>
      <c r="T403" s="7" t="s">
        <v>59</v>
      </c>
      <c r="U403" s="7" t="s">
        <v>4</v>
      </c>
      <c r="V403" s="7" t="s">
        <v>4</v>
      </c>
      <c r="W403" s="7" t="s">
        <v>59</v>
      </c>
      <c r="X403" s="7" t="s">
        <v>59</v>
      </c>
      <c r="Y403" s="8">
        <v>42426.927836458301</v>
      </c>
      <c r="Z403" s="9"/>
      <c r="AA403" s="7" t="s">
        <v>59</v>
      </c>
      <c r="AB403" s="7" t="s">
        <v>292</v>
      </c>
      <c r="AC403" s="7">
        <v>12578</v>
      </c>
      <c r="AD403" s="7">
        <v>4020</v>
      </c>
      <c r="AE403" s="7" t="b">
        <v>1</v>
      </c>
      <c r="AF403" s="7" t="b">
        <v>1</v>
      </c>
      <c r="AG403" s="7" t="s">
        <v>309</v>
      </c>
    </row>
    <row r="404" spans="1:33" ht="38.25">
      <c r="A404" s="7" t="s">
        <v>59</v>
      </c>
      <c r="B404" s="7" t="b">
        <v>1</v>
      </c>
      <c r="C404" s="7" t="s">
        <v>255</v>
      </c>
      <c r="D404" s="7" t="s">
        <v>3894</v>
      </c>
      <c r="E404" s="7" t="s">
        <v>5022</v>
      </c>
      <c r="F404" s="7" t="s">
        <v>5023</v>
      </c>
      <c r="G404" s="7" t="s">
        <v>164</v>
      </c>
      <c r="H404" s="7" t="s">
        <v>334</v>
      </c>
      <c r="I404" s="7" t="s">
        <v>393</v>
      </c>
      <c r="J404" s="7" t="s">
        <v>4</v>
      </c>
      <c r="K404" s="7" t="s">
        <v>4</v>
      </c>
      <c r="L404" s="7" t="s">
        <v>4</v>
      </c>
      <c r="M404" s="7" t="s">
        <v>352</v>
      </c>
      <c r="N404" s="7" t="s">
        <v>62</v>
      </c>
      <c r="O404" s="7" t="s">
        <v>336</v>
      </c>
      <c r="P404" s="7" t="s">
        <v>59</v>
      </c>
      <c r="Q404" s="7" t="s">
        <v>59</v>
      </c>
      <c r="R404" s="7" t="s">
        <v>5024</v>
      </c>
      <c r="S404" s="7" t="s">
        <v>59</v>
      </c>
      <c r="T404" s="7" t="s">
        <v>59</v>
      </c>
      <c r="U404" s="7" t="s">
        <v>4</v>
      </c>
      <c r="V404" s="7" t="s">
        <v>4</v>
      </c>
      <c r="W404" s="7" t="s">
        <v>59</v>
      </c>
      <c r="X404" s="7" t="s">
        <v>59</v>
      </c>
      <c r="Y404" s="8">
        <v>42426.952141516202</v>
      </c>
      <c r="Z404" s="8">
        <v>42430.70071759259</v>
      </c>
      <c r="AA404" s="7" t="s">
        <v>59</v>
      </c>
      <c r="AB404" s="7" t="s">
        <v>292</v>
      </c>
      <c r="AC404" s="7">
        <v>12578</v>
      </c>
      <c r="AD404" s="7">
        <v>4360</v>
      </c>
      <c r="AE404" s="7" t="b">
        <v>1</v>
      </c>
      <c r="AF404" s="7" t="b">
        <v>0</v>
      </c>
      <c r="AG404" s="7" t="s">
        <v>309</v>
      </c>
    </row>
    <row r="405" spans="1:33" ht="38.25">
      <c r="A405" s="7" t="s">
        <v>711</v>
      </c>
      <c r="B405" s="7" t="b">
        <v>1</v>
      </c>
      <c r="C405" s="7" t="s">
        <v>255</v>
      </c>
      <c r="D405" s="7" t="s">
        <v>413</v>
      </c>
      <c r="E405" s="7" t="s">
        <v>5025</v>
      </c>
      <c r="F405" s="7" t="s">
        <v>5026</v>
      </c>
      <c r="G405" s="7" t="s">
        <v>269</v>
      </c>
      <c r="H405" s="7" t="s">
        <v>65</v>
      </c>
      <c r="I405" s="7" t="s">
        <v>4</v>
      </c>
      <c r="J405" s="7" t="s">
        <v>4</v>
      </c>
      <c r="K405" s="7" t="s">
        <v>4</v>
      </c>
      <c r="L405" s="7" t="s">
        <v>4</v>
      </c>
      <c r="M405" s="7" t="s">
        <v>3726</v>
      </c>
      <c r="N405" s="7" t="s">
        <v>62</v>
      </c>
      <c r="O405" s="7" t="s">
        <v>4</v>
      </c>
      <c r="P405" s="7" t="s">
        <v>59</v>
      </c>
      <c r="Q405" s="7" t="s">
        <v>59</v>
      </c>
      <c r="R405" s="7" t="s">
        <v>59</v>
      </c>
      <c r="S405" s="7" t="s">
        <v>59</v>
      </c>
      <c r="T405" s="7" t="s">
        <v>59</v>
      </c>
      <c r="U405" s="7" t="s">
        <v>4</v>
      </c>
      <c r="V405" s="7" t="s">
        <v>4</v>
      </c>
      <c r="W405" s="7" t="s">
        <v>59</v>
      </c>
      <c r="X405" s="7" t="s">
        <v>59</v>
      </c>
      <c r="Y405" s="8">
        <v>42426.9599254282</v>
      </c>
      <c r="Z405" s="8">
        <v>42430.70071759259</v>
      </c>
      <c r="AA405" s="7" t="s">
        <v>59</v>
      </c>
      <c r="AB405" s="7" t="s">
        <v>5027</v>
      </c>
      <c r="AC405" s="7">
        <v>49861</v>
      </c>
      <c r="AD405" s="7">
        <v>4040</v>
      </c>
      <c r="AE405" s="7" t="b">
        <v>1</v>
      </c>
      <c r="AF405" s="7" t="b">
        <v>0</v>
      </c>
      <c r="AG405" s="7" t="s">
        <v>309</v>
      </c>
    </row>
    <row r="406" spans="1:33" ht="89.25">
      <c r="A406" s="7" t="s">
        <v>59</v>
      </c>
      <c r="B406" s="7" t="b">
        <v>1</v>
      </c>
      <c r="C406" s="7" t="s">
        <v>258</v>
      </c>
      <c r="D406" s="7" t="s">
        <v>3927</v>
      </c>
      <c r="E406" s="7" t="s">
        <v>5028</v>
      </c>
      <c r="F406" s="7" t="s">
        <v>5029</v>
      </c>
      <c r="G406" s="7" t="s">
        <v>5030</v>
      </c>
      <c r="H406" s="7" t="s">
        <v>82</v>
      </c>
      <c r="I406" s="7" t="s">
        <v>4</v>
      </c>
      <c r="J406" s="7" t="s">
        <v>4</v>
      </c>
      <c r="K406" s="7" t="s">
        <v>4</v>
      </c>
      <c r="L406" s="7" t="s">
        <v>4</v>
      </c>
      <c r="M406" s="7" t="s">
        <v>3726</v>
      </c>
      <c r="N406" s="7" t="s">
        <v>83</v>
      </c>
      <c r="O406" s="7" t="s">
        <v>4</v>
      </c>
      <c r="P406" s="7" t="s">
        <v>59</v>
      </c>
      <c r="Q406" s="7" t="s">
        <v>59</v>
      </c>
      <c r="R406" s="7" t="s">
        <v>59</v>
      </c>
      <c r="S406" s="7" t="s">
        <v>5031</v>
      </c>
      <c r="T406" s="7" t="s">
        <v>59</v>
      </c>
      <c r="U406" s="7" t="s">
        <v>4</v>
      </c>
      <c r="V406" s="7" t="s">
        <v>4</v>
      </c>
      <c r="W406" s="7" t="s">
        <v>59</v>
      </c>
      <c r="X406" s="7" t="s">
        <v>59</v>
      </c>
      <c r="Y406" s="8">
        <v>42426.967399733803</v>
      </c>
      <c r="Z406" s="8">
        <v>42430.70071759259</v>
      </c>
      <c r="AA406" s="7" t="s">
        <v>59</v>
      </c>
      <c r="AB406" s="7" t="s">
        <v>292</v>
      </c>
      <c r="AC406" s="7">
        <v>12578</v>
      </c>
      <c r="AD406" s="7">
        <v>4050</v>
      </c>
      <c r="AE406" s="7" t="b">
        <v>1</v>
      </c>
      <c r="AF406" s="7" t="b">
        <v>0</v>
      </c>
      <c r="AG406" s="7" t="s">
        <v>59</v>
      </c>
    </row>
    <row r="407" spans="1:33" ht="63.75">
      <c r="A407" s="7" t="s">
        <v>4458</v>
      </c>
      <c r="B407" s="7" t="b">
        <v>1</v>
      </c>
      <c r="C407" s="7" t="s">
        <v>258</v>
      </c>
      <c r="D407" s="7" t="s">
        <v>358</v>
      </c>
      <c r="E407" s="7" t="s">
        <v>5032</v>
      </c>
      <c r="F407" s="7" t="s">
        <v>5033</v>
      </c>
      <c r="G407" s="7" t="s">
        <v>136</v>
      </c>
      <c r="H407" s="7" t="s">
        <v>82</v>
      </c>
      <c r="I407" s="7" t="s">
        <v>4</v>
      </c>
      <c r="J407" s="7" t="s">
        <v>4</v>
      </c>
      <c r="K407" s="7" t="s">
        <v>4</v>
      </c>
      <c r="L407" s="7" t="s">
        <v>4</v>
      </c>
      <c r="M407" s="7" t="s">
        <v>3726</v>
      </c>
      <c r="N407" s="7" t="s">
        <v>83</v>
      </c>
      <c r="O407" s="7" t="s">
        <v>4</v>
      </c>
      <c r="P407" s="7" t="s">
        <v>59</v>
      </c>
      <c r="Q407" s="7" t="s">
        <v>59</v>
      </c>
      <c r="R407" s="7" t="s">
        <v>5035</v>
      </c>
      <c r="S407" s="7" t="s">
        <v>5034</v>
      </c>
      <c r="T407" s="7" t="s">
        <v>59</v>
      </c>
      <c r="U407" s="7" t="s">
        <v>4</v>
      </c>
      <c r="V407" s="7" t="s">
        <v>4</v>
      </c>
      <c r="W407" s="7" t="s">
        <v>59</v>
      </c>
      <c r="X407" s="7" t="s">
        <v>59</v>
      </c>
      <c r="Y407" s="8">
        <v>42426.986847534703</v>
      </c>
      <c r="Z407" s="8">
        <v>42431.086446759262</v>
      </c>
      <c r="AA407" s="7" t="s">
        <v>59</v>
      </c>
      <c r="AB407" s="7" t="s">
        <v>135</v>
      </c>
      <c r="AC407" s="7">
        <v>48721</v>
      </c>
      <c r="AD407" s="7">
        <v>4060</v>
      </c>
      <c r="AE407" s="7" t="b">
        <v>1</v>
      </c>
      <c r="AF407" s="7" t="b">
        <v>0</v>
      </c>
      <c r="AG407" s="7" t="s">
        <v>354</v>
      </c>
    </row>
    <row r="408" spans="1:33" ht="25.5">
      <c r="A408" s="7" t="s">
        <v>59</v>
      </c>
      <c r="B408" s="7" t="b">
        <v>1</v>
      </c>
      <c r="C408" s="7" t="s">
        <v>255</v>
      </c>
      <c r="D408" s="7" t="s">
        <v>3796</v>
      </c>
      <c r="E408" s="7" t="s">
        <v>5036</v>
      </c>
      <c r="F408" s="7" t="s">
        <v>5037</v>
      </c>
      <c r="G408" s="7" t="s">
        <v>69</v>
      </c>
      <c r="H408" s="7" t="s">
        <v>68</v>
      </c>
      <c r="I408" s="7" t="s">
        <v>4</v>
      </c>
      <c r="J408" s="7" t="s">
        <v>4</v>
      </c>
      <c r="K408" s="7" t="s">
        <v>4</v>
      </c>
      <c r="L408" s="7" t="s">
        <v>4</v>
      </c>
      <c r="M408" s="7" t="s">
        <v>3726</v>
      </c>
      <c r="N408" s="7" t="s">
        <v>83</v>
      </c>
      <c r="O408" s="7" t="s">
        <v>5038</v>
      </c>
      <c r="P408" s="7" t="s">
        <v>59</v>
      </c>
      <c r="Q408" s="7" t="s">
        <v>458</v>
      </c>
      <c r="R408" s="7" t="s">
        <v>5039</v>
      </c>
      <c r="S408" s="7" t="s">
        <v>59</v>
      </c>
      <c r="T408" s="7" t="s">
        <v>59</v>
      </c>
      <c r="U408" s="7" t="s">
        <v>4</v>
      </c>
      <c r="V408" s="7" t="s">
        <v>4</v>
      </c>
      <c r="W408" s="7" t="s">
        <v>59</v>
      </c>
      <c r="X408" s="7" t="s">
        <v>59</v>
      </c>
      <c r="Y408" s="8">
        <v>42427.040791122701</v>
      </c>
      <c r="Z408" s="8">
        <v>42430.70071759259</v>
      </c>
      <c r="AA408" s="7" t="s">
        <v>59</v>
      </c>
      <c r="AB408" s="7" t="s">
        <v>167</v>
      </c>
      <c r="AC408" s="7">
        <v>46308</v>
      </c>
      <c r="AD408" s="7">
        <v>4070</v>
      </c>
      <c r="AE408" s="7" t="b">
        <v>1</v>
      </c>
      <c r="AF408" s="7" t="b">
        <v>0</v>
      </c>
      <c r="AG408" s="7" t="s">
        <v>309</v>
      </c>
    </row>
    <row r="409" spans="1:33" ht="51">
      <c r="A409" s="7" t="s">
        <v>59</v>
      </c>
      <c r="B409" s="7" t="b">
        <v>1</v>
      </c>
      <c r="C409" s="7" t="s">
        <v>258</v>
      </c>
      <c r="D409" s="7" t="s">
        <v>4365</v>
      </c>
      <c r="E409" s="7" t="s">
        <v>5040</v>
      </c>
      <c r="F409" s="7" t="s">
        <v>5041</v>
      </c>
      <c r="G409" s="7" t="s">
        <v>4301</v>
      </c>
      <c r="H409" s="7" t="s">
        <v>82</v>
      </c>
      <c r="I409" s="7" t="s">
        <v>4</v>
      </c>
      <c r="J409" s="7" t="s">
        <v>4</v>
      </c>
      <c r="K409" s="7" t="s">
        <v>4</v>
      </c>
      <c r="L409" s="7" t="s">
        <v>4</v>
      </c>
      <c r="M409" s="7" t="s">
        <v>3726</v>
      </c>
      <c r="N409" s="7" t="s">
        <v>83</v>
      </c>
      <c r="O409" s="7" t="s">
        <v>4</v>
      </c>
      <c r="P409" s="7" t="s">
        <v>59</v>
      </c>
      <c r="Q409" s="7" t="s">
        <v>59</v>
      </c>
      <c r="R409" s="7" t="s">
        <v>5042</v>
      </c>
      <c r="S409" s="7" t="s">
        <v>59</v>
      </c>
      <c r="T409" s="7" t="s">
        <v>59</v>
      </c>
      <c r="U409" s="7" t="s">
        <v>4</v>
      </c>
      <c r="V409" s="7" t="s">
        <v>4</v>
      </c>
      <c r="W409" s="7" t="s">
        <v>59</v>
      </c>
      <c r="X409" s="7" t="s">
        <v>59</v>
      </c>
      <c r="Y409" s="8">
        <v>42427.0426647801</v>
      </c>
      <c r="Z409" s="8">
        <v>42430.70071759259</v>
      </c>
      <c r="AA409" s="7" t="s">
        <v>59</v>
      </c>
      <c r="AB409" s="7" t="s">
        <v>5043</v>
      </c>
      <c r="AC409" s="7">
        <v>21509</v>
      </c>
      <c r="AD409" s="7">
        <v>2730</v>
      </c>
      <c r="AE409" s="7" t="b">
        <v>1</v>
      </c>
      <c r="AF409" s="7" t="b">
        <v>0</v>
      </c>
      <c r="AG409" s="7" t="s">
        <v>313</v>
      </c>
    </row>
    <row r="410" spans="1:33" ht="102">
      <c r="A410" s="7" t="s">
        <v>4458</v>
      </c>
      <c r="B410" s="7" t="b">
        <v>1</v>
      </c>
      <c r="C410" s="7" t="s">
        <v>258</v>
      </c>
      <c r="D410" s="7" t="s">
        <v>358</v>
      </c>
      <c r="E410" s="7" t="s">
        <v>5044</v>
      </c>
      <c r="F410" s="7" t="s">
        <v>5045</v>
      </c>
      <c r="G410" s="7" t="s">
        <v>5046</v>
      </c>
      <c r="H410" s="7" t="s">
        <v>82</v>
      </c>
      <c r="I410" s="7" t="s">
        <v>4</v>
      </c>
      <c r="J410" s="7" t="s">
        <v>4</v>
      </c>
      <c r="K410" s="7" t="s">
        <v>4</v>
      </c>
      <c r="L410" s="7" t="s">
        <v>4</v>
      </c>
      <c r="M410" s="7" t="s">
        <v>3726</v>
      </c>
      <c r="N410" s="7" t="s">
        <v>4</v>
      </c>
      <c r="O410" s="7" t="s">
        <v>4</v>
      </c>
      <c r="P410" s="7" t="s">
        <v>59</v>
      </c>
      <c r="Q410" s="7" t="s">
        <v>59</v>
      </c>
      <c r="R410" s="7" t="s">
        <v>5048</v>
      </c>
      <c r="S410" s="7" t="s">
        <v>5047</v>
      </c>
      <c r="T410" s="7" t="s">
        <v>59</v>
      </c>
      <c r="U410" s="7" t="s">
        <v>4</v>
      </c>
      <c r="V410" s="7" t="s">
        <v>4</v>
      </c>
      <c r="W410" s="7" t="s">
        <v>59</v>
      </c>
      <c r="X410" s="7" t="s">
        <v>59</v>
      </c>
      <c r="Y410" s="8">
        <v>42427.050766284701</v>
      </c>
      <c r="Z410" s="8">
        <v>42430.70071759259</v>
      </c>
      <c r="AA410" s="7" t="s">
        <v>59</v>
      </c>
      <c r="AB410" s="7" t="s">
        <v>5049</v>
      </c>
      <c r="AC410" s="7">
        <v>62647</v>
      </c>
      <c r="AD410" s="7">
        <v>4090</v>
      </c>
      <c r="AE410" s="7" t="b">
        <v>1</v>
      </c>
      <c r="AF410" s="7" t="b">
        <v>0</v>
      </c>
      <c r="AG410" s="7" t="s">
        <v>309</v>
      </c>
    </row>
    <row r="411" spans="1:33" ht="89.25">
      <c r="A411" s="7" t="s">
        <v>59</v>
      </c>
      <c r="B411" s="7" t="b">
        <v>1</v>
      </c>
      <c r="C411" s="7" t="s">
        <v>61</v>
      </c>
      <c r="D411" s="7" t="s">
        <v>3743</v>
      </c>
      <c r="E411" s="7" t="s">
        <v>5050</v>
      </c>
      <c r="F411" s="7" t="s">
        <v>5051</v>
      </c>
      <c r="G411" s="7" t="s">
        <v>3745</v>
      </c>
      <c r="H411" s="7" t="s">
        <v>82</v>
      </c>
      <c r="I411" s="7" t="s">
        <v>4</v>
      </c>
      <c r="J411" s="7" t="s">
        <v>4</v>
      </c>
      <c r="K411" s="7" t="s">
        <v>4</v>
      </c>
      <c r="L411" s="7" t="s">
        <v>4</v>
      </c>
      <c r="M411" s="7" t="s">
        <v>3726</v>
      </c>
      <c r="N411" s="7" t="s">
        <v>83</v>
      </c>
      <c r="O411" s="7" t="s">
        <v>4</v>
      </c>
      <c r="P411" s="7" t="s">
        <v>5052</v>
      </c>
      <c r="Q411" s="7" t="s">
        <v>59</v>
      </c>
      <c r="R411" s="7" t="s">
        <v>5054</v>
      </c>
      <c r="S411" s="7" t="s">
        <v>5053</v>
      </c>
      <c r="T411" s="7" t="s">
        <v>59</v>
      </c>
      <c r="U411" s="7" t="s">
        <v>4</v>
      </c>
      <c r="V411" s="7" t="s">
        <v>4</v>
      </c>
      <c r="W411" s="7" t="s">
        <v>59</v>
      </c>
      <c r="X411" s="7" t="s">
        <v>59</v>
      </c>
      <c r="Y411" s="8">
        <v>42427.143782256899</v>
      </c>
      <c r="Z411" s="8">
        <v>42430.70071759259</v>
      </c>
      <c r="AA411" s="7" t="s">
        <v>59</v>
      </c>
      <c r="AB411" s="7" t="s">
        <v>5055</v>
      </c>
      <c r="AC411" s="7">
        <v>40317</v>
      </c>
      <c r="AD411" s="7">
        <v>4100</v>
      </c>
      <c r="AE411" s="7" t="b">
        <v>1</v>
      </c>
      <c r="AF411" s="7" t="b">
        <v>0</v>
      </c>
      <c r="AG411" s="7" t="s">
        <v>309</v>
      </c>
    </row>
    <row r="412" spans="1:33" ht="38.25">
      <c r="A412" s="7" t="s">
        <v>59</v>
      </c>
      <c r="B412" s="7" t="b">
        <v>1</v>
      </c>
      <c r="C412" s="7" t="s">
        <v>258</v>
      </c>
      <c r="D412" s="7" t="s">
        <v>5056</v>
      </c>
      <c r="E412" s="7" t="s">
        <v>5057</v>
      </c>
      <c r="F412" s="7" t="s">
        <v>5058</v>
      </c>
      <c r="G412" s="7" t="s">
        <v>351</v>
      </c>
      <c r="H412" s="7" t="s">
        <v>71</v>
      </c>
      <c r="I412" s="7" t="s">
        <v>4</v>
      </c>
      <c r="J412" s="7" t="s">
        <v>4</v>
      </c>
      <c r="K412" s="7" t="s">
        <v>4</v>
      </c>
      <c r="L412" s="7" t="s">
        <v>4</v>
      </c>
      <c r="M412" s="7" t="s">
        <v>3726</v>
      </c>
      <c r="N412" s="7" t="s">
        <v>62</v>
      </c>
      <c r="O412" s="7" t="s">
        <v>5059</v>
      </c>
      <c r="P412" s="7" t="s">
        <v>59</v>
      </c>
      <c r="Q412" s="7" t="s">
        <v>59</v>
      </c>
      <c r="R412" s="7" t="s">
        <v>5061</v>
      </c>
      <c r="S412" s="7" t="s">
        <v>5060</v>
      </c>
      <c r="T412" s="7" t="s">
        <v>59</v>
      </c>
      <c r="U412" s="7" t="s">
        <v>4</v>
      </c>
      <c r="V412" s="7" t="s">
        <v>4</v>
      </c>
      <c r="W412" s="7" t="s">
        <v>59</v>
      </c>
      <c r="X412" s="7" t="s">
        <v>59</v>
      </c>
      <c r="Y412" s="8">
        <v>42427.147320254597</v>
      </c>
      <c r="Z412" s="8">
        <v>42430.70071759259</v>
      </c>
      <c r="AA412" s="7" t="s">
        <v>59</v>
      </c>
      <c r="AB412" s="7" t="s">
        <v>5055</v>
      </c>
      <c r="AC412" s="7">
        <v>40317</v>
      </c>
      <c r="AD412" s="7">
        <v>4110</v>
      </c>
      <c r="AE412" s="7" t="b">
        <v>1</v>
      </c>
      <c r="AF412" s="7" t="b">
        <v>0</v>
      </c>
      <c r="AG412" s="7" t="s">
        <v>309</v>
      </c>
    </row>
    <row r="413" spans="1:33" ht="89.25">
      <c r="A413" s="7" t="s">
        <v>59</v>
      </c>
      <c r="B413" s="7" t="b">
        <v>1</v>
      </c>
      <c r="C413" s="7" t="s">
        <v>258</v>
      </c>
      <c r="D413" s="7" t="s">
        <v>3777</v>
      </c>
      <c r="E413" s="7" t="s">
        <v>5062</v>
      </c>
      <c r="F413" s="7" t="s">
        <v>5063</v>
      </c>
      <c r="G413" s="7" t="s">
        <v>164</v>
      </c>
      <c r="H413" s="7" t="s">
        <v>82</v>
      </c>
      <c r="I413" s="7" t="s">
        <v>4</v>
      </c>
      <c r="J413" s="7" t="s">
        <v>4</v>
      </c>
      <c r="K413" s="7" t="s">
        <v>4</v>
      </c>
      <c r="L413" s="7" t="s">
        <v>4</v>
      </c>
      <c r="M413" s="7" t="s">
        <v>3726</v>
      </c>
      <c r="N413" s="7" t="s">
        <v>83</v>
      </c>
      <c r="O413" s="7" t="s">
        <v>4437</v>
      </c>
      <c r="P413" s="7" t="s">
        <v>59</v>
      </c>
      <c r="Q413" s="7" t="s">
        <v>59</v>
      </c>
      <c r="R413" s="7" t="s">
        <v>59</v>
      </c>
      <c r="S413" s="7" t="s">
        <v>5064</v>
      </c>
      <c r="T413" s="7" t="s">
        <v>59</v>
      </c>
      <c r="U413" s="7" t="s">
        <v>4</v>
      </c>
      <c r="V413" s="7" t="s">
        <v>4</v>
      </c>
      <c r="W413" s="7" t="s">
        <v>59</v>
      </c>
      <c r="X413" s="7" t="s">
        <v>59</v>
      </c>
      <c r="Y413" s="8">
        <v>42427.176028275499</v>
      </c>
      <c r="Z413" s="8">
        <v>42430.70071759259</v>
      </c>
      <c r="AA413" s="7" t="s">
        <v>59</v>
      </c>
      <c r="AB413" s="7" t="s">
        <v>141</v>
      </c>
      <c r="AC413" s="7">
        <v>57198</v>
      </c>
      <c r="AD413" s="7">
        <v>2200</v>
      </c>
      <c r="AE413" s="7" t="b">
        <v>1</v>
      </c>
      <c r="AF413" s="7" t="b">
        <v>0</v>
      </c>
      <c r="AG413" s="7" t="s">
        <v>313</v>
      </c>
    </row>
    <row r="414" spans="1:33" ht="102">
      <c r="A414" s="7" t="s">
        <v>59</v>
      </c>
      <c r="B414" s="7" t="b">
        <v>1</v>
      </c>
      <c r="C414" s="7" t="s">
        <v>258</v>
      </c>
      <c r="D414" s="7" t="s">
        <v>3816</v>
      </c>
      <c r="E414" s="7" t="s">
        <v>5065</v>
      </c>
      <c r="F414" s="7" t="s">
        <v>5066</v>
      </c>
      <c r="G414" s="7" t="s">
        <v>164</v>
      </c>
      <c r="H414" s="7" t="s">
        <v>82</v>
      </c>
      <c r="I414" s="7" t="s">
        <v>4</v>
      </c>
      <c r="J414" s="7" t="s">
        <v>4</v>
      </c>
      <c r="K414" s="7" t="s">
        <v>4</v>
      </c>
      <c r="L414" s="7" t="s">
        <v>4</v>
      </c>
      <c r="M414" s="7" t="s">
        <v>3726</v>
      </c>
      <c r="N414" s="7" t="s">
        <v>47</v>
      </c>
      <c r="O414" s="7" t="s">
        <v>443</v>
      </c>
      <c r="P414" s="7" t="s">
        <v>59</v>
      </c>
      <c r="Q414" s="7" t="s">
        <v>59</v>
      </c>
      <c r="R414" s="7" t="s">
        <v>59</v>
      </c>
      <c r="S414" s="7" t="s">
        <v>5067</v>
      </c>
      <c r="T414" s="7" t="s">
        <v>59</v>
      </c>
      <c r="U414" s="7" t="s">
        <v>4</v>
      </c>
      <c r="V414" s="7" t="s">
        <v>4</v>
      </c>
      <c r="W414" s="7" t="s">
        <v>59</v>
      </c>
      <c r="X414" s="7" t="s">
        <v>59</v>
      </c>
      <c r="Y414" s="8">
        <v>42427.1883177083</v>
      </c>
      <c r="Z414" s="8">
        <v>42430.70071759259</v>
      </c>
      <c r="AA414" s="7" t="s">
        <v>59</v>
      </c>
      <c r="AB414" s="7" t="s">
        <v>141</v>
      </c>
      <c r="AC414" s="7">
        <v>57198</v>
      </c>
      <c r="AD414" s="7">
        <v>4230</v>
      </c>
      <c r="AE414" s="7" t="b">
        <v>1</v>
      </c>
      <c r="AF414" s="7" t="b">
        <v>0</v>
      </c>
      <c r="AG414" s="7" t="s">
        <v>313</v>
      </c>
    </row>
    <row r="415" spans="1:33" ht="38.25">
      <c r="A415" s="7" t="s">
        <v>59</v>
      </c>
      <c r="B415" s="7" t="b">
        <v>1</v>
      </c>
      <c r="C415" s="7" t="s">
        <v>255</v>
      </c>
      <c r="D415" s="7" t="s">
        <v>4101</v>
      </c>
      <c r="E415" s="7" t="s">
        <v>5068</v>
      </c>
      <c r="F415" s="7" t="s">
        <v>5069</v>
      </c>
      <c r="G415" s="7" t="s">
        <v>133</v>
      </c>
      <c r="H415" s="7" t="s">
        <v>68</v>
      </c>
      <c r="I415" s="7" t="s">
        <v>4</v>
      </c>
      <c r="J415" s="7" t="s">
        <v>4</v>
      </c>
      <c r="K415" s="7" t="s">
        <v>4</v>
      </c>
      <c r="L415" s="7" t="s">
        <v>4</v>
      </c>
      <c r="M415" s="7" t="s">
        <v>3726</v>
      </c>
      <c r="N415" s="7" t="s">
        <v>52</v>
      </c>
      <c r="O415" s="7" t="s">
        <v>210</v>
      </c>
      <c r="P415" s="7" t="s">
        <v>59</v>
      </c>
      <c r="Q415" s="7" t="s">
        <v>59</v>
      </c>
      <c r="R415" s="7" t="s">
        <v>5070</v>
      </c>
      <c r="S415" s="7" t="s">
        <v>59</v>
      </c>
      <c r="T415" s="7" t="s">
        <v>59</v>
      </c>
      <c r="U415" s="7" t="s">
        <v>4</v>
      </c>
      <c r="V415" s="7" t="s">
        <v>4</v>
      </c>
      <c r="W415" s="7" t="s">
        <v>59</v>
      </c>
      <c r="X415" s="7" t="s">
        <v>59</v>
      </c>
      <c r="Y415" s="8">
        <v>42427.199474884299</v>
      </c>
      <c r="Z415" s="8">
        <v>42430.70071759259</v>
      </c>
      <c r="AA415" s="7" t="s">
        <v>59</v>
      </c>
      <c r="AB415" s="7" t="s">
        <v>122</v>
      </c>
      <c r="AC415" s="7">
        <v>44044</v>
      </c>
      <c r="AD415" s="7">
        <v>4140</v>
      </c>
      <c r="AE415" s="7" t="b">
        <v>1</v>
      </c>
      <c r="AF415" s="7" t="b">
        <v>0</v>
      </c>
      <c r="AG415" s="7" t="s">
        <v>309</v>
      </c>
    </row>
    <row r="416" spans="1:33" ht="38.25">
      <c r="A416" s="7" t="s">
        <v>59</v>
      </c>
      <c r="B416" s="7" t="b">
        <v>1</v>
      </c>
      <c r="C416" s="7" t="s">
        <v>258</v>
      </c>
      <c r="D416" s="7" t="s">
        <v>3874</v>
      </c>
      <c r="E416" s="7" t="s">
        <v>5071</v>
      </c>
      <c r="F416" s="7" t="s">
        <v>5072</v>
      </c>
      <c r="G416" s="7" t="s">
        <v>133</v>
      </c>
      <c r="H416" s="7" t="s">
        <v>82</v>
      </c>
      <c r="I416" s="7" t="s">
        <v>4</v>
      </c>
      <c r="J416" s="7" t="s">
        <v>4</v>
      </c>
      <c r="K416" s="7" t="s">
        <v>4</v>
      </c>
      <c r="L416" s="7" t="s">
        <v>4</v>
      </c>
      <c r="M416" s="7" t="s">
        <v>3726</v>
      </c>
      <c r="N416" s="7" t="s">
        <v>83</v>
      </c>
      <c r="O416" s="7" t="s">
        <v>4</v>
      </c>
      <c r="P416" s="7" t="s">
        <v>59</v>
      </c>
      <c r="Q416" s="7" t="s">
        <v>59</v>
      </c>
      <c r="R416" s="7" t="s">
        <v>59</v>
      </c>
      <c r="S416" s="7" t="s">
        <v>59</v>
      </c>
      <c r="T416" s="7" t="s">
        <v>59</v>
      </c>
      <c r="U416" s="7" t="s">
        <v>4</v>
      </c>
      <c r="V416" s="7" t="s">
        <v>4</v>
      </c>
      <c r="W416" s="7" t="s">
        <v>59</v>
      </c>
      <c r="X416" s="7" t="s">
        <v>59</v>
      </c>
      <c r="Y416" s="8">
        <v>42427.199475080997</v>
      </c>
      <c r="Z416" s="8">
        <v>42430.70071759259</v>
      </c>
      <c r="AA416" s="7" t="s">
        <v>59</v>
      </c>
      <c r="AB416" s="7" t="s">
        <v>122</v>
      </c>
      <c r="AC416" s="7">
        <v>44044</v>
      </c>
      <c r="AD416" s="7">
        <v>1630</v>
      </c>
      <c r="AE416" s="7" t="b">
        <v>1</v>
      </c>
      <c r="AF416" s="7" t="b">
        <v>0</v>
      </c>
      <c r="AG416" s="7" t="s">
        <v>313</v>
      </c>
    </row>
    <row r="417" spans="1:33" ht="38.25">
      <c r="A417" s="7" t="s">
        <v>59</v>
      </c>
      <c r="B417" s="7" t="b">
        <v>1</v>
      </c>
      <c r="C417" s="7" t="s">
        <v>258</v>
      </c>
      <c r="D417" s="7" t="s">
        <v>5073</v>
      </c>
      <c r="E417" s="7" t="s">
        <v>5074</v>
      </c>
      <c r="F417" s="7" t="s">
        <v>5075</v>
      </c>
      <c r="G417" s="7" t="s">
        <v>133</v>
      </c>
      <c r="H417" s="7" t="s">
        <v>82</v>
      </c>
      <c r="I417" s="7" t="s">
        <v>4</v>
      </c>
      <c r="J417" s="7" t="s">
        <v>4</v>
      </c>
      <c r="K417" s="7" t="s">
        <v>4</v>
      </c>
      <c r="L417" s="7" t="s">
        <v>4</v>
      </c>
      <c r="M417" s="7" t="s">
        <v>3726</v>
      </c>
      <c r="N417" s="7" t="s">
        <v>83</v>
      </c>
      <c r="O417" s="7" t="s">
        <v>4</v>
      </c>
      <c r="P417" s="7" t="s">
        <v>59</v>
      </c>
      <c r="Q417" s="7" t="s">
        <v>59</v>
      </c>
      <c r="R417" s="7" t="s">
        <v>5077</v>
      </c>
      <c r="S417" s="7" t="s">
        <v>5076</v>
      </c>
      <c r="T417" s="7" t="s">
        <v>59</v>
      </c>
      <c r="U417" s="7" t="s">
        <v>4</v>
      </c>
      <c r="V417" s="7" t="s">
        <v>4</v>
      </c>
      <c r="W417" s="7" t="s">
        <v>59</v>
      </c>
      <c r="X417" s="7" t="s">
        <v>59</v>
      </c>
      <c r="Y417" s="8">
        <v>42427.199475080997</v>
      </c>
      <c r="Z417" s="8">
        <v>42430.710787037038</v>
      </c>
      <c r="AA417" s="7" t="s">
        <v>59</v>
      </c>
      <c r="AB417" s="7" t="s">
        <v>122</v>
      </c>
      <c r="AC417" s="7">
        <v>44044</v>
      </c>
      <c r="AD417" s="7">
        <v>4160</v>
      </c>
      <c r="AE417" s="7" t="b">
        <v>1</v>
      </c>
      <c r="AF417" s="7" t="b">
        <v>0</v>
      </c>
      <c r="AG417" s="7" t="s">
        <v>313</v>
      </c>
    </row>
    <row r="418" spans="1:33" ht="89.25">
      <c r="A418" s="7" t="s">
        <v>39</v>
      </c>
      <c r="B418" s="7" t="b">
        <v>1</v>
      </c>
      <c r="C418" s="7" t="s">
        <v>61</v>
      </c>
      <c r="D418" s="7" t="s">
        <v>3888</v>
      </c>
      <c r="E418" s="7" t="s">
        <v>1020</v>
      </c>
      <c r="F418" s="7" t="s">
        <v>1021</v>
      </c>
      <c r="G418" s="7" t="s">
        <v>5078</v>
      </c>
      <c r="H418" s="7" t="s">
        <v>25</v>
      </c>
      <c r="I418" s="7" t="s">
        <v>463</v>
      </c>
      <c r="J418" s="7" t="s">
        <v>1019</v>
      </c>
      <c r="K418" s="7" t="s">
        <v>4</v>
      </c>
      <c r="L418" s="7" t="s">
        <v>49</v>
      </c>
      <c r="M418" s="7" t="s">
        <v>101</v>
      </c>
      <c r="N418" s="7" t="s">
        <v>62</v>
      </c>
      <c r="O418" s="7" t="s">
        <v>411</v>
      </c>
      <c r="P418" s="7" t="s">
        <v>1022</v>
      </c>
      <c r="Q418" s="7" t="s">
        <v>59</v>
      </c>
      <c r="R418" s="7" t="s">
        <v>5079</v>
      </c>
      <c r="S418" s="7" t="s">
        <v>59</v>
      </c>
      <c r="T418" s="7" t="s">
        <v>59</v>
      </c>
      <c r="U418" s="7" t="s">
        <v>4</v>
      </c>
      <c r="V418" s="7" t="s">
        <v>4</v>
      </c>
      <c r="W418" s="7" t="s">
        <v>59</v>
      </c>
      <c r="X418" s="7" t="s">
        <v>59</v>
      </c>
      <c r="Y418" s="8">
        <v>42427.199475080997</v>
      </c>
      <c r="Z418" s="8">
        <v>42430.70071759259</v>
      </c>
      <c r="AA418" s="7" t="s">
        <v>59</v>
      </c>
      <c r="AB418" s="7" t="s">
        <v>122</v>
      </c>
      <c r="AC418" s="7">
        <v>44044</v>
      </c>
      <c r="AD418" s="7">
        <v>4530</v>
      </c>
      <c r="AE418" s="7" t="b">
        <v>1</v>
      </c>
      <c r="AF418" s="7" t="b">
        <v>0</v>
      </c>
      <c r="AG418" s="7" t="s">
        <v>309</v>
      </c>
    </row>
    <row r="419" spans="1:33" ht="89.25">
      <c r="A419" s="7" t="s">
        <v>39</v>
      </c>
      <c r="B419" s="7" t="b">
        <v>1</v>
      </c>
      <c r="C419" s="7" t="s">
        <v>61</v>
      </c>
      <c r="D419" s="7" t="s">
        <v>3888</v>
      </c>
      <c r="E419" s="7" t="s">
        <v>1029</v>
      </c>
      <c r="F419" s="7" t="s">
        <v>1030</v>
      </c>
      <c r="G419" s="7" t="s">
        <v>5078</v>
      </c>
      <c r="H419" s="7" t="s">
        <v>25</v>
      </c>
      <c r="I419" s="7" t="s">
        <v>245</v>
      </c>
      <c r="J419" s="7" t="s">
        <v>703</v>
      </c>
      <c r="K419" s="7" t="s">
        <v>4</v>
      </c>
      <c r="L419" s="7" t="s">
        <v>49</v>
      </c>
      <c r="M419" s="7" t="s">
        <v>899</v>
      </c>
      <c r="N419" s="7" t="s">
        <v>62</v>
      </c>
      <c r="O419" s="7" t="s">
        <v>411</v>
      </c>
      <c r="P419" s="7" t="s">
        <v>1031</v>
      </c>
      <c r="Q419" s="7" t="s">
        <v>59</v>
      </c>
      <c r="R419" s="7" t="s">
        <v>5079</v>
      </c>
      <c r="S419" s="7" t="s">
        <v>59</v>
      </c>
      <c r="T419" s="7" t="s">
        <v>59</v>
      </c>
      <c r="U419" s="7" t="s">
        <v>4</v>
      </c>
      <c r="V419" s="7" t="s">
        <v>4</v>
      </c>
      <c r="W419" s="7" t="s">
        <v>59</v>
      </c>
      <c r="X419" s="7" t="s">
        <v>59</v>
      </c>
      <c r="Y419" s="8">
        <v>42427.199510381899</v>
      </c>
      <c r="Z419" s="8">
        <v>42430.70071759259</v>
      </c>
      <c r="AA419" s="7" t="s">
        <v>59</v>
      </c>
      <c r="AB419" s="7" t="s">
        <v>122</v>
      </c>
      <c r="AC419" s="7">
        <v>44044</v>
      </c>
      <c r="AD419" s="7">
        <v>4720</v>
      </c>
      <c r="AE419" s="7" t="b">
        <v>1</v>
      </c>
      <c r="AF419" s="7" t="b">
        <v>0</v>
      </c>
      <c r="AG419" s="7" t="s">
        <v>309</v>
      </c>
    </row>
    <row r="420" spans="1:33" ht="89.25">
      <c r="A420" s="7" t="s">
        <v>40</v>
      </c>
      <c r="B420" s="7" t="b">
        <v>1</v>
      </c>
      <c r="C420" s="7" t="s">
        <v>61</v>
      </c>
      <c r="D420" s="7" t="s">
        <v>3888</v>
      </c>
      <c r="E420" s="7" t="s">
        <v>1430</v>
      </c>
      <c r="F420" s="7" t="s">
        <v>1431</v>
      </c>
      <c r="G420" s="7" t="s">
        <v>5078</v>
      </c>
      <c r="H420" s="7" t="s">
        <v>25</v>
      </c>
      <c r="I420" s="7" t="s">
        <v>262</v>
      </c>
      <c r="J420" s="7" t="s">
        <v>776</v>
      </c>
      <c r="K420" s="7" t="s">
        <v>4</v>
      </c>
      <c r="L420" s="7" t="s">
        <v>49</v>
      </c>
      <c r="M420" s="7" t="s">
        <v>101</v>
      </c>
      <c r="N420" s="7" t="s">
        <v>62</v>
      </c>
      <c r="O420" s="7" t="s">
        <v>411</v>
      </c>
      <c r="P420" s="7" t="s">
        <v>1432</v>
      </c>
      <c r="Q420" s="7" t="s">
        <v>59</v>
      </c>
      <c r="R420" s="7" t="s">
        <v>5079</v>
      </c>
      <c r="S420" s="7" t="s">
        <v>59</v>
      </c>
      <c r="T420" s="7" t="s">
        <v>59</v>
      </c>
      <c r="U420" s="7" t="s">
        <v>4</v>
      </c>
      <c r="V420" s="7" t="s">
        <v>4</v>
      </c>
      <c r="W420" s="7" t="s">
        <v>59</v>
      </c>
      <c r="X420" s="7" t="s">
        <v>59</v>
      </c>
      <c r="Y420" s="8">
        <v>42427.199533136598</v>
      </c>
      <c r="Z420" s="8">
        <v>42430.70071759259</v>
      </c>
      <c r="AA420" s="7" t="s">
        <v>59</v>
      </c>
      <c r="AB420" s="7" t="s">
        <v>122</v>
      </c>
      <c r="AC420" s="7">
        <v>44044</v>
      </c>
      <c r="AD420" s="7">
        <v>50300</v>
      </c>
      <c r="AE420" s="7" t="b">
        <v>1</v>
      </c>
      <c r="AF420" s="7" t="b">
        <v>0</v>
      </c>
      <c r="AG420" s="7" t="s">
        <v>309</v>
      </c>
    </row>
    <row r="421" spans="1:33" ht="25.5">
      <c r="A421" s="7" t="s">
        <v>59</v>
      </c>
      <c r="B421" s="7" t="b">
        <v>1</v>
      </c>
      <c r="C421" s="7" t="s">
        <v>258</v>
      </c>
      <c r="D421" s="7" t="s">
        <v>3927</v>
      </c>
      <c r="E421" s="7" t="s">
        <v>5080</v>
      </c>
      <c r="F421" s="7" t="s">
        <v>5081</v>
      </c>
      <c r="G421" s="7" t="s">
        <v>128</v>
      </c>
      <c r="H421" s="7" t="s">
        <v>82</v>
      </c>
      <c r="I421" s="7" t="s">
        <v>4</v>
      </c>
      <c r="J421" s="7" t="s">
        <v>4</v>
      </c>
      <c r="K421" s="7" t="s">
        <v>4</v>
      </c>
      <c r="L421" s="7" t="s">
        <v>4</v>
      </c>
      <c r="M421" s="7" t="s">
        <v>3726</v>
      </c>
      <c r="N421" s="7" t="s">
        <v>4</v>
      </c>
      <c r="O421" s="7" t="s">
        <v>4</v>
      </c>
      <c r="P421" s="7" t="s">
        <v>59</v>
      </c>
      <c r="Q421" s="7" t="s">
        <v>59</v>
      </c>
      <c r="R421" s="7" t="s">
        <v>5082</v>
      </c>
      <c r="S421" s="7" t="s">
        <v>59</v>
      </c>
      <c r="T421" s="7" t="s">
        <v>59</v>
      </c>
      <c r="U421" s="7" t="s">
        <v>4</v>
      </c>
      <c r="V421" s="7" t="s">
        <v>4</v>
      </c>
      <c r="W421" s="7" t="s">
        <v>59</v>
      </c>
      <c r="X421" s="7" t="s">
        <v>59</v>
      </c>
      <c r="Y421" s="8">
        <v>42427.199553206003</v>
      </c>
      <c r="Z421" s="8">
        <v>42430.710787037038</v>
      </c>
      <c r="AA421" s="7" t="s">
        <v>59</v>
      </c>
      <c r="AB421" s="7" t="s">
        <v>122</v>
      </c>
      <c r="AC421" s="7">
        <v>44044</v>
      </c>
      <c r="AD421" s="7">
        <v>4200</v>
      </c>
      <c r="AE421" s="7" t="b">
        <v>1</v>
      </c>
      <c r="AF421" s="7" t="b">
        <v>0</v>
      </c>
      <c r="AG421" s="7" t="s">
        <v>313</v>
      </c>
    </row>
    <row r="422" spans="1:33" ht="51">
      <c r="A422" s="7" t="s">
        <v>39</v>
      </c>
      <c r="B422" s="7" t="b">
        <v>1</v>
      </c>
      <c r="C422" s="7" t="s">
        <v>61</v>
      </c>
      <c r="D422" s="7" t="s">
        <v>3847</v>
      </c>
      <c r="E422" s="7" t="s">
        <v>1028</v>
      </c>
      <c r="F422" s="7" t="s">
        <v>858</v>
      </c>
      <c r="G422" s="7" t="s">
        <v>133</v>
      </c>
      <c r="H422" s="7" t="s">
        <v>25</v>
      </c>
      <c r="I422" s="7" t="s">
        <v>245</v>
      </c>
      <c r="J422" s="7" t="s">
        <v>238</v>
      </c>
      <c r="K422" s="7" t="s">
        <v>281</v>
      </c>
      <c r="L422" s="7" t="s">
        <v>38</v>
      </c>
      <c r="M422" s="7" t="s">
        <v>899</v>
      </c>
      <c r="N422" s="7" t="s">
        <v>62</v>
      </c>
      <c r="O422" s="7" t="s">
        <v>226</v>
      </c>
      <c r="P422" s="7" t="s">
        <v>902</v>
      </c>
      <c r="Q422" s="7" t="s">
        <v>1027</v>
      </c>
      <c r="R422" s="7" t="s">
        <v>5083</v>
      </c>
      <c r="S422" s="7" t="s">
        <v>59</v>
      </c>
      <c r="T422" s="7" t="s">
        <v>59</v>
      </c>
      <c r="U422" s="7" t="s">
        <v>4</v>
      </c>
      <c r="V422" s="7" t="s">
        <v>4</v>
      </c>
      <c r="W422" s="7" t="s">
        <v>59</v>
      </c>
      <c r="X422" s="7" t="s">
        <v>59</v>
      </c>
      <c r="Y422" s="8">
        <v>42427.205483715297</v>
      </c>
      <c r="Z422" s="8">
        <v>42430.710787037038</v>
      </c>
      <c r="AA422" s="7" t="s">
        <v>59</v>
      </c>
      <c r="AB422" s="7" t="s">
        <v>122</v>
      </c>
      <c r="AC422" s="7">
        <v>44044</v>
      </c>
      <c r="AD422" s="7">
        <v>3680</v>
      </c>
      <c r="AE422" s="7" t="b">
        <v>1</v>
      </c>
      <c r="AF422" s="7" t="b">
        <v>0</v>
      </c>
      <c r="AG422" s="7" t="s">
        <v>309</v>
      </c>
    </row>
    <row r="423" spans="1:33" ht="204">
      <c r="A423" s="7" t="s">
        <v>59</v>
      </c>
      <c r="B423" s="7" t="b">
        <v>1</v>
      </c>
      <c r="C423" s="7" t="s">
        <v>61</v>
      </c>
      <c r="D423" s="7" t="s">
        <v>3816</v>
      </c>
      <c r="E423" s="7" t="s">
        <v>5084</v>
      </c>
      <c r="F423" s="7" t="s">
        <v>349</v>
      </c>
      <c r="G423" s="7" t="s">
        <v>5085</v>
      </c>
      <c r="H423" s="7" t="s">
        <v>82</v>
      </c>
      <c r="I423" s="7" t="s">
        <v>4</v>
      </c>
      <c r="J423" s="7" t="s">
        <v>4</v>
      </c>
      <c r="K423" s="7" t="s">
        <v>4</v>
      </c>
      <c r="L423" s="7" t="s">
        <v>4</v>
      </c>
      <c r="M423" s="7" t="s">
        <v>3726</v>
      </c>
      <c r="N423" s="7" t="s">
        <v>52</v>
      </c>
      <c r="O423" s="7" t="s">
        <v>455</v>
      </c>
      <c r="P423" s="7" t="s">
        <v>5086</v>
      </c>
      <c r="Q423" s="7" t="s">
        <v>59</v>
      </c>
      <c r="R423" s="7" t="s">
        <v>59</v>
      </c>
      <c r="S423" s="7" t="s">
        <v>59</v>
      </c>
      <c r="T423" s="7" t="s">
        <v>59</v>
      </c>
      <c r="U423" s="7" t="s">
        <v>4</v>
      </c>
      <c r="V423" s="7" t="s">
        <v>4</v>
      </c>
      <c r="W423" s="7" t="s">
        <v>59</v>
      </c>
      <c r="X423" s="7" t="s">
        <v>59</v>
      </c>
      <c r="Y423" s="8">
        <v>42427.292843020798</v>
      </c>
      <c r="Z423" s="8">
        <v>42430.70071759259</v>
      </c>
      <c r="AA423" s="7" t="s">
        <v>59</v>
      </c>
      <c r="AB423" s="7" t="s">
        <v>156</v>
      </c>
      <c r="AC423" s="7">
        <v>47329</v>
      </c>
      <c r="AD423" s="7">
        <v>4600</v>
      </c>
      <c r="AE423" s="7" t="b">
        <v>1</v>
      </c>
      <c r="AF423" s="7" t="b">
        <v>0</v>
      </c>
      <c r="AG423" s="7" t="s">
        <v>327</v>
      </c>
    </row>
    <row r="424" spans="1:33" ht="38.25">
      <c r="A424" s="7" t="s">
        <v>59</v>
      </c>
      <c r="B424" s="7" t="b">
        <v>1</v>
      </c>
      <c r="C424" s="7" t="s">
        <v>258</v>
      </c>
      <c r="D424" s="7" t="s">
        <v>3816</v>
      </c>
      <c r="E424" s="7" t="s">
        <v>5087</v>
      </c>
      <c r="F424" s="7" t="s">
        <v>5088</v>
      </c>
      <c r="G424" s="7" t="s">
        <v>269</v>
      </c>
      <c r="H424" s="7" t="s">
        <v>67</v>
      </c>
      <c r="I424" s="7" t="s">
        <v>4</v>
      </c>
      <c r="J424" s="7" t="s">
        <v>4</v>
      </c>
      <c r="K424" s="7" t="s">
        <v>4</v>
      </c>
      <c r="L424" s="7" t="s">
        <v>4</v>
      </c>
      <c r="M424" s="7" t="s">
        <v>3726</v>
      </c>
      <c r="N424" s="7" t="s">
        <v>52</v>
      </c>
      <c r="O424" s="7" t="s">
        <v>455</v>
      </c>
      <c r="P424" s="7" t="s">
        <v>59</v>
      </c>
      <c r="Q424" s="7" t="s">
        <v>59</v>
      </c>
      <c r="R424" s="7" t="s">
        <v>5089</v>
      </c>
      <c r="S424" s="7" t="s">
        <v>59</v>
      </c>
      <c r="T424" s="7" t="s">
        <v>59</v>
      </c>
      <c r="U424" s="7" t="s">
        <v>4</v>
      </c>
      <c r="V424" s="7" t="s">
        <v>4</v>
      </c>
      <c r="W424" s="7" t="s">
        <v>59</v>
      </c>
      <c r="X424" s="7" t="s">
        <v>59</v>
      </c>
      <c r="Y424" s="8">
        <v>42427.292843020798</v>
      </c>
      <c r="Z424" s="8">
        <v>42433.974872685183</v>
      </c>
      <c r="AA424" s="7" t="s">
        <v>59</v>
      </c>
      <c r="AB424" s="7" t="s">
        <v>156</v>
      </c>
      <c r="AC424" s="7">
        <v>47329</v>
      </c>
      <c r="AD424" s="7">
        <v>2230</v>
      </c>
      <c r="AE424" s="7" t="b">
        <v>1</v>
      </c>
      <c r="AF424" s="7" t="b">
        <v>0</v>
      </c>
      <c r="AG424" s="7" t="s">
        <v>327</v>
      </c>
    </row>
    <row r="425" spans="1:33" ht="25.5">
      <c r="A425" s="7" t="s">
        <v>472</v>
      </c>
      <c r="B425" s="7" t="b">
        <v>0</v>
      </c>
      <c r="C425" s="7" t="s">
        <v>80</v>
      </c>
      <c r="D425" s="7" t="s">
        <v>3874</v>
      </c>
      <c r="E425" s="7" t="s">
        <v>5090</v>
      </c>
      <c r="F425" s="7" t="s">
        <v>5091</v>
      </c>
      <c r="G425" s="7" t="s">
        <v>269</v>
      </c>
      <c r="H425" s="7" t="s">
        <v>65</v>
      </c>
      <c r="I425" s="7" t="s">
        <v>4</v>
      </c>
      <c r="J425" s="7" t="s">
        <v>4</v>
      </c>
      <c r="K425" s="7" t="s">
        <v>4</v>
      </c>
      <c r="L425" s="7" t="s">
        <v>4</v>
      </c>
      <c r="M425" s="7" t="s">
        <v>3726</v>
      </c>
      <c r="N425" s="7" t="s">
        <v>83</v>
      </c>
      <c r="O425" s="7" t="s">
        <v>4</v>
      </c>
      <c r="P425" s="7" t="s">
        <v>59</v>
      </c>
      <c r="Q425" s="7" t="s">
        <v>59</v>
      </c>
      <c r="R425" s="7" t="s">
        <v>406</v>
      </c>
      <c r="S425" s="7" t="s">
        <v>59</v>
      </c>
      <c r="T425" s="7" t="s">
        <v>59</v>
      </c>
      <c r="U425" s="7" t="s">
        <v>4</v>
      </c>
      <c r="V425" s="7" t="s">
        <v>4</v>
      </c>
      <c r="W425" s="7" t="s">
        <v>59</v>
      </c>
      <c r="X425" s="7" t="s">
        <v>59</v>
      </c>
      <c r="Y425" s="8">
        <v>42427.296487233798</v>
      </c>
      <c r="Z425" s="9"/>
      <c r="AA425" s="7" t="s">
        <v>59</v>
      </c>
      <c r="AB425" s="7" t="s">
        <v>5092</v>
      </c>
      <c r="AC425" s="7">
        <v>60306</v>
      </c>
      <c r="AD425" s="7">
        <v>3340</v>
      </c>
      <c r="AE425" s="7" t="b">
        <v>0</v>
      </c>
      <c r="AF425" s="7" t="b">
        <v>1</v>
      </c>
      <c r="AG425" s="7" t="s">
        <v>309</v>
      </c>
    </row>
    <row r="426" spans="1:33" ht="102">
      <c r="A426" s="7" t="s">
        <v>59</v>
      </c>
      <c r="B426" s="7" t="b">
        <v>1</v>
      </c>
      <c r="C426" s="7" t="s">
        <v>258</v>
      </c>
      <c r="D426" s="7" t="s">
        <v>3874</v>
      </c>
      <c r="E426" s="7" t="s">
        <v>5093</v>
      </c>
      <c r="F426" s="7" t="s">
        <v>5094</v>
      </c>
      <c r="G426" s="7" t="s">
        <v>269</v>
      </c>
      <c r="H426" s="7" t="s">
        <v>82</v>
      </c>
      <c r="I426" s="7" t="s">
        <v>4</v>
      </c>
      <c r="J426" s="7" t="s">
        <v>4</v>
      </c>
      <c r="K426" s="7" t="s">
        <v>4</v>
      </c>
      <c r="L426" s="7" t="s">
        <v>4</v>
      </c>
      <c r="M426" s="7" t="s">
        <v>3726</v>
      </c>
      <c r="N426" s="7" t="s">
        <v>83</v>
      </c>
      <c r="O426" s="7" t="s">
        <v>4</v>
      </c>
      <c r="P426" s="7" t="s">
        <v>59</v>
      </c>
      <c r="Q426" s="7" t="s">
        <v>59</v>
      </c>
      <c r="R426" s="7" t="s">
        <v>59</v>
      </c>
      <c r="S426" s="7" t="s">
        <v>5095</v>
      </c>
      <c r="T426" s="7" t="s">
        <v>59</v>
      </c>
      <c r="U426" s="7" t="s">
        <v>4</v>
      </c>
      <c r="V426" s="7" t="s">
        <v>4</v>
      </c>
      <c r="W426" s="7" t="s">
        <v>59</v>
      </c>
      <c r="X426" s="7" t="s">
        <v>59</v>
      </c>
      <c r="Y426" s="8">
        <v>42427.296487233798</v>
      </c>
      <c r="Z426" s="8">
        <v>42430.70071759259</v>
      </c>
      <c r="AA426" s="7" t="s">
        <v>59</v>
      </c>
      <c r="AB426" s="7" t="s">
        <v>5092</v>
      </c>
      <c r="AC426" s="7">
        <v>60306</v>
      </c>
      <c r="AD426" s="7">
        <v>3330</v>
      </c>
      <c r="AE426" s="7" t="b">
        <v>1</v>
      </c>
      <c r="AF426" s="7" t="b">
        <v>0</v>
      </c>
      <c r="AG426" s="7" t="s">
        <v>313</v>
      </c>
    </row>
    <row r="427" spans="1:33" ht="38.25">
      <c r="A427" s="7" t="s">
        <v>460</v>
      </c>
      <c r="B427" s="7" t="b">
        <v>0</v>
      </c>
      <c r="C427" s="7" t="s">
        <v>80</v>
      </c>
      <c r="D427" s="7" t="s">
        <v>3874</v>
      </c>
      <c r="E427" s="7" t="s">
        <v>5096</v>
      </c>
      <c r="F427" s="7" t="s">
        <v>5097</v>
      </c>
      <c r="G427" s="7" t="s">
        <v>269</v>
      </c>
      <c r="H427" s="7" t="s">
        <v>92</v>
      </c>
      <c r="I427" s="7" t="s">
        <v>4</v>
      </c>
      <c r="J427" s="7" t="s">
        <v>4</v>
      </c>
      <c r="K427" s="7" t="s">
        <v>4</v>
      </c>
      <c r="L427" s="7" t="s">
        <v>4</v>
      </c>
      <c r="M427" s="7" t="s">
        <v>3726</v>
      </c>
      <c r="N427" s="7" t="s">
        <v>83</v>
      </c>
      <c r="O427" s="7" t="s">
        <v>4</v>
      </c>
      <c r="P427" s="7" t="s">
        <v>59</v>
      </c>
      <c r="Q427" s="7" t="s">
        <v>59</v>
      </c>
      <c r="R427" s="7" t="s">
        <v>5098</v>
      </c>
      <c r="S427" s="7" t="s">
        <v>59</v>
      </c>
      <c r="T427" s="7" t="s">
        <v>59</v>
      </c>
      <c r="U427" s="7" t="s">
        <v>4</v>
      </c>
      <c r="V427" s="7" t="s">
        <v>4</v>
      </c>
      <c r="W427" s="7" t="s">
        <v>59</v>
      </c>
      <c r="X427" s="7" t="s">
        <v>59</v>
      </c>
      <c r="Y427" s="8">
        <v>42427.296487233798</v>
      </c>
      <c r="Z427" s="9"/>
      <c r="AA427" s="7" t="s">
        <v>59</v>
      </c>
      <c r="AB427" s="7" t="s">
        <v>5092</v>
      </c>
      <c r="AC427" s="7">
        <v>60306</v>
      </c>
      <c r="AD427" s="7">
        <v>1650</v>
      </c>
      <c r="AE427" s="7" t="b">
        <v>1</v>
      </c>
      <c r="AF427" s="7" t="b">
        <v>1</v>
      </c>
      <c r="AG427" s="7" t="s">
        <v>309</v>
      </c>
    </row>
    <row r="428" spans="1:33" ht="25.5">
      <c r="A428" s="7" t="s">
        <v>59</v>
      </c>
      <c r="B428" s="7" t="b">
        <v>1</v>
      </c>
      <c r="C428" s="7" t="s">
        <v>258</v>
      </c>
      <c r="D428" s="7" t="s">
        <v>3874</v>
      </c>
      <c r="E428" s="7" t="s">
        <v>5099</v>
      </c>
      <c r="F428" s="7" t="s">
        <v>5100</v>
      </c>
      <c r="G428" s="7" t="s">
        <v>269</v>
      </c>
      <c r="H428" s="7" t="s">
        <v>82</v>
      </c>
      <c r="I428" s="7" t="s">
        <v>4</v>
      </c>
      <c r="J428" s="7" t="s">
        <v>4</v>
      </c>
      <c r="K428" s="7" t="s">
        <v>4</v>
      </c>
      <c r="L428" s="7" t="s">
        <v>4</v>
      </c>
      <c r="M428" s="7" t="s">
        <v>3726</v>
      </c>
      <c r="N428" s="7" t="s">
        <v>83</v>
      </c>
      <c r="O428" s="7" t="s">
        <v>4</v>
      </c>
      <c r="P428" s="7" t="s">
        <v>59</v>
      </c>
      <c r="Q428" s="7" t="s">
        <v>59</v>
      </c>
      <c r="R428" s="7" t="s">
        <v>5101</v>
      </c>
      <c r="S428" s="7" t="s">
        <v>59</v>
      </c>
      <c r="T428" s="7" t="s">
        <v>59</v>
      </c>
      <c r="U428" s="7" t="s">
        <v>4</v>
      </c>
      <c r="V428" s="7" t="s">
        <v>4</v>
      </c>
      <c r="W428" s="7" t="s">
        <v>59</v>
      </c>
      <c r="X428" s="7" t="s">
        <v>59</v>
      </c>
      <c r="Y428" s="8">
        <v>42427.296487384301</v>
      </c>
      <c r="Z428" s="8">
        <v>42430.70071759259</v>
      </c>
      <c r="AA428" s="7" t="s">
        <v>59</v>
      </c>
      <c r="AB428" s="7" t="s">
        <v>5092</v>
      </c>
      <c r="AC428" s="7">
        <v>60306</v>
      </c>
      <c r="AD428" s="7">
        <v>1640</v>
      </c>
      <c r="AE428" s="7" t="b">
        <v>1</v>
      </c>
      <c r="AF428" s="7" t="b">
        <v>0</v>
      </c>
      <c r="AG428" s="7" t="s">
        <v>313</v>
      </c>
    </row>
    <row r="429" spans="1:33" ht="25.5">
      <c r="A429" s="7" t="s">
        <v>59</v>
      </c>
      <c r="B429" s="7" t="b">
        <v>1</v>
      </c>
      <c r="C429" s="7" t="s">
        <v>258</v>
      </c>
      <c r="D429" s="7" t="s">
        <v>3874</v>
      </c>
      <c r="E429" s="7" t="s">
        <v>5102</v>
      </c>
      <c r="F429" s="7" t="s">
        <v>5103</v>
      </c>
      <c r="G429" s="7" t="s">
        <v>269</v>
      </c>
      <c r="H429" s="7" t="s">
        <v>82</v>
      </c>
      <c r="I429" s="7" t="s">
        <v>4</v>
      </c>
      <c r="J429" s="7" t="s">
        <v>4</v>
      </c>
      <c r="K429" s="7" t="s">
        <v>4</v>
      </c>
      <c r="L429" s="7" t="s">
        <v>4</v>
      </c>
      <c r="M429" s="7" t="s">
        <v>3726</v>
      </c>
      <c r="N429" s="7" t="s">
        <v>83</v>
      </c>
      <c r="O429" s="7" t="s">
        <v>4</v>
      </c>
      <c r="P429" s="7" t="s">
        <v>59</v>
      </c>
      <c r="Q429" s="7" t="s">
        <v>59</v>
      </c>
      <c r="R429" s="7" t="s">
        <v>5101</v>
      </c>
      <c r="S429" s="7" t="s">
        <v>59</v>
      </c>
      <c r="T429" s="7" t="s">
        <v>59</v>
      </c>
      <c r="U429" s="7" t="s">
        <v>4</v>
      </c>
      <c r="V429" s="7" t="s">
        <v>4</v>
      </c>
      <c r="W429" s="7" t="s">
        <v>59</v>
      </c>
      <c r="X429" s="7" t="s">
        <v>59</v>
      </c>
      <c r="Y429" s="8">
        <v>42427.296487384301</v>
      </c>
      <c r="Z429" s="8">
        <v>42430.70071759259</v>
      </c>
      <c r="AA429" s="7" t="s">
        <v>59</v>
      </c>
      <c r="AB429" s="7" t="s">
        <v>5092</v>
      </c>
      <c r="AC429" s="7">
        <v>60306</v>
      </c>
      <c r="AD429" s="7">
        <v>1960</v>
      </c>
      <c r="AE429" s="7" t="b">
        <v>1</v>
      </c>
      <c r="AF429" s="7" t="b">
        <v>0</v>
      </c>
      <c r="AG429" s="7" t="s">
        <v>313</v>
      </c>
    </row>
    <row r="430" spans="1:33" ht="25.5">
      <c r="A430" s="7" t="s">
        <v>460</v>
      </c>
      <c r="B430" s="7" t="b">
        <v>1</v>
      </c>
      <c r="C430" s="7" t="s">
        <v>61</v>
      </c>
      <c r="D430" s="7" t="s">
        <v>4365</v>
      </c>
      <c r="E430" s="7" t="s">
        <v>5104</v>
      </c>
      <c r="F430" s="7" t="s">
        <v>5105</v>
      </c>
      <c r="G430" s="7" t="s">
        <v>4841</v>
      </c>
      <c r="H430" s="7" t="s">
        <v>92</v>
      </c>
      <c r="I430" s="7" t="s">
        <v>4</v>
      </c>
      <c r="J430" s="7" t="s">
        <v>4</v>
      </c>
      <c r="K430" s="7" t="s">
        <v>4</v>
      </c>
      <c r="L430" s="7" t="s">
        <v>4</v>
      </c>
      <c r="M430" s="7" t="s">
        <v>3726</v>
      </c>
      <c r="N430" s="7" t="s">
        <v>83</v>
      </c>
      <c r="O430" s="7" t="s">
        <v>4</v>
      </c>
      <c r="P430" s="7" t="s">
        <v>5106</v>
      </c>
      <c r="Q430" s="7" t="s">
        <v>59</v>
      </c>
      <c r="R430" s="7" t="s">
        <v>339</v>
      </c>
      <c r="S430" s="7" t="s">
        <v>59</v>
      </c>
      <c r="T430" s="7" t="s">
        <v>59</v>
      </c>
      <c r="U430" s="7" t="s">
        <v>4</v>
      </c>
      <c r="V430" s="7" t="s">
        <v>4</v>
      </c>
      <c r="W430" s="7" t="s">
        <v>59</v>
      </c>
      <c r="X430" s="7" t="s">
        <v>59</v>
      </c>
      <c r="Y430" s="8">
        <v>42427.296487384301</v>
      </c>
      <c r="Z430" s="8">
        <v>42430.70071759259</v>
      </c>
      <c r="AA430" s="7" t="s">
        <v>59</v>
      </c>
      <c r="AB430" s="7" t="s">
        <v>5092</v>
      </c>
      <c r="AC430" s="7">
        <v>60306</v>
      </c>
      <c r="AD430" s="7">
        <v>2120</v>
      </c>
      <c r="AE430" s="7" t="b">
        <v>1</v>
      </c>
      <c r="AF430" s="7" t="b">
        <v>0</v>
      </c>
      <c r="AG430" s="7" t="s">
        <v>309</v>
      </c>
    </row>
    <row r="431" spans="1:33" ht="25.5">
      <c r="A431" s="7" t="s">
        <v>59</v>
      </c>
      <c r="B431" s="7" t="b">
        <v>1</v>
      </c>
      <c r="C431" s="7" t="s">
        <v>258</v>
      </c>
      <c r="D431" s="7" t="s">
        <v>4365</v>
      </c>
      <c r="E431" s="7" t="s">
        <v>5107</v>
      </c>
      <c r="F431" s="7" t="s">
        <v>5108</v>
      </c>
      <c r="G431" s="7" t="s">
        <v>4841</v>
      </c>
      <c r="H431" s="7" t="s">
        <v>82</v>
      </c>
      <c r="I431" s="7" t="s">
        <v>4</v>
      </c>
      <c r="J431" s="7" t="s">
        <v>4</v>
      </c>
      <c r="K431" s="7" t="s">
        <v>4</v>
      </c>
      <c r="L431" s="7" t="s">
        <v>4</v>
      </c>
      <c r="M431" s="7" t="s">
        <v>3726</v>
      </c>
      <c r="N431" s="7" t="s">
        <v>83</v>
      </c>
      <c r="O431" s="7" t="s">
        <v>4</v>
      </c>
      <c r="P431" s="7" t="s">
        <v>59</v>
      </c>
      <c r="Q431" s="7" t="s">
        <v>59</v>
      </c>
      <c r="R431" s="7" t="s">
        <v>59</v>
      </c>
      <c r="S431" s="7" t="s">
        <v>59</v>
      </c>
      <c r="T431" s="7" t="s">
        <v>59</v>
      </c>
      <c r="U431" s="7" t="s">
        <v>4</v>
      </c>
      <c r="V431" s="7" t="s">
        <v>4</v>
      </c>
      <c r="W431" s="7" t="s">
        <v>59</v>
      </c>
      <c r="X431" s="7" t="s">
        <v>59</v>
      </c>
      <c r="Y431" s="8">
        <v>42427.296487580999</v>
      </c>
      <c r="Z431" s="8">
        <v>42430.70071759259</v>
      </c>
      <c r="AA431" s="7" t="s">
        <v>59</v>
      </c>
      <c r="AB431" s="7" t="s">
        <v>5092</v>
      </c>
      <c r="AC431" s="7">
        <v>60306</v>
      </c>
      <c r="AD431" s="7">
        <v>2080</v>
      </c>
      <c r="AE431" s="7" t="b">
        <v>1</v>
      </c>
      <c r="AF431" s="7" t="b">
        <v>0</v>
      </c>
      <c r="AG431" s="7" t="s">
        <v>313</v>
      </c>
    </row>
    <row r="432" spans="1:33" ht="25.5">
      <c r="A432" s="7" t="s">
        <v>460</v>
      </c>
      <c r="B432" s="7" t="b">
        <v>1</v>
      </c>
      <c r="C432" s="7" t="s">
        <v>267</v>
      </c>
      <c r="D432" s="7" t="s">
        <v>4365</v>
      </c>
      <c r="E432" s="7" t="s">
        <v>5109</v>
      </c>
      <c r="F432" s="7" t="s">
        <v>5110</v>
      </c>
      <c r="G432" s="7" t="s">
        <v>269</v>
      </c>
      <c r="H432" s="7" t="s">
        <v>92</v>
      </c>
      <c r="I432" s="7" t="s">
        <v>4</v>
      </c>
      <c r="J432" s="7" t="s">
        <v>4</v>
      </c>
      <c r="K432" s="7" t="s">
        <v>4</v>
      </c>
      <c r="L432" s="7" t="s">
        <v>4</v>
      </c>
      <c r="M432" s="7" t="s">
        <v>3726</v>
      </c>
      <c r="N432" s="7" t="s">
        <v>83</v>
      </c>
      <c r="O432" s="7" t="s">
        <v>4</v>
      </c>
      <c r="P432" s="7" t="s">
        <v>59</v>
      </c>
      <c r="Q432" s="7" t="s">
        <v>59</v>
      </c>
      <c r="R432" s="7" t="s">
        <v>339</v>
      </c>
      <c r="S432" s="7" t="s">
        <v>59</v>
      </c>
      <c r="T432" s="7" t="s">
        <v>59</v>
      </c>
      <c r="U432" s="7" t="s">
        <v>4</v>
      </c>
      <c r="V432" s="7" t="s">
        <v>4</v>
      </c>
      <c r="W432" s="7" t="s">
        <v>59</v>
      </c>
      <c r="X432" s="7" t="s">
        <v>59</v>
      </c>
      <c r="Y432" s="8">
        <v>42427.296487580999</v>
      </c>
      <c r="Z432" s="8">
        <v>42430.70071759259</v>
      </c>
      <c r="AA432" s="7" t="s">
        <v>59</v>
      </c>
      <c r="AB432" s="7" t="s">
        <v>5092</v>
      </c>
      <c r="AC432" s="7">
        <v>60306</v>
      </c>
      <c r="AD432" s="7">
        <v>4270</v>
      </c>
      <c r="AE432" s="7" t="b">
        <v>1</v>
      </c>
      <c r="AF432" s="7" t="b">
        <v>0</v>
      </c>
      <c r="AG432" s="7" t="s">
        <v>309</v>
      </c>
    </row>
    <row r="433" spans="1:33" ht="25.5">
      <c r="A433" s="7" t="s">
        <v>59</v>
      </c>
      <c r="B433" s="7" t="b">
        <v>1</v>
      </c>
      <c r="C433" s="7" t="s">
        <v>267</v>
      </c>
      <c r="D433" s="7" t="s">
        <v>4365</v>
      </c>
      <c r="E433" s="7" t="s">
        <v>5111</v>
      </c>
      <c r="F433" s="7" t="s">
        <v>5112</v>
      </c>
      <c r="G433" s="7" t="s">
        <v>269</v>
      </c>
      <c r="H433" s="7" t="s">
        <v>82</v>
      </c>
      <c r="I433" s="7" t="s">
        <v>4</v>
      </c>
      <c r="J433" s="7" t="s">
        <v>4</v>
      </c>
      <c r="K433" s="7" t="s">
        <v>4</v>
      </c>
      <c r="L433" s="7" t="s">
        <v>4</v>
      </c>
      <c r="M433" s="7" t="s">
        <v>3726</v>
      </c>
      <c r="N433" s="7" t="s">
        <v>83</v>
      </c>
      <c r="O433" s="7" t="s">
        <v>4</v>
      </c>
      <c r="P433" s="7" t="s">
        <v>59</v>
      </c>
      <c r="Q433" s="7" t="s">
        <v>59</v>
      </c>
      <c r="R433" s="7" t="s">
        <v>59</v>
      </c>
      <c r="S433" s="7" t="s">
        <v>59</v>
      </c>
      <c r="T433" s="7" t="s">
        <v>59</v>
      </c>
      <c r="U433" s="7" t="s">
        <v>4</v>
      </c>
      <c r="V433" s="7" t="s">
        <v>4</v>
      </c>
      <c r="W433" s="7" t="s">
        <v>59</v>
      </c>
      <c r="X433" s="7" t="s">
        <v>59</v>
      </c>
      <c r="Y433" s="8">
        <v>42427.296487580999</v>
      </c>
      <c r="Z433" s="8">
        <v>42430.70071759259</v>
      </c>
      <c r="AA433" s="7" t="s">
        <v>59</v>
      </c>
      <c r="AB433" s="7" t="s">
        <v>5092</v>
      </c>
      <c r="AC433" s="7">
        <v>60306</v>
      </c>
      <c r="AD433" s="7">
        <v>4260</v>
      </c>
      <c r="AE433" s="7" t="b">
        <v>1</v>
      </c>
      <c r="AF433" s="7" t="b">
        <v>0</v>
      </c>
      <c r="AG433" s="7" t="s">
        <v>313</v>
      </c>
    </row>
    <row r="434" spans="1:33" ht="25.5">
      <c r="A434" s="7" t="s">
        <v>460</v>
      </c>
      <c r="B434" s="7" t="b">
        <v>1</v>
      </c>
      <c r="C434" s="7" t="s">
        <v>61</v>
      </c>
      <c r="D434" s="7" t="s">
        <v>4365</v>
      </c>
      <c r="E434" s="7" t="s">
        <v>5113</v>
      </c>
      <c r="F434" s="7" t="s">
        <v>5114</v>
      </c>
      <c r="G434" s="7" t="s">
        <v>269</v>
      </c>
      <c r="H434" s="7" t="s">
        <v>65</v>
      </c>
      <c r="I434" s="7" t="s">
        <v>4</v>
      </c>
      <c r="J434" s="7" t="s">
        <v>4</v>
      </c>
      <c r="K434" s="7" t="s">
        <v>4</v>
      </c>
      <c r="L434" s="7" t="s">
        <v>4</v>
      </c>
      <c r="M434" s="7" t="s">
        <v>3726</v>
      </c>
      <c r="N434" s="7" t="s">
        <v>83</v>
      </c>
      <c r="O434" s="7" t="s">
        <v>4</v>
      </c>
      <c r="P434" s="7" t="s">
        <v>5115</v>
      </c>
      <c r="Q434" s="7" t="s">
        <v>59</v>
      </c>
      <c r="R434" s="7" t="s">
        <v>388</v>
      </c>
      <c r="S434" s="7" t="s">
        <v>59</v>
      </c>
      <c r="T434" s="7" t="s">
        <v>59</v>
      </c>
      <c r="U434" s="7" t="s">
        <v>4</v>
      </c>
      <c r="V434" s="7" t="s">
        <v>4</v>
      </c>
      <c r="W434" s="7" t="s">
        <v>59</v>
      </c>
      <c r="X434" s="7" t="s">
        <v>59</v>
      </c>
      <c r="Y434" s="8">
        <v>42427.296487766202</v>
      </c>
      <c r="Z434" s="8">
        <v>42430.70071759259</v>
      </c>
      <c r="AA434" s="7" t="s">
        <v>59</v>
      </c>
      <c r="AB434" s="7" t="s">
        <v>5092</v>
      </c>
      <c r="AC434" s="7">
        <v>60306</v>
      </c>
      <c r="AD434" s="7">
        <v>2940</v>
      </c>
      <c r="AE434" s="7" t="b">
        <v>1</v>
      </c>
      <c r="AF434" s="7" t="b">
        <v>0</v>
      </c>
      <c r="AG434" s="7" t="s">
        <v>309</v>
      </c>
    </row>
    <row r="435" spans="1:33">
      <c r="A435" s="7" t="s">
        <v>59</v>
      </c>
      <c r="B435" s="7" t="b">
        <v>1</v>
      </c>
      <c r="C435" s="7" t="s">
        <v>61</v>
      </c>
      <c r="D435" s="7" t="s">
        <v>4365</v>
      </c>
      <c r="E435" s="7" t="s">
        <v>5116</v>
      </c>
      <c r="F435" s="7" t="s">
        <v>5117</v>
      </c>
      <c r="G435" s="7" t="s">
        <v>269</v>
      </c>
      <c r="H435" s="7" t="s">
        <v>82</v>
      </c>
      <c r="I435" s="7" t="s">
        <v>4</v>
      </c>
      <c r="J435" s="7" t="s">
        <v>4</v>
      </c>
      <c r="K435" s="7" t="s">
        <v>4</v>
      </c>
      <c r="L435" s="7" t="s">
        <v>4</v>
      </c>
      <c r="M435" s="7" t="s">
        <v>3726</v>
      </c>
      <c r="N435" s="7" t="s">
        <v>83</v>
      </c>
      <c r="O435" s="7" t="s">
        <v>4</v>
      </c>
      <c r="P435" s="7" t="s">
        <v>5118</v>
      </c>
      <c r="Q435" s="7" t="s">
        <v>59</v>
      </c>
      <c r="R435" s="7" t="s">
        <v>59</v>
      </c>
      <c r="S435" s="7" t="s">
        <v>59</v>
      </c>
      <c r="T435" s="7" t="s">
        <v>59</v>
      </c>
      <c r="U435" s="7" t="s">
        <v>4</v>
      </c>
      <c r="V435" s="7" t="s">
        <v>4</v>
      </c>
      <c r="W435" s="7" t="s">
        <v>59</v>
      </c>
      <c r="X435" s="7" t="s">
        <v>59</v>
      </c>
      <c r="Y435" s="8">
        <v>42427.296487766202</v>
      </c>
      <c r="Z435" s="8">
        <v>42430.70071759259</v>
      </c>
      <c r="AA435" s="7" t="s">
        <v>59</v>
      </c>
      <c r="AB435" s="7" t="s">
        <v>5092</v>
      </c>
      <c r="AC435" s="7">
        <v>60306</v>
      </c>
      <c r="AD435" s="7">
        <v>2930</v>
      </c>
      <c r="AE435" s="7" t="b">
        <v>1</v>
      </c>
      <c r="AF435" s="7" t="b">
        <v>0</v>
      </c>
      <c r="AG435" s="7" t="s">
        <v>313</v>
      </c>
    </row>
    <row r="436" spans="1:33" ht="38.25">
      <c r="A436" s="7" t="s">
        <v>59</v>
      </c>
      <c r="B436" s="7" t="b">
        <v>1</v>
      </c>
      <c r="C436" s="7" t="s">
        <v>258</v>
      </c>
      <c r="D436" s="7" t="s">
        <v>3894</v>
      </c>
      <c r="E436" s="7" t="s">
        <v>5119</v>
      </c>
      <c r="F436" s="7" t="s">
        <v>395</v>
      </c>
      <c r="G436" s="7" t="s">
        <v>40</v>
      </c>
      <c r="H436" s="7" t="s">
        <v>71</v>
      </c>
      <c r="I436" s="7" t="s">
        <v>4</v>
      </c>
      <c r="J436" s="7" t="s">
        <v>4</v>
      </c>
      <c r="K436" s="7" t="s">
        <v>4</v>
      </c>
      <c r="L436" s="7" t="s">
        <v>4</v>
      </c>
      <c r="M436" s="7" t="s">
        <v>3726</v>
      </c>
      <c r="N436" s="7" t="s">
        <v>62</v>
      </c>
      <c r="O436" s="7" t="s">
        <v>251</v>
      </c>
      <c r="P436" s="7" t="s">
        <v>59</v>
      </c>
      <c r="Q436" s="7" t="s">
        <v>59</v>
      </c>
      <c r="R436" s="7" t="s">
        <v>5121</v>
      </c>
      <c r="S436" s="7" t="s">
        <v>5120</v>
      </c>
      <c r="T436" s="7" t="s">
        <v>59</v>
      </c>
      <c r="U436" s="7" t="s">
        <v>4</v>
      </c>
      <c r="V436" s="7" t="s">
        <v>4</v>
      </c>
      <c r="W436" s="7" t="s">
        <v>59</v>
      </c>
      <c r="X436" s="7" t="s">
        <v>59</v>
      </c>
      <c r="Y436" s="8">
        <v>42427.347827430604</v>
      </c>
      <c r="Z436" s="8">
        <v>42430.70071759259</v>
      </c>
      <c r="AA436" s="7" t="s">
        <v>59</v>
      </c>
      <c r="AB436" s="7" t="s">
        <v>163</v>
      </c>
      <c r="AC436" s="7">
        <v>41562</v>
      </c>
      <c r="AD436" s="7">
        <v>480</v>
      </c>
      <c r="AE436" s="7" t="b">
        <v>1</v>
      </c>
      <c r="AF436" s="7" t="b">
        <v>0</v>
      </c>
      <c r="AG436" s="7" t="s">
        <v>309</v>
      </c>
    </row>
    <row r="437" spans="1:33" ht="38.25">
      <c r="A437" s="7" t="s">
        <v>59</v>
      </c>
      <c r="B437" s="7" t="b">
        <v>1</v>
      </c>
      <c r="C437" s="7" t="s">
        <v>255</v>
      </c>
      <c r="D437" s="7" t="s">
        <v>3894</v>
      </c>
      <c r="E437" s="7" t="s">
        <v>5122</v>
      </c>
      <c r="F437" s="7" t="s">
        <v>5123</v>
      </c>
      <c r="G437" s="7" t="s">
        <v>269</v>
      </c>
      <c r="H437" s="7" t="s">
        <v>334</v>
      </c>
      <c r="I437" s="7" t="s">
        <v>400</v>
      </c>
      <c r="J437" s="7" t="s">
        <v>4</v>
      </c>
      <c r="K437" s="7" t="s">
        <v>4</v>
      </c>
      <c r="L437" s="7" t="s">
        <v>4</v>
      </c>
      <c r="M437" s="7" t="s">
        <v>352</v>
      </c>
      <c r="N437" s="7" t="s">
        <v>62</v>
      </c>
      <c r="O437" s="7" t="s">
        <v>336</v>
      </c>
      <c r="P437" s="7" t="s">
        <v>59</v>
      </c>
      <c r="Q437" s="7" t="s">
        <v>59</v>
      </c>
      <c r="R437" s="7" t="s">
        <v>5124</v>
      </c>
      <c r="S437" s="7" t="s">
        <v>59</v>
      </c>
      <c r="T437" s="7" t="s">
        <v>59</v>
      </c>
      <c r="U437" s="7" t="s">
        <v>4</v>
      </c>
      <c r="V437" s="7" t="s">
        <v>4</v>
      </c>
      <c r="W437" s="7" t="s">
        <v>59</v>
      </c>
      <c r="X437" s="7" t="s">
        <v>59</v>
      </c>
      <c r="Y437" s="8">
        <v>42427.347827777798</v>
      </c>
      <c r="Z437" s="8">
        <v>42430.70071759259</v>
      </c>
      <c r="AA437" s="7" t="s">
        <v>59</v>
      </c>
      <c r="AB437" s="7" t="s">
        <v>163</v>
      </c>
      <c r="AC437" s="7">
        <v>41562</v>
      </c>
      <c r="AD437" s="7">
        <v>4370</v>
      </c>
      <c r="AE437" s="7" t="b">
        <v>1</v>
      </c>
      <c r="AF437" s="7" t="b">
        <v>0</v>
      </c>
      <c r="AG437" s="7" t="s">
        <v>309</v>
      </c>
    </row>
    <row r="438" spans="1:33" ht="38.25">
      <c r="A438" s="7" t="s">
        <v>59</v>
      </c>
      <c r="B438" s="7" t="b">
        <v>1</v>
      </c>
      <c r="C438" s="7" t="s">
        <v>255</v>
      </c>
      <c r="D438" s="7" t="s">
        <v>3894</v>
      </c>
      <c r="E438" s="7" t="s">
        <v>5125</v>
      </c>
      <c r="F438" s="7" t="s">
        <v>5126</v>
      </c>
      <c r="G438" s="7" t="s">
        <v>269</v>
      </c>
      <c r="H438" s="7" t="s">
        <v>334</v>
      </c>
      <c r="I438" s="7" t="s">
        <v>401</v>
      </c>
      <c r="J438" s="7" t="s">
        <v>4</v>
      </c>
      <c r="K438" s="7" t="s">
        <v>4</v>
      </c>
      <c r="L438" s="7" t="s">
        <v>4</v>
      </c>
      <c r="M438" s="7" t="s">
        <v>352</v>
      </c>
      <c r="N438" s="7" t="s">
        <v>62</v>
      </c>
      <c r="O438" s="7" t="s">
        <v>336</v>
      </c>
      <c r="P438" s="7" t="s">
        <v>59</v>
      </c>
      <c r="Q438" s="7" t="s">
        <v>59</v>
      </c>
      <c r="R438" s="7" t="s">
        <v>5127</v>
      </c>
      <c r="S438" s="7" t="s">
        <v>59</v>
      </c>
      <c r="T438" s="7" t="s">
        <v>59</v>
      </c>
      <c r="U438" s="7" t="s">
        <v>4</v>
      </c>
      <c r="V438" s="7" t="s">
        <v>4</v>
      </c>
      <c r="W438" s="7" t="s">
        <v>59</v>
      </c>
      <c r="X438" s="7" t="s">
        <v>59</v>
      </c>
      <c r="Y438" s="8">
        <v>42427.3478511227</v>
      </c>
      <c r="Z438" s="8">
        <v>42430.70071759259</v>
      </c>
      <c r="AA438" s="7" t="s">
        <v>59</v>
      </c>
      <c r="AB438" s="7" t="s">
        <v>163</v>
      </c>
      <c r="AC438" s="7">
        <v>41562</v>
      </c>
      <c r="AD438" s="7">
        <v>4570</v>
      </c>
      <c r="AE438" s="7" t="b">
        <v>1</v>
      </c>
      <c r="AF438" s="7" t="b">
        <v>0</v>
      </c>
      <c r="AG438" s="7" t="s">
        <v>309</v>
      </c>
    </row>
    <row r="439" spans="1:33" ht="114.75">
      <c r="A439" s="7" t="s">
        <v>59</v>
      </c>
      <c r="B439" s="7" t="b">
        <v>1</v>
      </c>
      <c r="C439" s="7" t="s">
        <v>258</v>
      </c>
      <c r="D439" s="7" t="s">
        <v>3769</v>
      </c>
      <c r="E439" s="7" t="s">
        <v>5128</v>
      </c>
      <c r="F439" s="7" t="s">
        <v>5129</v>
      </c>
      <c r="G439" s="7" t="s">
        <v>269</v>
      </c>
      <c r="H439" s="7" t="s">
        <v>67</v>
      </c>
      <c r="I439" s="7" t="s">
        <v>4</v>
      </c>
      <c r="J439" s="7" t="s">
        <v>4</v>
      </c>
      <c r="K439" s="7" t="s">
        <v>4</v>
      </c>
      <c r="L439" s="7" t="s">
        <v>4</v>
      </c>
      <c r="M439" s="7" t="s">
        <v>3726</v>
      </c>
      <c r="N439" s="7" t="s">
        <v>83</v>
      </c>
      <c r="O439" s="7" t="s">
        <v>3772</v>
      </c>
      <c r="P439" s="7" t="s">
        <v>59</v>
      </c>
      <c r="Q439" s="7" t="s">
        <v>59</v>
      </c>
      <c r="R439" s="7" t="s">
        <v>5131</v>
      </c>
      <c r="S439" s="7" t="s">
        <v>5130</v>
      </c>
      <c r="T439" s="7" t="s">
        <v>59</v>
      </c>
      <c r="U439" s="7" t="s">
        <v>4</v>
      </c>
      <c r="V439" s="7" t="s">
        <v>4</v>
      </c>
      <c r="W439" s="7" t="s">
        <v>59</v>
      </c>
      <c r="X439" s="7" t="s">
        <v>59</v>
      </c>
      <c r="Y439" s="8">
        <v>42427.347874305597</v>
      </c>
      <c r="Z439" s="8">
        <v>42437.813217592593</v>
      </c>
      <c r="AA439" s="7" t="s">
        <v>59</v>
      </c>
      <c r="AB439" s="7" t="s">
        <v>163</v>
      </c>
      <c r="AC439" s="7">
        <v>41562</v>
      </c>
      <c r="AD439" s="7">
        <v>2070</v>
      </c>
      <c r="AE439" s="7" t="b">
        <v>1</v>
      </c>
      <c r="AF439" s="7" t="b">
        <v>0</v>
      </c>
      <c r="AG439" s="7" t="s">
        <v>59</v>
      </c>
    </row>
    <row r="440" spans="1:33" ht="25.5">
      <c r="A440" s="7" t="s">
        <v>59</v>
      </c>
      <c r="B440" s="7" t="b">
        <v>1</v>
      </c>
      <c r="C440" s="7" t="s">
        <v>258</v>
      </c>
      <c r="D440" s="7" t="s">
        <v>4431</v>
      </c>
      <c r="E440" s="7" t="s">
        <v>5132</v>
      </c>
      <c r="F440" s="7" t="s">
        <v>5133</v>
      </c>
      <c r="G440" s="7" t="s">
        <v>231</v>
      </c>
      <c r="H440" s="7" t="s">
        <v>120</v>
      </c>
      <c r="I440" s="7" t="s">
        <v>5134</v>
      </c>
      <c r="J440" s="7" t="s">
        <v>4</v>
      </c>
      <c r="K440" s="7" t="s">
        <v>4</v>
      </c>
      <c r="L440" s="7" t="s">
        <v>4</v>
      </c>
      <c r="M440" s="7" t="s">
        <v>142</v>
      </c>
      <c r="N440" s="7" t="s">
        <v>83</v>
      </c>
      <c r="O440" s="7" t="s">
        <v>159</v>
      </c>
      <c r="P440" s="7" t="s">
        <v>59</v>
      </c>
      <c r="Q440" s="7" t="s">
        <v>59</v>
      </c>
      <c r="R440" s="7" t="s">
        <v>5135</v>
      </c>
      <c r="S440" s="7" t="s">
        <v>59</v>
      </c>
      <c r="T440" s="7" t="s">
        <v>59</v>
      </c>
      <c r="U440" s="7" t="s">
        <v>4</v>
      </c>
      <c r="V440" s="7" t="s">
        <v>4</v>
      </c>
      <c r="W440" s="7" t="s">
        <v>59</v>
      </c>
      <c r="X440" s="7" t="s">
        <v>59</v>
      </c>
      <c r="Y440" s="8">
        <v>42427.402003900497</v>
      </c>
      <c r="Z440" s="8">
        <v>42433.974872685183</v>
      </c>
      <c r="AA440" s="7" t="s">
        <v>59</v>
      </c>
      <c r="AB440" s="7" t="s">
        <v>292</v>
      </c>
      <c r="AC440" s="7">
        <v>12578</v>
      </c>
      <c r="AD440" s="7">
        <v>4390</v>
      </c>
      <c r="AE440" s="7" t="b">
        <v>1</v>
      </c>
      <c r="AF440" s="7" t="b">
        <v>0</v>
      </c>
      <c r="AG440" s="7" t="s">
        <v>329</v>
      </c>
    </row>
    <row r="441" spans="1:33" ht="25.5">
      <c r="A441" s="7" t="s">
        <v>472</v>
      </c>
      <c r="B441" s="7" t="b">
        <v>1</v>
      </c>
      <c r="C441" s="7" t="s">
        <v>61</v>
      </c>
      <c r="D441" s="7" t="s">
        <v>3874</v>
      </c>
      <c r="E441" s="7" t="s">
        <v>5136</v>
      </c>
      <c r="F441" s="7" t="s">
        <v>5137</v>
      </c>
      <c r="G441" s="7" t="s">
        <v>269</v>
      </c>
      <c r="H441" s="7" t="s">
        <v>65</v>
      </c>
      <c r="I441" s="7" t="s">
        <v>4</v>
      </c>
      <c r="J441" s="7" t="s">
        <v>4</v>
      </c>
      <c r="K441" s="7" t="s">
        <v>4</v>
      </c>
      <c r="L441" s="7" t="s">
        <v>4</v>
      </c>
      <c r="M441" s="7" t="s">
        <v>3726</v>
      </c>
      <c r="N441" s="7" t="s">
        <v>83</v>
      </c>
      <c r="O441" s="7" t="s">
        <v>4</v>
      </c>
      <c r="P441" s="7" t="s">
        <v>5138</v>
      </c>
      <c r="Q441" s="7" t="s">
        <v>59</v>
      </c>
      <c r="R441" s="7" t="s">
        <v>406</v>
      </c>
      <c r="S441" s="7" t="s">
        <v>59</v>
      </c>
      <c r="T441" s="7" t="s">
        <v>59</v>
      </c>
      <c r="U441" s="7" t="s">
        <v>4</v>
      </c>
      <c r="V441" s="7" t="s">
        <v>4</v>
      </c>
      <c r="W441" s="7" t="s">
        <v>59</v>
      </c>
      <c r="X441" s="7" t="s">
        <v>59</v>
      </c>
      <c r="Y441" s="8">
        <v>42427.4782378819</v>
      </c>
      <c r="Z441" s="8">
        <v>42430.70071759259</v>
      </c>
      <c r="AA441" s="7" t="s">
        <v>59</v>
      </c>
      <c r="AB441" s="7" t="s">
        <v>292</v>
      </c>
      <c r="AC441" s="7">
        <v>12578</v>
      </c>
      <c r="AD441" s="7">
        <v>2430</v>
      </c>
      <c r="AE441" s="7" t="b">
        <v>1</v>
      </c>
      <c r="AF441" s="7" t="b">
        <v>0</v>
      </c>
      <c r="AG441" s="7" t="s">
        <v>309</v>
      </c>
    </row>
    <row r="442" spans="1:33" ht="25.5">
      <c r="A442" s="7" t="s">
        <v>59</v>
      </c>
      <c r="B442" s="7" t="b">
        <v>1</v>
      </c>
      <c r="C442" s="7" t="s">
        <v>258</v>
      </c>
      <c r="D442" s="7" t="s">
        <v>3874</v>
      </c>
      <c r="E442" s="7" t="s">
        <v>5139</v>
      </c>
      <c r="F442" s="7" t="s">
        <v>5140</v>
      </c>
      <c r="G442" s="7" t="s">
        <v>269</v>
      </c>
      <c r="H442" s="7" t="s">
        <v>82</v>
      </c>
      <c r="I442" s="7" t="s">
        <v>4</v>
      </c>
      <c r="J442" s="7" t="s">
        <v>4</v>
      </c>
      <c r="K442" s="7" t="s">
        <v>4</v>
      </c>
      <c r="L442" s="7" t="s">
        <v>4</v>
      </c>
      <c r="M442" s="7" t="s">
        <v>3726</v>
      </c>
      <c r="N442" s="7" t="s">
        <v>83</v>
      </c>
      <c r="O442" s="7" t="s">
        <v>4</v>
      </c>
      <c r="P442" s="7" t="s">
        <v>59</v>
      </c>
      <c r="Q442" s="7" t="s">
        <v>59</v>
      </c>
      <c r="R442" s="7" t="s">
        <v>5141</v>
      </c>
      <c r="S442" s="7" t="s">
        <v>59</v>
      </c>
      <c r="T442" s="7" t="s">
        <v>59</v>
      </c>
      <c r="U442" s="7" t="s">
        <v>4</v>
      </c>
      <c r="V442" s="7" t="s">
        <v>4</v>
      </c>
      <c r="W442" s="7" t="s">
        <v>59</v>
      </c>
      <c r="X442" s="7" t="s">
        <v>59</v>
      </c>
      <c r="Y442" s="8">
        <v>42427.481026932903</v>
      </c>
      <c r="Z442" s="8">
        <v>42430.70071759259</v>
      </c>
      <c r="AA442" s="7" t="s">
        <v>59</v>
      </c>
      <c r="AB442" s="7" t="s">
        <v>292</v>
      </c>
      <c r="AC442" s="7">
        <v>12578</v>
      </c>
      <c r="AD442" s="7">
        <v>2420</v>
      </c>
      <c r="AE442" s="7" t="b">
        <v>1</v>
      </c>
      <c r="AF442" s="7" t="b">
        <v>0</v>
      </c>
      <c r="AG442" s="7" t="s">
        <v>59</v>
      </c>
    </row>
    <row r="443" spans="1:33">
      <c r="A443" s="7" t="s">
        <v>59</v>
      </c>
      <c r="B443" s="7" t="b">
        <v>1</v>
      </c>
      <c r="C443" s="7" t="s">
        <v>255</v>
      </c>
      <c r="D443" s="7" t="s">
        <v>3888</v>
      </c>
      <c r="E443" s="7" t="s">
        <v>1493</v>
      </c>
      <c r="F443" s="7" t="s">
        <v>5142</v>
      </c>
      <c r="G443" s="7" t="s">
        <v>41</v>
      </c>
      <c r="H443" s="7" t="s">
        <v>4093</v>
      </c>
      <c r="I443" s="7" t="s">
        <v>4</v>
      </c>
      <c r="J443" s="7" t="s">
        <v>4</v>
      </c>
      <c r="K443" s="7" t="s">
        <v>4</v>
      </c>
      <c r="L443" s="7" t="s">
        <v>4</v>
      </c>
      <c r="M443" s="7" t="s">
        <v>3726</v>
      </c>
      <c r="N443" s="7" t="s">
        <v>62</v>
      </c>
      <c r="O443" s="7" t="s">
        <v>411</v>
      </c>
      <c r="P443" s="7" t="s">
        <v>59</v>
      </c>
      <c r="Q443" s="7" t="s">
        <v>59</v>
      </c>
      <c r="R443" s="7" t="s">
        <v>59</v>
      </c>
      <c r="S443" s="7" t="s">
        <v>59</v>
      </c>
      <c r="T443" s="7" t="s">
        <v>59</v>
      </c>
      <c r="U443" s="7" t="s">
        <v>4</v>
      </c>
      <c r="V443" s="7" t="s">
        <v>4</v>
      </c>
      <c r="W443" s="7" t="s">
        <v>59</v>
      </c>
      <c r="X443" s="7" t="s">
        <v>59</v>
      </c>
      <c r="Y443" s="8">
        <v>42427.493110648102</v>
      </c>
      <c r="Z443" s="8">
        <v>42433.974872685183</v>
      </c>
      <c r="AA443" s="7" t="s">
        <v>59</v>
      </c>
      <c r="AB443" s="7" t="s">
        <v>5143</v>
      </c>
      <c r="AC443" s="7">
        <v>21609</v>
      </c>
      <c r="AD443" s="7">
        <v>4190</v>
      </c>
      <c r="AE443" s="7" t="b">
        <v>1</v>
      </c>
      <c r="AF443" s="7" t="b">
        <v>0</v>
      </c>
      <c r="AG443" s="7" t="s">
        <v>309</v>
      </c>
    </row>
    <row r="444" spans="1:33">
      <c r="A444" s="7" t="s">
        <v>59</v>
      </c>
      <c r="B444" s="7" t="b">
        <v>1</v>
      </c>
      <c r="C444" s="7" t="s">
        <v>255</v>
      </c>
      <c r="D444" s="7" t="s">
        <v>4618</v>
      </c>
      <c r="E444" s="7" t="s">
        <v>1489</v>
      </c>
      <c r="F444" s="7" t="s">
        <v>5144</v>
      </c>
      <c r="G444" s="7" t="s">
        <v>41</v>
      </c>
      <c r="H444" s="7" t="s">
        <v>4093</v>
      </c>
      <c r="I444" s="7" t="s">
        <v>4</v>
      </c>
      <c r="J444" s="7" t="s">
        <v>4</v>
      </c>
      <c r="K444" s="7" t="s">
        <v>4</v>
      </c>
      <c r="L444" s="7" t="s">
        <v>4</v>
      </c>
      <c r="M444" s="7" t="s">
        <v>3726</v>
      </c>
      <c r="N444" s="7" t="s">
        <v>62</v>
      </c>
      <c r="O444" s="7" t="s">
        <v>182</v>
      </c>
      <c r="P444" s="7" t="s">
        <v>59</v>
      </c>
      <c r="Q444" s="7" t="s">
        <v>59</v>
      </c>
      <c r="R444" s="7" t="s">
        <v>59</v>
      </c>
      <c r="S444" s="7" t="s">
        <v>59</v>
      </c>
      <c r="T444" s="7" t="s">
        <v>59</v>
      </c>
      <c r="U444" s="7" t="s">
        <v>4</v>
      </c>
      <c r="V444" s="7" t="s">
        <v>4</v>
      </c>
      <c r="W444" s="7" t="s">
        <v>59</v>
      </c>
      <c r="X444" s="7" t="s">
        <v>59</v>
      </c>
      <c r="Y444" s="8">
        <v>42427.493110648102</v>
      </c>
      <c r="Z444" s="8">
        <v>42433.974872685183</v>
      </c>
      <c r="AA444" s="7" t="s">
        <v>59</v>
      </c>
      <c r="AB444" s="7" t="s">
        <v>5143</v>
      </c>
      <c r="AC444" s="7">
        <v>21609</v>
      </c>
      <c r="AD444" s="7">
        <v>4560</v>
      </c>
      <c r="AE444" s="7" t="b">
        <v>1</v>
      </c>
      <c r="AF444" s="7" t="b">
        <v>0</v>
      </c>
      <c r="AG444" s="7" t="s">
        <v>309</v>
      </c>
    </row>
    <row r="445" spans="1:33" ht="76.5">
      <c r="A445" s="7" t="s">
        <v>4164</v>
      </c>
      <c r="B445" s="7" t="b">
        <v>1</v>
      </c>
      <c r="C445" s="7" t="s">
        <v>267</v>
      </c>
      <c r="D445" s="7" t="s">
        <v>3760</v>
      </c>
      <c r="E445" s="7" t="s">
        <v>1553</v>
      </c>
      <c r="F445" s="7" t="s">
        <v>5145</v>
      </c>
      <c r="G445" s="7" t="s">
        <v>41</v>
      </c>
      <c r="H445" s="7" t="s">
        <v>4093</v>
      </c>
      <c r="I445" s="7" t="s">
        <v>4</v>
      </c>
      <c r="J445" s="7" t="s">
        <v>4</v>
      </c>
      <c r="K445" s="7" t="s">
        <v>4</v>
      </c>
      <c r="L445" s="7" t="s">
        <v>4</v>
      </c>
      <c r="M445" s="7" t="s">
        <v>3726</v>
      </c>
      <c r="N445" s="7" t="s">
        <v>62</v>
      </c>
      <c r="O445" s="7" t="s">
        <v>307</v>
      </c>
      <c r="P445" s="7" t="s">
        <v>59</v>
      </c>
      <c r="Q445" s="7" t="s">
        <v>59</v>
      </c>
      <c r="R445" s="7" t="s">
        <v>59</v>
      </c>
      <c r="S445" s="7" t="s">
        <v>5146</v>
      </c>
      <c r="T445" s="7" t="s">
        <v>59</v>
      </c>
      <c r="U445" s="7" t="s">
        <v>4</v>
      </c>
      <c r="V445" s="7" t="s">
        <v>4</v>
      </c>
      <c r="W445" s="7" t="s">
        <v>59</v>
      </c>
      <c r="X445" s="7" t="s">
        <v>59</v>
      </c>
      <c r="Y445" s="8">
        <v>42427.493110844902</v>
      </c>
      <c r="Z445" s="8">
        <v>42433.974872685183</v>
      </c>
      <c r="AA445" s="7" t="s">
        <v>59</v>
      </c>
      <c r="AB445" s="7" t="s">
        <v>5143</v>
      </c>
      <c r="AC445" s="7">
        <v>21609</v>
      </c>
      <c r="AD445" s="7">
        <v>2600</v>
      </c>
      <c r="AE445" s="7" t="b">
        <v>1</v>
      </c>
      <c r="AF445" s="7" t="b">
        <v>0</v>
      </c>
      <c r="AG445" s="7" t="s">
        <v>309</v>
      </c>
    </row>
    <row r="446" spans="1:33" ht="38.25">
      <c r="A446" s="7" t="s">
        <v>4095</v>
      </c>
      <c r="B446" s="7" t="b">
        <v>1</v>
      </c>
      <c r="C446" s="7" t="s">
        <v>267</v>
      </c>
      <c r="D446" s="7" t="s">
        <v>3760</v>
      </c>
      <c r="E446" s="7" t="s">
        <v>1557</v>
      </c>
      <c r="F446" s="7" t="s">
        <v>5147</v>
      </c>
      <c r="G446" s="7" t="s">
        <v>41</v>
      </c>
      <c r="H446" s="7" t="s">
        <v>4093</v>
      </c>
      <c r="I446" s="7" t="s">
        <v>4</v>
      </c>
      <c r="J446" s="7" t="s">
        <v>4</v>
      </c>
      <c r="K446" s="7" t="s">
        <v>4</v>
      </c>
      <c r="L446" s="7" t="s">
        <v>4</v>
      </c>
      <c r="M446" s="7" t="s">
        <v>3726</v>
      </c>
      <c r="N446" s="7" t="s">
        <v>62</v>
      </c>
      <c r="O446" s="7" t="s">
        <v>307</v>
      </c>
      <c r="P446" s="7" t="s">
        <v>59</v>
      </c>
      <c r="Q446" s="7" t="s">
        <v>59</v>
      </c>
      <c r="R446" s="7" t="s">
        <v>5149</v>
      </c>
      <c r="S446" s="7" t="s">
        <v>5148</v>
      </c>
      <c r="T446" s="7" t="s">
        <v>59</v>
      </c>
      <c r="U446" s="7" t="s">
        <v>4</v>
      </c>
      <c r="V446" s="7" t="s">
        <v>4</v>
      </c>
      <c r="W446" s="7" t="s">
        <v>59</v>
      </c>
      <c r="X446" s="7" t="s">
        <v>59</v>
      </c>
      <c r="Y446" s="8">
        <v>42427.493110844902</v>
      </c>
      <c r="Z446" s="8">
        <v>42433.974872685183</v>
      </c>
      <c r="AA446" s="7" t="s">
        <v>59</v>
      </c>
      <c r="AB446" s="7" t="s">
        <v>5143</v>
      </c>
      <c r="AC446" s="7">
        <v>21609</v>
      </c>
      <c r="AD446" s="7">
        <v>2840</v>
      </c>
      <c r="AE446" s="7" t="b">
        <v>1</v>
      </c>
      <c r="AF446" s="7" t="b">
        <v>0</v>
      </c>
      <c r="AG446" s="7" t="s">
        <v>329</v>
      </c>
    </row>
    <row r="447" spans="1:33" ht="25.5">
      <c r="A447" s="7" t="s">
        <v>59</v>
      </c>
      <c r="B447" s="7" t="b">
        <v>1</v>
      </c>
      <c r="C447" s="7" t="s">
        <v>255</v>
      </c>
      <c r="D447" s="7" t="s">
        <v>4789</v>
      </c>
      <c r="E447" s="7" t="s">
        <v>1462</v>
      </c>
      <c r="F447" s="7" t="s">
        <v>1601</v>
      </c>
      <c r="G447" s="7" t="s">
        <v>41</v>
      </c>
      <c r="H447" s="7" t="s">
        <v>4093</v>
      </c>
      <c r="I447" s="7" t="s">
        <v>4</v>
      </c>
      <c r="J447" s="7" t="s">
        <v>4</v>
      </c>
      <c r="K447" s="7" t="s">
        <v>4</v>
      </c>
      <c r="L447" s="7" t="s">
        <v>4</v>
      </c>
      <c r="M447" s="7" t="s">
        <v>3726</v>
      </c>
      <c r="N447" s="7" t="s">
        <v>62</v>
      </c>
      <c r="O447" s="7" t="s">
        <v>422</v>
      </c>
      <c r="P447" s="7" t="s">
        <v>59</v>
      </c>
      <c r="Q447" s="7" t="s">
        <v>59</v>
      </c>
      <c r="R447" s="7" t="s">
        <v>59</v>
      </c>
      <c r="S447" s="7" t="s">
        <v>59</v>
      </c>
      <c r="T447" s="7" t="s">
        <v>59</v>
      </c>
      <c r="U447" s="7" t="s">
        <v>4</v>
      </c>
      <c r="V447" s="7" t="s">
        <v>4</v>
      </c>
      <c r="W447" s="7" t="s">
        <v>59</v>
      </c>
      <c r="X447" s="7" t="s">
        <v>59</v>
      </c>
      <c r="Y447" s="8">
        <v>42427.493110844902</v>
      </c>
      <c r="Z447" s="8">
        <v>42433.974872685183</v>
      </c>
      <c r="AA447" s="7" t="s">
        <v>59</v>
      </c>
      <c r="AB447" s="7" t="s">
        <v>5143</v>
      </c>
      <c r="AC447" s="7">
        <v>21609</v>
      </c>
      <c r="AD447" s="7">
        <v>3380</v>
      </c>
      <c r="AE447" s="7" t="b">
        <v>1</v>
      </c>
      <c r="AF447" s="7" t="b">
        <v>0</v>
      </c>
      <c r="AG447" s="7" t="s">
        <v>309</v>
      </c>
    </row>
    <row r="448" spans="1:33">
      <c r="A448" s="7" t="s">
        <v>59</v>
      </c>
      <c r="B448" s="7" t="b">
        <v>1</v>
      </c>
      <c r="C448" s="7" t="s">
        <v>255</v>
      </c>
      <c r="D448" s="7" t="s">
        <v>5150</v>
      </c>
      <c r="E448" s="7" t="s">
        <v>1455</v>
      </c>
      <c r="F448" s="7" t="s">
        <v>5151</v>
      </c>
      <c r="G448" s="7" t="s">
        <v>41</v>
      </c>
      <c r="H448" s="7" t="s">
        <v>4093</v>
      </c>
      <c r="I448" s="7" t="s">
        <v>4</v>
      </c>
      <c r="J448" s="7" t="s">
        <v>4</v>
      </c>
      <c r="K448" s="7" t="s">
        <v>4</v>
      </c>
      <c r="L448" s="7" t="s">
        <v>4</v>
      </c>
      <c r="M448" s="7" t="s">
        <v>3726</v>
      </c>
      <c r="N448" s="7" t="s">
        <v>52</v>
      </c>
      <c r="O448" s="7" t="s">
        <v>218</v>
      </c>
      <c r="P448" s="7" t="s">
        <v>59</v>
      </c>
      <c r="Q448" s="7" t="s">
        <v>59</v>
      </c>
      <c r="R448" s="7" t="s">
        <v>59</v>
      </c>
      <c r="S448" s="7" t="s">
        <v>59</v>
      </c>
      <c r="T448" s="7" t="s">
        <v>59</v>
      </c>
      <c r="U448" s="7" t="s">
        <v>4</v>
      </c>
      <c r="V448" s="7" t="s">
        <v>4</v>
      </c>
      <c r="W448" s="7" t="s">
        <v>59</v>
      </c>
      <c r="X448" s="7" t="s">
        <v>59</v>
      </c>
      <c r="Y448" s="8">
        <v>42427.493110995398</v>
      </c>
      <c r="Z448" s="8">
        <v>42433.974872685183</v>
      </c>
      <c r="AA448" s="7" t="s">
        <v>59</v>
      </c>
      <c r="AB448" s="7" t="s">
        <v>5143</v>
      </c>
      <c r="AC448" s="7">
        <v>21609</v>
      </c>
      <c r="AD448" s="7">
        <v>4470</v>
      </c>
      <c r="AE448" s="7" t="b">
        <v>1</v>
      </c>
      <c r="AF448" s="7" t="b">
        <v>0</v>
      </c>
      <c r="AG448" s="7" t="s">
        <v>309</v>
      </c>
    </row>
    <row r="449" spans="1:33" ht="51">
      <c r="A449" s="7" t="s">
        <v>59</v>
      </c>
      <c r="B449" s="7" t="b">
        <v>1</v>
      </c>
      <c r="C449" s="7" t="s">
        <v>255</v>
      </c>
      <c r="D449" s="7" t="s">
        <v>3822</v>
      </c>
      <c r="E449" s="7" t="s">
        <v>1439</v>
      </c>
      <c r="F449" s="7" t="s">
        <v>5152</v>
      </c>
      <c r="G449" s="7" t="s">
        <v>41</v>
      </c>
      <c r="H449" s="7" t="s">
        <v>4093</v>
      </c>
      <c r="I449" s="7" t="s">
        <v>4</v>
      </c>
      <c r="J449" s="7" t="s">
        <v>4</v>
      </c>
      <c r="K449" s="7" t="s">
        <v>4</v>
      </c>
      <c r="L449" s="7" t="s">
        <v>4</v>
      </c>
      <c r="M449" s="7" t="s">
        <v>3726</v>
      </c>
      <c r="N449" s="7" t="s">
        <v>62</v>
      </c>
      <c r="O449" s="7" t="s">
        <v>5153</v>
      </c>
      <c r="P449" s="7" t="s">
        <v>59</v>
      </c>
      <c r="Q449" s="7" t="s">
        <v>59</v>
      </c>
      <c r="R449" s="7" t="s">
        <v>59</v>
      </c>
      <c r="S449" s="7" t="s">
        <v>59</v>
      </c>
      <c r="T449" s="7" t="s">
        <v>59</v>
      </c>
      <c r="U449" s="7" t="s">
        <v>4</v>
      </c>
      <c r="V449" s="7" t="s">
        <v>4</v>
      </c>
      <c r="W449" s="7" t="s">
        <v>59</v>
      </c>
      <c r="X449" s="7" t="s">
        <v>59</v>
      </c>
      <c r="Y449" s="8">
        <v>42427.493110995398</v>
      </c>
      <c r="Z449" s="8">
        <v>42433.974872685183</v>
      </c>
      <c r="AA449" s="7" t="s">
        <v>59</v>
      </c>
      <c r="AB449" s="7" t="s">
        <v>5143</v>
      </c>
      <c r="AC449" s="7">
        <v>21609</v>
      </c>
      <c r="AD449" s="7">
        <v>310</v>
      </c>
      <c r="AE449" s="7" t="b">
        <v>1</v>
      </c>
      <c r="AF449" s="7" t="b">
        <v>0</v>
      </c>
      <c r="AG449" s="7" t="s">
        <v>309</v>
      </c>
    </row>
    <row r="450" spans="1:33">
      <c r="A450" s="7" t="s">
        <v>59</v>
      </c>
      <c r="B450" s="7" t="b">
        <v>1</v>
      </c>
      <c r="C450" s="7" t="s">
        <v>255</v>
      </c>
      <c r="D450" s="7" t="s">
        <v>3822</v>
      </c>
      <c r="E450" s="7" t="s">
        <v>1174</v>
      </c>
      <c r="F450" s="7" t="s">
        <v>5154</v>
      </c>
      <c r="G450" s="7" t="s">
        <v>41</v>
      </c>
      <c r="H450" s="7" t="s">
        <v>4093</v>
      </c>
      <c r="I450" s="7" t="s">
        <v>4</v>
      </c>
      <c r="J450" s="7" t="s">
        <v>4</v>
      </c>
      <c r="K450" s="7" t="s">
        <v>4</v>
      </c>
      <c r="L450" s="7" t="s">
        <v>4</v>
      </c>
      <c r="M450" s="7" t="s">
        <v>3726</v>
      </c>
      <c r="N450" s="7" t="s">
        <v>62</v>
      </c>
      <c r="O450" s="7" t="s">
        <v>226</v>
      </c>
      <c r="P450" s="7" t="s">
        <v>59</v>
      </c>
      <c r="Q450" s="7" t="s">
        <v>59</v>
      </c>
      <c r="R450" s="7" t="s">
        <v>59</v>
      </c>
      <c r="S450" s="7" t="s">
        <v>59</v>
      </c>
      <c r="T450" s="7" t="s">
        <v>59</v>
      </c>
      <c r="U450" s="7" t="s">
        <v>4</v>
      </c>
      <c r="V450" s="7" t="s">
        <v>4</v>
      </c>
      <c r="W450" s="7" t="s">
        <v>59</v>
      </c>
      <c r="X450" s="7" t="s">
        <v>59</v>
      </c>
      <c r="Y450" s="8">
        <v>42427.493111192103</v>
      </c>
      <c r="Z450" s="8">
        <v>42433.974872685183</v>
      </c>
      <c r="AA450" s="7" t="s">
        <v>59</v>
      </c>
      <c r="AB450" s="7" t="s">
        <v>5143</v>
      </c>
      <c r="AC450" s="7">
        <v>21609</v>
      </c>
      <c r="AD450" s="7">
        <v>2520</v>
      </c>
      <c r="AE450" s="7" t="b">
        <v>1</v>
      </c>
      <c r="AF450" s="7" t="b">
        <v>0</v>
      </c>
      <c r="AG450" s="7" t="s">
        <v>309</v>
      </c>
    </row>
    <row r="451" spans="1:33" ht="25.5">
      <c r="A451" s="7" t="s">
        <v>4095</v>
      </c>
      <c r="B451" s="7" t="b">
        <v>1</v>
      </c>
      <c r="C451" s="7" t="s">
        <v>255</v>
      </c>
      <c r="D451" s="7" t="s">
        <v>3822</v>
      </c>
      <c r="E451" s="7" t="s">
        <v>1466</v>
      </c>
      <c r="F451" s="7" t="s">
        <v>5155</v>
      </c>
      <c r="G451" s="7" t="s">
        <v>41</v>
      </c>
      <c r="H451" s="7" t="s">
        <v>4093</v>
      </c>
      <c r="I451" s="7" t="s">
        <v>4</v>
      </c>
      <c r="J451" s="7" t="s">
        <v>4</v>
      </c>
      <c r="K451" s="7" t="s">
        <v>4</v>
      </c>
      <c r="L451" s="7" t="s">
        <v>4</v>
      </c>
      <c r="M451" s="7" t="s">
        <v>3726</v>
      </c>
      <c r="N451" s="7" t="s">
        <v>62</v>
      </c>
      <c r="O451" s="7" t="s">
        <v>412</v>
      </c>
      <c r="P451" s="7" t="s">
        <v>59</v>
      </c>
      <c r="Q451" s="7" t="s">
        <v>59</v>
      </c>
      <c r="R451" s="7" t="s">
        <v>5157</v>
      </c>
      <c r="S451" s="7" t="s">
        <v>5156</v>
      </c>
      <c r="T451" s="7" t="s">
        <v>59</v>
      </c>
      <c r="U451" s="7" t="s">
        <v>4</v>
      </c>
      <c r="V451" s="7" t="s">
        <v>4</v>
      </c>
      <c r="W451" s="7" t="s">
        <v>59</v>
      </c>
      <c r="X451" s="7" t="s">
        <v>59</v>
      </c>
      <c r="Y451" s="8">
        <v>42427.493111192103</v>
      </c>
      <c r="Z451" s="8">
        <v>42433.974872685183</v>
      </c>
      <c r="AA451" s="7" t="s">
        <v>59</v>
      </c>
      <c r="AB451" s="7" t="s">
        <v>5143</v>
      </c>
      <c r="AC451" s="7">
        <v>21609</v>
      </c>
      <c r="AD451" s="7">
        <v>2530</v>
      </c>
      <c r="AE451" s="7" t="b">
        <v>1</v>
      </c>
      <c r="AF451" s="7" t="b">
        <v>0</v>
      </c>
      <c r="AG451" s="7" t="s">
        <v>309</v>
      </c>
    </row>
    <row r="452" spans="1:33" ht="38.25">
      <c r="A452" s="7" t="s">
        <v>4095</v>
      </c>
      <c r="B452" s="7" t="b">
        <v>1</v>
      </c>
      <c r="C452" s="7" t="s">
        <v>255</v>
      </c>
      <c r="D452" s="7" t="s">
        <v>3822</v>
      </c>
      <c r="E452" s="7" t="s">
        <v>1511</v>
      </c>
      <c r="F452" s="7" t="s">
        <v>5158</v>
      </c>
      <c r="G452" s="7" t="s">
        <v>41</v>
      </c>
      <c r="H452" s="7" t="s">
        <v>4093</v>
      </c>
      <c r="I452" s="7" t="s">
        <v>4</v>
      </c>
      <c r="J452" s="7" t="s">
        <v>4</v>
      </c>
      <c r="K452" s="7" t="s">
        <v>4</v>
      </c>
      <c r="L452" s="7" t="s">
        <v>4</v>
      </c>
      <c r="M452" s="7" t="s">
        <v>3726</v>
      </c>
      <c r="N452" s="7" t="s">
        <v>62</v>
      </c>
      <c r="O452" s="7" t="s">
        <v>240</v>
      </c>
      <c r="P452" s="7" t="s">
        <v>59</v>
      </c>
      <c r="Q452" s="7" t="s">
        <v>59</v>
      </c>
      <c r="R452" s="7" t="s">
        <v>5160</v>
      </c>
      <c r="S452" s="7" t="s">
        <v>5159</v>
      </c>
      <c r="T452" s="7" t="s">
        <v>59</v>
      </c>
      <c r="U452" s="7" t="s">
        <v>4</v>
      </c>
      <c r="V452" s="7" t="s">
        <v>4</v>
      </c>
      <c r="W452" s="7" t="s">
        <v>59</v>
      </c>
      <c r="X452" s="7" t="s">
        <v>59</v>
      </c>
      <c r="Y452" s="8">
        <v>42427.493111192103</v>
      </c>
      <c r="Z452" s="8">
        <v>42436.547210648147</v>
      </c>
      <c r="AA452" s="7" t="s">
        <v>59</v>
      </c>
      <c r="AB452" s="7" t="s">
        <v>5143</v>
      </c>
      <c r="AC452" s="7">
        <v>21609</v>
      </c>
      <c r="AD452" s="7">
        <v>4510</v>
      </c>
      <c r="AE452" s="7" t="b">
        <v>1</v>
      </c>
      <c r="AF452" s="7" t="b">
        <v>0</v>
      </c>
      <c r="AG452" s="7" t="s">
        <v>309</v>
      </c>
    </row>
    <row r="453" spans="1:33" ht="38.25">
      <c r="A453" s="7" t="s">
        <v>4095</v>
      </c>
      <c r="B453" s="7" t="b">
        <v>1</v>
      </c>
      <c r="C453" s="7" t="s">
        <v>1565</v>
      </c>
      <c r="D453" s="7" t="s">
        <v>3822</v>
      </c>
      <c r="E453" s="7" t="s">
        <v>1563</v>
      </c>
      <c r="F453" s="7" t="s">
        <v>5161</v>
      </c>
      <c r="G453" s="7" t="s">
        <v>41</v>
      </c>
      <c r="H453" s="7" t="s">
        <v>4093</v>
      </c>
      <c r="I453" s="7" t="s">
        <v>4</v>
      </c>
      <c r="J453" s="7" t="s">
        <v>4</v>
      </c>
      <c r="K453" s="7" t="s">
        <v>4</v>
      </c>
      <c r="L453" s="7" t="s">
        <v>4</v>
      </c>
      <c r="M453" s="7" t="s">
        <v>3726</v>
      </c>
      <c r="N453" s="7" t="s">
        <v>62</v>
      </c>
      <c r="O453" s="7" t="s">
        <v>240</v>
      </c>
      <c r="P453" s="7" t="s">
        <v>59</v>
      </c>
      <c r="Q453" s="7" t="s">
        <v>59</v>
      </c>
      <c r="R453" s="7" t="s">
        <v>5160</v>
      </c>
      <c r="S453" s="7" t="s">
        <v>5159</v>
      </c>
      <c r="T453" s="7" t="s">
        <v>59</v>
      </c>
      <c r="U453" s="7" t="s">
        <v>4</v>
      </c>
      <c r="V453" s="7" t="s">
        <v>4</v>
      </c>
      <c r="W453" s="7" t="s">
        <v>59</v>
      </c>
      <c r="X453" s="7" t="s">
        <v>59</v>
      </c>
      <c r="Y453" s="8">
        <v>42427.493111377298</v>
      </c>
      <c r="Z453" s="8">
        <v>42436.547210648147</v>
      </c>
      <c r="AA453" s="7" t="s">
        <v>59</v>
      </c>
      <c r="AB453" s="7" t="s">
        <v>5143</v>
      </c>
      <c r="AC453" s="7">
        <v>21609</v>
      </c>
      <c r="AD453" s="7">
        <v>4511</v>
      </c>
      <c r="AE453" s="7" t="b">
        <v>1</v>
      </c>
      <c r="AF453" s="7" t="b">
        <v>0</v>
      </c>
      <c r="AG453" s="7" t="s">
        <v>309</v>
      </c>
    </row>
    <row r="454" spans="1:33" ht="147.75" customHeight="1">
      <c r="A454" s="7" t="s">
        <v>4095</v>
      </c>
      <c r="B454" s="7" t="b">
        <v>1</v>
      </c>
      <c r="C454" s="7" t="s">
        <v>4900</v>
      </c>
      <c r="D454" s="7" t="s">
        <v>3888</v>
      </c>
      <c r="E454" s="7" t="s">
        <v>1164</v>
      </c>
      <c r="F454" s="7" t="s">
        <v>5162</v>
      </c>
      <c r="G454" s="7" t="s">
        <v>40</v>
      </c>
      <c r="H454" s="7" t="s">
        <v>4093</v>
      </c>
      <c r="I454" s="7" t="s">
        <v>4</v>
      </c>
      <c r="J454" s="7" t="s">
        <v>4</v>
      </c>
      <c r="K454" s="7" t="s">
        <v>4</v>
      </c>
      <c r="L454" s="7" t="s">
        <v>4</v>
      </c>
      <c r="M454" s="7" t="s">
        <v>3726</v>
      </c>
      <c r="N454" s="7" t="s">
        <v>62</v>
      </c>
      <c r="O454" s="7" t="s">
        <v>411</v>
      </c>
      <c r="P454" s="7" t="s">
        <v>59</v>
      </c>
      <c r="Q454" s="7" t="s">
        <v>59</v>
      </c>
      <c r="R454" s="7" t="s">
        <v>5163</v>
      </c>
      <c r="S454" s="7" t="s">
        <v>5652</v>
      </c>
      <c r="T454" s="7" t="s">
        <v>59</v>
      </c>
      <c r="U454" s="7" t="s">
        <v>4</v>
      </c>
      <c r="V454" s="7" t="s">
        <v>4</v>
      </c>
      <c r="W454" s="7" t="s">
        <v>59</v>
      </c>
      <c r="X454" s="7" t="s">
        <v>59</v>
      </c>
      <c r="Y454" s="8">
        <v>42428.884656215298</v>
      </c>
      <c r="Z454" s="8">
        <v>42433.974872685183</v>
      </c>
      <c r="AA454" s="7" t="s">
        <v>59</v>
      </c>
      <c r="AB454" s="7" t="s">
        <v>5164</v>
      </c>
      <c r="AC454" s="7">
        <v>33618</v>
      </c>
      <c r="AD454" s="7">
        <v>4170</v>
      </c>
      <c r="AE454" s="7" t="b">
        <v>1</v>
      </c>
      <c r="AF454" s="7" t="b">
        <v>0</v>
      </c>
      <c r="AG454" s="7" t="s">
        <v>59</v>
      </c>
    </row>
    <row r="455" spans="1:33" ht="25.5">
      <c r="A455" s="7" t="s">
        <v>59</v>
      </c>
      <c r="B455" s="7" t="b">
        <v>1</v>
      </c>
      <c r="C455" s="7" t="s">
        <v>255</v>
      </c>
      <c r="D455" s="7" t="s">
        <v>4622</v>
      </c>
      <c r="E455" s="7" t="s">
        <v>1137</v>
      </c>
      <c r="F455" s="7" t="s">
        <v>5165</v>
      </c>
      <c r="G455" s="7" t="s">
        <v>40</v>
      </c>
      <c r="H455" s="7" t="s">
        <v>4093</v>
      </c>
      <c r="I455" s="7" t="s">
        <v>4</v>
      </c>
      <c r="J455" s="7" t="s">
        <v>4</v>
      </c>
      <c r="K455" s="7" t="s">
        <v>4</v>
      </c>
      <c r="L455" s="7" t="s">
        <v>4</v>
      </c>
      <c r="M455" s="7" t="s">
        <v>3726</v>
      </c>
      <c r="N455" s="7" t="s">
        <v>62</v>
      </c>
      <c r="O455" s="7" t="s">
        <v>390</v>
      </c>
      <c r="P455" s="7" t="s">
        <v>59</v>
      </c>
      <c r="Q455" s="7" t="s">
        <v>59</v>
      </c>
      <c r="R455" s="7" t="s">
        <v>59</v>
      </c>
      <c r="S455" s="7" t="s">
        <v>59</v>
      </c>
      <c r="T455" s="7" t="s">
        <v>59</v>
      </c>
      <c r="U455" s="7" t="s">
        <v>4</v>
      </c>
      <c r="V455" s="7" t="s">
        <v>4</v>
      </c>
      <c r="W455" s="7" t="s">
        <v>59</v>
      </c>
      <c r="X455" s="7" t="s">
        <v>59</v>
      </c>
      <c r="Y455" s="8">
        <v>42428.884656365699</v>
      </c>
      <c r="Z455" s="8">
        <v>42433.974872685183</v>
      </c>
      <c r="AA455" s="7" t="s">
        <v>59</v>
      </c>
      <c r="AB455" s="7" t="s">
        <v>5164</v>
      </c>
      <c r="AC455" s="7">
        <v>33618</v>
      </c>
      <c r="AD455" s="7">
        <v>4540</v>
      </c>
      <c r="AE455" s="7" t="b">
        <v>1</v>
      </c>
      <c r="AF455" s="7" t="b">
        <v>0</v>
      </c>
      <c r="AG455" s="7" t="s">
        <v>59</v>
      </c>
    </row>
    <row r="456" spans="1:33" ht="25.5">
      <c r="A456" s="7" t="s">
        <v>59</v>
      </c>
      <c r="B456" s="7" t="b">
        <v>1</v>
      </c>
      <c r="C456" s="7" t="s">
        <v>255</v>
      </c>
      <c r="D456" s="7" t="s">
        <v>4055</v>
      </c>
      <c r="E456" s="7" t="s">
        <v>1239</v>
      </c>
      <c r="F456" s="7" t="s">
        <v>5166</v>
      </c>
      <c r="G456" s="7" t="s">
        <v>40</v>
      </c>
      <c r="H456" s="7" t="s">
        <v>4093</v>
      </c>
      <c r="I456" s="7" t="s">
        <v>4</v>
      </c>
      <c r="J456" s="7" t="s">
        <v>4</v>
      </c>
      <c r="K456" s="7" t="s">
        <v>4</v>
      </c>
      <c r="L456" s="7" t="s">
        <v>4</v>
      </c>
      <c r="M456" s="7" t="s">
        <v>101</v>
      </c>
      <c r="N456" s="7" t="s">
        <v>62</v>
      </c>
      <c r="O456" s="7" t="s">
        <v>220</v>
      </c>
      <c r="P456" s="7" t="s">
        <v>59</v>
      </c>
      <c r="Q456" s="7" t="s">
        <v>59</v>
      </c>
      <c r="R456" s="7" t="s">
        <v>59</v>
      </c>
      <c r="S456" s="7" t="s">
        <v>59</v>
      </c>
      <c r="T456" s="7" t="s">
        <v>59</v>
      </c>
      <c r="U456" s="7" t="s">
        <v>4</v>
      </c>
      <c r="V456" s="7" t="s">
        <v>4</v>
      </c>
      <c r="W456" s="7" t="s">
        <v>59</v>
      </c>
      <c r="X456" s="7" t="s">
        <v>59</v>
      </c>
      <c r="Y456" s="8">
        <v>42428.884656365699</v>
      </c>
      <c r="Z456" s="8">
        <v>42433.974872685183</v>
      </c>
      <c r="AA456" s="7" t="s">
        <v>59</v>
      </c>
      <c r="AB456" s="7" t="s">
        <v>5164</v>
      </c>
      <c r="AC456" s="7">
        <v>33618</v>
      </c>
      <c r="AD456" s="7">
        <v>4550</v>
      </c>
      <c r="AE456" s="7" t="b">
        <v>1</v>
      </c>
      <c r="AF456" s="7" t="b">
        <v>0</v>
      </c>
      <c r="AG456" s="7" t="s">
        <v>59</v>
      </c>
    </row>
    <row r="457" spans="1:33" ht="25.5">
      <c r="A457" s="7" t="s">
        <v>59</v>
      </c>
      <c r="B457" s="7" t="b">
        <v>1</v>
      </c>
      <c r="C457" s="7" t="s">
        <v>255</v>
      </c>
      <c r="D457" s="7" t="s">
        <v>4618</v>
      </c>
      <c r="E457" s="7" t="s">
        <v>1125</v>
      </c>
      <c r="F457" s="7" t="s">
        <v>5167</v>
      </c>
      <c r="G457" s="7" t="s">
        <v>40</v>
      </c>
      <c r="H457" s="7" t="s">
        <v>4093</v>
      </c>
      <c r="I457" s="7" t="s">
        <v>4</v>
      </c>
      <c r="J457" s="7" t="s">
        <v>4</v>
      </c>
      <c r="K457" s="7" t="s">
        <v>4</v>
      </c>
      <c r="L457" s="7" t="s">
        <v>4</v>
      </c>
      <c r="M457" s="7" t="s">
        <v>3726</v>
      </c>
      <c r="N457" s="7" t="s">
        <v>62</v>
      </c>
      <c r="O457" s="7" t="s">
        <v>182</v>
      </c>
      <c r="P457" s="7" t="s">
        <v>59</v>
      </c>
      <c r="Q457" s="7" t="s">
        <v>59</v>
      </c>
      <c r="R457" s="7" t="s">
        <v>59</v>
      </c>
      <c r="S457" s="7" t="s">
        <v>59</v>
      </c>
      <c r="T457" s="7" t="s">
        <v>59</v>
      </c>
      <c r="U457" s="7" t="s">
        <v>4</v>
      </c>
      <c r="V457" s="7" t="s">
        <v>4</v>
      </c>
      <c r="W457" s="7" t="s">
        <v>59</v>
      </c>
      <c r="X457" s="7" t="s">
        <v>59</v>
      </c>
      <c r="Y457" s="8">
        <v>42428.884656365699</v>
      </c>
      <c r="Z457" s="8">
        <v>42433.974872685183</v>
      </c>
      <c r="AA457" s="7" t="s">
        <v>59</v>
      </c>
      <c r="AB457" s="7" t="s">
        <v>5164</v>
      </c>
      <c r="AC457" s="7">
        <v>33618</v>
      </c>
      <c r="AD457" s="7">
        <v>4430</v>
      </c>
      <c r="AE457" s="7" t="b">
        <v>1</v>
      </c>
      <c r="AF457" s="7" t="b">
        <v>0</v>
      </c>
      <c r="AG457" s="7" t="s">
        <v>59</v>
      </c>
    </row>
    <row r="458" spans="1:33" ht="38.25">
      <c r="A458" s="7" t="s">
        <v>59</v>
      </c>
      <c r="B458" s="7" t="b">
        <v>1</v>
      </c>
      <c r="C458" s="7" t="s">
        <v>255</v>
      </c>
      <c r="D458" s="7" t="s">
        <v>3894</v>
      </c>
      <c r="E458" s="7" t="s">
        <v>1133</v>
      </c>
      <c r="F458" s="7" t="s">
        <v>5168</v>
      </c>
      <c r="G458" s="7" t="s">
        <v>40</v>
      </c>
      <c r="H458" s="7" t="s">
        <v>4093</v>
      </c>
      <c r="I458" s="7" t="s">
        <v>4</v>
      </c>
      <c r="J458" s="7" t="s">
        <v>4</v>
      </c>
      <c r="K458" s="7" t="s">
        <v>4</v>
      </c>
      <c r="L458" s="7" t="s">
        <v>4</v>
      </c>
      <c r="M458" s="7" t="s">
        <v>3726</v>
      </c>
      <c r="N458" s="7" t="s">
        <v>62</v>
      </c>
      <c r="O458" s="7" t="s">
        <v>336</v>
      </c>
      <c r="P458" s="7" t="s">
        <v>59</v>
      </c>
      <c r="Q458" s="7" t="s">
        <v>59</v>
      </c>
      <c r="R458" s="7" t="s">
        <v>5169</v>
      </c>
      <c r="S458" s="7" t="s">
        <v>59</v>
      </c>
      <c r="T458" s="7" t="s">
        <v>59</v>
      </c>
      <c r="U458" s="7" t="s">
        <v>4</v>
      </c>
      <c r="V458" s="7" t="s">
        <v>4</v>
      </c>
      <c r="W458" s="7" t="s">
        <v>59</v>
      </c>
      <c r="X458" s="7" t="s">
        <v>59</v>
      </c>
      <c r="Y458" s="8">
        <v>42428.884656562499</v>
      </c>
      <c r="Z458" s="8">
        <v>42433.974872685183</v>
      </c>
      <c r="AA458" s="7" t="s">
        <v>59</v>
      </c>
      <c r="AB458" s="7" t="s">
        <v>5164</v>
      </c>
      <c r="AC458" s="7">
        <v>33618</v>
      </c>
      <c r="AD458" s="7">
        <v>49600</v>
      </c>
      <c r="AE458" s="7" t="b">
        <v>1</v>
      </c>
      <c r="AF458" s="7" t="b">
        <v>0</v>
      </c>
      <c r="AG458" s="7" t="s">
        <v>59</v>
      </c>
    </row>
    <row r="459" spans="1:33" ht="25.5">
      <c r="A459" s="7" t="s">
        <v>59</v>
      </c>
      <c r="B459" s="7" t="b">
        <v>1</v>
      </c>
      <c r="C459" s="7" t="s">
        <v>255</v>
      </c>
      <c r="D459" s="7" t="s">
        <v>3828</v>
      </c>
      <c r="E459" s="7" t="s">
        <v>1129</v>
      </c>
      <c r="F459" s="7" t="s">
        <v>5170</v>
      </c>
      <c r="G459" s="7" t="s">
        <v>40</v>
      </c>
      <c r="H459" s="7" t="s">
        <v>4093</v>
      </c>
      <c r="I459" s="7" t="s">
        <v>4</v>
      </c>
      <c r="J459" s="7" t="s">
        <v>4</v>
      </c>
      <c r="K459" s="7" t="s">
        <v>4</v>
      </c>
      <c r="L459" s="7" t="s">
        <v>4</v>
      </c>
      <c r="M459" s="7" t="s">
        <v>3726</v>
      </c>
      <c r="N459" s="7" t="s">
        <v>62</v>
      </c>
      <c r="O459" s="7" t="s">
        <v>305</v>
      </c>
      <c r="P459" s="7" t="s">
        <v>59</v>
      </c>
      <c r="Q459" s="7" t="s">
        <v>59</v>
      </c>
      <c r="R459" s="7" t="s">
        <v>59</v>
      </c>
      <c r="S459" s="7" t="s">
        <v>59</v>
      </c>
      <c r="T459" s="7" t="s">
        <v>59</v>
      </c>
      <c r="U459" s="7" t="s">
        <v>4</v>
      </c>
      <c r="V459" s="7" t="s">
        <v>4</v>
      </c>
      <c r="W459" s="7" t="s">
        <v>59</v>
      </c>
      <c r="X459" s="7" t="s">
        <v>59</v>
      </c>
      <c r="Y459" s="8">
        <v>42428.884656562499</v>
      </c>
      <c r="Z459" s="8">
        <v>42433.974872685183</v>
      </c>
      <c r="AA459" s="7" t="s">
        <v>59</v>
      </c>
      <c r="AB459" s="7" t="s">
        <v>5164</v>
      </c>
      <c r="AC459" s="7">
        <v>33618</v>
      </c>
      <c r="AD459" s="7">
        <v>4580</v>
      </c>
      <c r="AE459" s="7" t="b">
        <v>1</v>
      </c>
      <c r="AF459" s="7" t="b">
        <v>0</v>
      </c>
      <c r="AG459" s="7" t="s">
        <v>59</v>
      </c>
    </row>
    <row r="460" spans="1:33" ht="25.5">
      <c r="A460" s="7" t="s">
        <v>59</v>
      </c>
      <c r="B460" s="7" t="b">
        <v>1</v>
      </c>
      <c r="C460" s="7" t="s">
        <v>255</v>
      </c>
      <c r="D460" s="7" t="s">
        <v>3828</v>
      </c>
      <c r="E460" s="7" t="s">
        <v>1216</v>
      </c>
      <c r="F460" s="7" t="s">
        <v>5171</v>
      </c>
      <c r="G460" s="7" t="s">
        <v>40</v>
      </c>
      <c r="H460" s="7" t="s">
        <v>4093</v>
      </c>
      <c r="I460" s="7" t="s">
        <v>4</v>
      </c>
      <c r="J460" s="7" t="s">
        <v>4</v>
      </c>
      <c r="K460" s="7" t="s">
        <v>4</v>
      </c>
      <c r="L460" s="7" t="s">
        <v>4</v>
      </c>
      <c r="M460" s="7" t="s">
        <v>3726</v>
      </c>
      <c r="N460" s="7" t="s">
        <v>62</v>
      </c>
      <c r="O460" s="7" t="s">
        <v>305</v>
      </c>
      <c r="P460" s="7" t="s">
        <v>59</v>
      </c>
      <c r="Q460" s="7" t="s">
        <v>59</v>
      </c>
      <c r="R460" s="7" t="s">
        <v>59</v>
      </c>
      <c r="S460" s="7" t="s">
        <v>59</v>
      </c>
      <c r="T460" s="7" t="s">
        <v>59</v>
      </c>
      <c r="U460" s="7" t="s">
        <v>4</v>
      </c>
      <c r="V460" s="7" t="s">
        <v>4</v>
      </c>
      <c r="W460" s="7" t="s">
        <v>59</v>
      </c>
      <c r="X460" s="7" t="s">
        <v>59</v>
      </c>
      <c r="Y460" s="8">
        <v>42428.884656562499</v>
      </c>
      <c r="Z460" s="8">
        <v>42433.974872685183</v>
      </c>
      <c r="AA460" s="7" t="s">
        <v>59</v>
      </c>
      <c r="AB460" s="7" t="s">
        <v>5164</v>
      </c>
      <c r="AC460" s="7">
        <v>33618</v>
      </c>
      <c r="AD460" s="7">
        <v>4590</v>
      </c>
      <c r="AE460" s="7" t="b">
        <v>1</v>
      </c>
      <c r="AF460" s="7" t="b">
        <v>0</v>
      </c>
      <c r="AG460" s="7" t="s">
        <v>59</v>
      </c>
    </row>
    <row r="461" spans="1:33" ht="63.75">
      <c r="A461" s="7" t="s">
        <v>59</v>
      </c>
      <c r="B461" s="7" t="b">
        <v>1</v>
      </c>
      <c r="C461" s="7" t="s">
        <v>255</v>
      </c>
      <c r="D461" s="7" t="s">
        <v>3816</v>
      </c>
      <c r="E461" s="7" t="s">
        <v>1211</v>
      </c>
      <c r="F461" s="7" t="s">
        <v>5172</v>
      </c>
      <c r="G461" s="7" t="s">
        <v>40</v>
      </c>
      <c r="H461" s="7" t="s">
        <v>4093</v>
      </c>
      <c r="I461" s="7" t="s">
        <v>4</v>
      </c>
      <c r="J461" s="7" t="s">
        <v>4</v>
      </c>
      <c r="K461" s="7" t="s">
        <v>4</v>
      </c>
      <c r="L461" s="7" t="s">
        <v>4</v>
      </c>
      <c r="M461" s="7" t="s">
        <v>3726</v>
      </c>
      <c r="N461" s="7" t="s">
        <v>62</v>
      </c>
      <c r="O461" s="7" t="s">
        <v>5173</v>
      </c>
      <c r="P461" s="7" t="s">
        <v>59</v>
      </c>
      <c r="Q461" s="7" t="s">
        <v>59</v>
      </c>
      <c r="R461" s="7" t="s">
        <v>59</v>
      </c>
      <c r="S461" s="7" t="s">
        <v>59</v>
      </c>
      <c r="T461" s="7" t="s">
        <v>59</v>
      </c>
      <c r="U461" s="7" t="s">
        <v>4</v>
      </c>
      <c r="V461" s="7" t="s">
        <v>4</v>
      </c>
      <c r="W461" s="7" t="s">
        <v>59</v>
      </c>
      <c r="X461" s="7" t="s">
        <v>59</v>
      </c>
      <c r="Y461" s="8">
        <v>42428.884656747701</v>
      </c>
      <c r="Z461" s="8">
        <v>42433.974872685183</v>
      </c>
      <c r="AA461" s="7" t="s">
        <v>59</v>
      </c>
      <c r="AB461" s="7" t="s">
        <v>5164</v>
      </c>
      <c r="AC461" s="7">
        <v>33618</v>
      </c>
      <c r="AD461" s="7">
        <v>2220</v>
      </c>
      <c r="AE461" s="7" t="b">
        <v>1</v>
      </c>
      <c r="AF461" s="7" t="b">
        <v>0</v>
      </c>
      <c r="AG461" s="7" t="s">
        <v>59</v>
      </c>
    </row>
    <row r="462" spans="1:33" ht="38.25">
      <c r="A462" s="7" t="s">
        <v>4095</v>
      </c>
      <c r="B462" s="7" t="b">
        <v>1</v>
      </c>
      <c r="C462" s="7" t="s">
        <v>255</v>
      </c>
      <c r="D462" s="7" t="s">
        <v>5174</v>
      </c>
      <c r="E462" s="7" t="s">
        <v>1043</v>
      </c>
      <c r="F462" s="7" t="s">
        <v>5175</v>
      </c>
      <c r="G462" s="7" t="s">
        <v>40</v>
      </c>
      <c r="H462" s="7" t="s">
        <v>4093</v>
      </c>
      <c r="I462" s="7" t="s">
        <v>4</v>
      </c>
      <c r="J462" s="7" t="s">
        <v>4</v>
      </c>
      <c r="K462" s="7" t="s">
        <v>4</v>
      </c>
      <c r="L462" s="7" t="s">
        <v>4</v>
      </c>
      <c r="M462" s="7" t="s">
        <v>3726</v>
      </c>
      <c r="N462" s="7" t="s">
        <v>62</v>
      </c>
      <c r="O462" s="7" t="s">
        <v>5176</v>
      </c>
      <c r="P462" s="7" t="s">
        <v>59</v>
      </c>
      <c r="Q462" s="7" t="s">
        <v>59</v>
      </c>
      <c r="R462" s="7" t="s">
        <v>5178</v>
      </c>
      <c r="S462" s="7" t="s">
        <v>5177</v>
      </c>
      <c r="T462" s="7" t="s">
        <v>59</v>
      </c>
      <c r="U462" s="7" t="s">
        <v>4</v>
      </c>
      <c r="V462" s="7" t="s">
        <v>4</v>
      </c>
      <c r="W462" s="7" t="s">
        <v>59</v>
      </c>
      <c r="X462" s="7" t="s">
        <v>59</v>
      </c>
      <c r="Y462" s="8">
        <v>42428.884656747701</v>
      </c>
      <c r="Z462" s="8">
        <v>42433.974872685183</v>
      </c>
      <c r="AA462" s="7" t="s">
        <v>59</v>
      </c>
      <c r="AB462" s="7" t="s">
        <v>5164</v>
      </c>
      <c r="AC462" s="7">
        <v>33618</v>
      </c>
      <c r="AD462" s="7">
        <v>4610</v>
      </c>
      <c r="AE462" s="7" t="b">
        <v>1</v>
      </c>
      <c r="AF462" s="7" t="b">
        <v>0</v>
      </c>
      <c r="AG462" s="7" t="s">
        <v>59</v>
      </c>
    </row>
    <row r="463" spans="1:33" ht="38.25">
      <c r="A463" s="7" t="s">
        <v>59</v>
      </c>
      <c r="B463" s="7" t="b">
        <v>1</v>
      </c>
      <c r="C463" s="7" t="s">
        <v>255</v>
      </c>
      <c r="D463" s="7" t="s">
        <v>99</v>
      </c>
      <c r="E463" s="7" t="s">
        <v>1065</v>
      </c>
      <c r="F463" s="7" t="s">
        <v>5179</v>
      </c>
      <c r="G463" s="7" t="s">
        <v>40</v>
      </c>
      <c r="H463" s="7" t="s">
        <v>4093</v>
      </c>
      <c r="I463" s="7" t="s">
        <v>4</v>
      </c>
      <c r="J463" s="7" t="s">
        <v>4</v>
      </c>
      <c r="K463" s="7" t="s">
        <v>4</v>
      </c>
      <c r="L463" s="7" t="s">
        <v>4</v>
      </c>
      <c r="M463" s="7" t="s">
        <v>3726</v>
      </c>
      <c r="N463" s="7" t="s">
        <v>37</v>
      </c>
      <c r="O463" s="7" t="s">
        <v>5180</v>
      </c>
      <c r="P463" s="7" t="s">
        <v>59</v>
      </c>
      <c r="Q463" s="7" t="s">
        <v>59</v>
      </c>
      <c r="R463" s="7" t="s">
        <v>59</v>
      </c>
      <c r="S463" s="7" t="s">
        <v>59</v>
      </c>
      <c r="T463" s="7" t="s">
        <v>59</v>
      </c>
      <c r="U463" s="7" t="s">
        <v>4</v>
      </c>
      <c r="V463" s="7" t="s">
        <v>4</v>
      </c>
      <c r="W463" s="7" t="s">
        <v>59</v>
      </c>
      <c r="X463" s="7" t="s">
        <v>59</v>
      </c>
      <c r="Y463" s="8">
        <v>42428.884656747701</v>
      </c>
      <c r="Z463" s="8">
        <v>42433.974872685183</v>
      </c>
      <c r="AA463" s="7" t="s">
        <v>59</v>
      </c>
      <c r="AB463" s="7" t="s">
        <v>5164</v>
      </c>
      <c r="AC463" s="7">
        <v>33618</v>
      </c>
      <c r="AD463" s="7">
        <v>4620</v>
      </c>
      <c r="AE463" s="7" t="b">
        <v>1</v>
      </c>
      <c r="AF463" s="7" t="b">
        <v>0</v>
      </c>
      <c r="AG463" s="7" t="s">
        <v>59</v>
      </c>
    </row>
    <row r="464" spans="1:33" ht="25.5">
      <c r="A464" s="7" t="s">
        <v>59</v>
      </c>
      <c r="B464" s="7" t="b">
        <v>1</v>
      </c>
      <c r="C464" s="7" t="s">
        <v>255</v>
      </c>
      <c r="D464" s="7" t="s">
        <v>91</v>
      </c>
      <c r="E464" s="7" t="s">
        <v>1415</v>
      </c>
      <c r="F464" s="7" t="s">
        <v>5181</v>
      </c>
      <c r="G464" s="7" t="s">
        <v>40</v>
      </c>
      <c r="H464" s="7" t="s">
        <v>4093</v>
      </c>
      <c r="I464" s="7" t="s">
        <v>518</v>
      </c>
      <c r="J464" s="7" t="s">
        <v>4</v>
      </c>
      <c r="K464" s="7" t="s">
        <v>4</v>
      </c>
      <c r="L464" s="7" t="s">
        <v>4</v>
      </c>
      <c r="M464" s="7" t="s">
        <v>101</v>
      </c>
      <c r="N464" s="7" t="s">
        <v>45</v>
      </c>
      <c r="O464" s="7" t="s">
        <v>5182</v>
      </c>
      <c r="P464" s="7" t="s">
        <v>59</v>
      </c>
      <c r="Q464" s="7" t="s">
        <v>59</v>
      </c>
      <c r="R464" s="7" t="s">
        <v>59</v>
      </c>
      <c r="S464" s="7" t="s">
        <v>59</v>
      </c>
      <c r="T464" s="7" t="s">
        <v>59</v>
      </c>
      <c r="U464" s="7" t="s">
        <v>4</v>
      </c>
      <c r="V464" s="7" t="s">
        <v>4</v>
      </c>
      <c r="W464" s="7" t="s">
        <v>59</v>
      </c>
      <c r="X464" s="7" t="s">
        <v>59</v>
      </c>
      <c r="Y464" s="8">
        <v>42428.8846569097</v>
      </c>
      <c r="Z464" s="8">
        <v>42433.974872685183</v>
      </c>
      <c r="AA464" s="7" t="s">
        <v>59</v>
      </c>
      <c r="AB464" s="7" t="s">
        <v>5164</v>
      </c>
      <c r="AC464" s="7">
        <v>33618</v>
      </c>
      <c r="AD464" s="7">
        <v>4630</v>
      </c>
      <c r="AE464" s="7" t="b">
        <v>1</v>
      </c>
      <c r="AF464" s="7" t="b">
        <v>0</v>
      </c>
      <c r="AG464" s="7" t="s">
        <v>59</v>
      </c>
    </row>
    <row r="465" spans="1:33" ht="38.25">
      <c r="A465" s="7" t="s">
        <v>59</v>
      </c>
      <c r="B465" s="7" t="b">
        <v>1</v>
      </c>
      <c r="C465" s="7" t="s">
        <v>255</v>
      </c>
      <c r="D465" s="7" t="s">
        <v>338</v>
      </c>
      <c r="E465" s="7" t="s">
        <v>1231</v>
      </c>
      <c r="F465" s="7" t="s">
        <v>5183</v>
      </c>
      <c r="G465" s="7" t="s">
        <v>40</v>
      </c>
      <c r="H465" s="7" t="s">
        <v>4093</v>
      </c>
      <c r="I465" s="7" t="s">
        <v>4</v>
      </c>
      <c r="J465" s="7" t="s">
        <v>4</v>
      </c>
      <c r="K465" s="7" t="s">
        <v>4</v>
      </c>
      <c r="L465" s="7" t="s">
        <v>4</v>
      </c>
      <c r="M465" s="7" t="s">
        <v>101</v>
      </c>
      <c r="N465" s="7" t="s">
        <v>47</v>
      </c>
      <c r="O465" s="7" t="s">
        <v>5184</v>
      </c>
      <c r="P465" s="7" t="s">
        <v>59</v>
      </c>
      <c r="Q465" s="7" t="s">
        <v>59</v>
      </c>
      <c r="R465" s="7" t="s">
        <v>59</v>
      </c>
      <c r="S465" s="7" t="s">
        <v>59</v>
      </c>
      <c r="T465" s="7" t="s">
        <v>59</v>
      </c>
      <c r="U465" s="7" t="s">
        <v>4</v>
      </c>
      <c r="V465" s="7" t="s">
        <v>4</v>
      </c>
      <c r="W465" s="7" t="s">
        <v>59</v>
      </c>
      <c r="X465" s="7" t="s">
        <v>59</v>
      </c>
      <c r="Y465" s="8">
        <v>42428.8846569097</v>
      </c>
      <c r="Z465" s="8">
        <v>42433.974872685183</v>
      </c>
      <c r="AA465" s="7" t="s">
        <v>59</v>
      </c>
      <c r="AB465" s="7" t="s">
        <v>5164</v>
      </c>
      <c r="AC465" s="7">
        <v>33618</v>
      </c>
      <c r="AD465" s="7">
        <v>4640</v>
      </c>
      <c r="AE465" s="7" t="b">
        <v>1</v>
      </c>
      <c r="AF465" s="7" t="b">
        <v>0</v>
      </c>
      <c r="AG465" s="7" t="s">
        <v>59</v>
      </c>
    </row>
    <row r="466" spans="1:33" ht="117" customHeight="1">
      <c r="A466" s="7" t="s">
        <v>4095</v>
      </c>
      <c r="B466" s="7" t="b">
        <v>1</v>
      </c>
      <c r="C466" s="7" t="s">
        <v>4900</v>
      </c>
      <c r="D466" s="7" t="s">
        <v>314</v>
      </c>
      <c r="E466" s="7" t="s">
        <v>1364</v>
      </c>
      <c r="F466" s="7" t="s">
        <v>5185</v>
      </c>
      <c r="G466" s="7" t="s">
        <v>40</v>
      </c>
      <c r="H466" s="7" t="s">
        <v>4093</v>
      </c>
      <c r="I466" s="7" t="s">
        <v>4</v>
      </c>
      <c r="J466" s="7" t="s">
        <v>4</v>
      </c>
      <c r="K466" s="7" t="s">
        <v>4</v>
      </c>
      <c r="L466" s="7" t="s">
        <v>4</v>
      </c>
      <c r="M466" s="7" t="s">
        <v>3726</v>
      </c>
      <c r="N466" s="7" t="s">
        <v>51</v>
      </c>
      <c r="O466" s="7" t="s">
        <v>5186</v>
      </c>
      <c r="P466" s="7" t="s">
        <v>59</v>
      </c>
      <c r="Q466" s="7" t="s">
        <v>59</v>
      </c>
      <c r="R466" s="7" t="s">
        <v>5188</v>
      </c>
      <c r="S466" s="7" t="s">
        <v>5187</v>
      </c>
      <c r="T466" s="7" t="s">
        <v>59</v>
      </c>
      <c r="U466" s="7" t="s">
        <v>4</v>
      </c>
      <c r="V466" s="7" t="s">
        <v>4</v>
      </c>
      <c r="W466" s="7" t="s">
        <v>59</v>
      </c>
      <c r="X466" s="7" t="s">
        <v>59</v>
      </c>
      <c r="Y466" s="8">
        <v>42428.884657094903</v>
      </c>
      <c r="Z466" s="8">
        <v>42433.974872685183</v>
      </c>
      <c r="AA466" s="7" t="s">
        <v>59</v>
      </c>
      <c r="AB466" s="7" t="s">
        <v>5164</v>
      </c>
      <c r="AC466" s="7">
        <v>33618</v>
      </c>
      <c r="AD466" s="7">
        <v>4650</v>
      </c>
      <c r="AE466" s="7" t="b">
        <v>1</v>
      </c>
      <c r="AF466" s="7" t="b">
        <v>0</v>
      </c>
      <c r="AG466" s="7" t="s">
        <v>59</v>
      </c>
    </row>
    <row r="467" spans="1:33" ht="38.25">
      <c r="A467" s="7" t="s">
        <v>59</v>
      </c>
      <c r="B467" s="7" t="b">
        <v>1</v>
      </c>
      <c r="C467" s="7" t="s">
        <v>255</v>
      </c>
      <c r="D467" s="7" t="s">
        <v>4896</v>
      </c>
      <c r="E467" s="7" t="s">
        <v>1033</v>
      </c>
      <c r="F467" s="7" t="s">
        <v>5189</v>
      </c>
      <c r="G467" s="7" t="s">
        <v>40</v>
      </c>
      <c r="H467" s="7" t="s">
        <v>4093</v>
      </c>
      <c r="I467" s="7" t="s">
        <v>4</v>
      </c>
      <c r="J467" s="7" t="s">
        <v>4</v>
      </c>
      <c r="K467" s="7" t="s">
        <v>4</v>
      </c>
      <c r="L467" s="7" t="s">
        <v>4</v>
      </c>
      <c r="M467" s="7" t="s">
        <v>3726</v>
      </c>
      <c r="N467" s="7" t="s">
        <v>52</v>
      </c>
      <c r="O467" s="7" t="s">
        <v>487</v>
      </c>
      <c r="P467" s="7" t="s">
        <v>59</v>
      </c>
      <c r="Q467" s="7" t="s">
        <v>59</v>
      </c>
      <c r="R467" s="7" t="s">
        <v>59</v>
      </c>
      <c r="S467" s="7" t="s">
        <v>59</v>
      </c>
      <c r="T467" s="7" t="s">
        <v>59</v>
      </c>
      <c r="U467" s="7" t="s">
        <v>4</v>
      </c>
      <c r="V467" s="7" t="s">
        <v>4</v>
      </c>
      <c r="W467" s="7" t="s">
        <v>59</v>
      </c>
      <c r="X467" s="7" t="s">
        <v>59</v>
      </c>
      <c r="Y467" s="8">
        <v>42428.884657094903</v>
      </c>
      <c r="Z467" s="8">
        <v>42433.974872685183</v>
      </c>
      <c r="AA467" s="7" t="s">
        <v>59</v>
      </c>
      <c r="AB467" s="7" t="s">
        <v>5164</v>
      </c>
      <c r="AC467" s="7">
        <v>33618</v>
      </c>
      <c r="AD467" s="7">
        <v>4660</v>
      </c>
      <c r="AE467" s="7" t="b">
        <v>1</v>
      </c>
      <c r="AF467" s="7" t="b">
        <v>0</v>
      </c>
      <c r="AG467" s="7" t="s">
        <v>59</v>
      </c>
    </row>
    <row r="468" spans="1:33" ht="102">
      <c r="A468" s="7" t="s">
        <v>59</v>
      </c>
      <c r="B468" s="7" t="b">
        <v>1</v>
      </c>
      <c r="C468" s="7" t="s">
        <v>255</v>
      </c>
      <c r="D468" s="7" t="s">
        <v>4896</v>
      </c>
      <c r="E468" s="7" t="s">
        <v>1049</v>
      </c>
      <c r="F468" s="7" t="s">
        <v>5190</v>
      </c>
      <c r="G468" s="7" t="s">
        <v>40</v>
      </c>
      <c r="H468" s="7" t="s">
        <v>4093</v>
      </c>
      <c r="I468" s="7" t="s">
        <v>4</v>
      </c>
      <c r="J468" s="7" t="s">
        <v>4</v>
      </c>
      <c r="K468" s="7" t="s">
        <v>4</v>
      </c>
      <c r="L468" s="7" t="s">
        <v>4</v>
      </c>
      <c r="M468" s="7" t="s">
        <v>3726</v>
      </c>
      <c r="N468" s="7" t="s">
        <v>52</v>
      </c>
      <c r="O468" s="7" t="s">
        <v>5191</v>
      </c>
      <c r="P468" s="7" t="s">
        <v>59</v>
      </c>
      <c r="Q468" s="7" t="s">
        <v>59</v>
      </c>
      <c r="R468" s="7" t="s">
        <v>5192</v>
      </c>
      <c r="S468" s="7" t="s">
        <v>59</v>
      </c>
      <c r="T468" s="7" t="s">
        <v>59</v>
      </c>
      <c r="U468" s="7" t="s">
        <v>4</v>
      </c>
      <c r="V468" s="7" t="s">
        <v>4</v>
      </c>
      <c r="W468" s="7" t="s">
        <v>59</v>
      </c>
      <c r="X468" s="7" t="s">
        <v>59</v>
      </c>
      <c r="Y468" s="8">
        <v>42428.884657094903</v>
      </c>
      <c r="Z468" s="8">
        <v>42433.974872685183</v>
      </c>
      <c r="AA468" s="7" t="s">
        <v>59</v>
      </c>
      <c r="AB468" s="7" t="s">
        <v>5164</v>
      </c>
      <c r="AC468" s="7">
        <v>33618</v>
      </c>
      <c r="AD468" s="7">
        <v>4670</v>
      </c>
      <c r="AE468" s="7" t="b">
        <v>1</v>
      </c>
      <c r="AF468" s="7" t="b">
        <v>0</v>
      </c>
      <c r="AG468" s="7" t="s">
        <v>59</v>
      </c>
    </row>
    <row r="469" spans="1:33" ht="25.5">
      <c r="A469" s="7" t="s">
        <v>59</v>
      </c>
      <c r="B469" s="7" t="b">
        <v>1</v>
      </c>
      <c r="C469" s="7" t="s">
        <v>255</v>
      </c>
      <c r="D469" s="7" t="s">
        <v>3847</v>
      </c>
      <c r="E469" s="7" t="s">
        <v>1277</v>
      </c>
      <c r="F469" s="7" t="s">
        <v>5193</v>
      </c>
      <c r="G469" s="7" t="s">
        <v>40</v>
      </c>
      <c r="H469" s="7" t="s">
        <v>4093</v>
      </c>
      <c r="I469" s="7" t="s">
        <v>229</v>
      </c>
      <c r="J469" s="7" t="s">
        <v>4</v>
      </c>
      <c r="K469" s="7" t="s">
        <v>4</v>
      </c>
      <c r="L469" s="7" t="s">
        <v>4</v>
      </c>
      <c r="M469" s="7" t="s">
        <v>101</v>
      </c>
      <c r="N469" s="7" t="s">
        <v>62</v>
      </c>
      <c r="O469" s="7" t="s">
        <v>226</v>
      </c>
      <c r="P469" s="7" t="s">
        <v>59</v>
      </c>
      <c r="Q469" s="7" t="s">
        <v>59</v>
      </c>
      <c r="R469" s="7" t="s">
        <v>59</v>
      </c>
      <c r="S469" s="7" t="s">
        <v>59</v>
      </c>
      <c r="T469" s="7" t="s">
        <v>59</v>
      </c>
      <c r="U469" s="7" t="s">
        <v>4</v>
      </c>
      <c r="V469" s="7" t="s">
        <v>4</v>
      </c>
      <c r="W469" s="7" t="s">
        <v>59</v>
      </c>
      <c r="X469" s="7" t="s">
        <v>59</v>
      </c>
      <c r="Y469" s="8">
        <v>42428.884657291703</v>
      </c>
      <c r="Z469" s="8">
        <v>42433.974872685183</v>
      </c>
      <c r="AA469" s="7" t="s">
        <v>59</v>
      </c>
      <c r="AB469" s="7" t="s">
        <v>5164</v>
      </c>
      <c r="AC469" s="7">
        <v>33618</v>
      </c>
      <c r="AD469" s="7">
        <v>4680</v>
      </c>
      <c r="AE469" s="7" t="b">
        <v>1</v>
      </c>
      <c r="AF469" s="7" t="b">
        <v>0</v>
      </c>
      <c r="AG469" s="7" t="s">
        <v>59</v>
      </c>
    </row>
    <row r="470" spans="1:33" ht="25.5">
      <c r="A470" s="7" t="s">
        <v>59</v>
      </c>
      <c r="B470" s="7" t="b">
        <v>1</v>
      </c>
      <c r="C470" s="7" t="s">
        <v>255</v>
      </c>
      <c r="D470" s="7" t="s">
        <v>3847</v>
      </c>
      <c r="E470" s="7" t="s">
        <v>1093</v>
      </c>
      <c r="F470" s="7" t="s">
        <v>5194</v>
      </c>
      <c r="G470" s="7" t="s">
        <v>40</v>
      </c>
      <c r="H470" s="7" t="s">
        <v>4093</v>
      </c>
      <c r="I470" s="7" t="s">
        <v>283</v>
      </c>
      <c r="J470" s="7" t="s">
        <v>4</v>
      </c>
      <c r="K470" s="7" t="s">
        <v>4</v>
      </c>
      <c r="L470" s="7" t="s">
        <v>4</v>
      </c>
      <c r="M470" s="7" t="s">
        <v>284</v>
      </c>
      <c r="N470" s="7" t="s">
        <v>62</v>
      </c>
      <c r="O470" s="7" t="s">
        <v>226</v>
      </c>
      <c r="P470" s="7" t="s">
        <v>59</v>
      </c>
      <c r="Q470" s="7" t="s">
        <v>59</v>
      </c>
      <c r="R470" s="7" t="s">
        <v>59</v>
      </c>
      <c r="S470" s="7" t="s">
        <v>59</v>
      </c>
      <c r="T470" s="7" t="s">
        <v>59</v>
      </c>
      <c r="U470" s="7" t="s">
        <v>4</v>
      </c>
      <c r="V470" s="7" t="s">
        <v>4</v>
      </c>
      <c r="W470" s="7" t="s">
        <v>59</v>
      </c>
      <c r="X470" s="7" t="s">
        <v>59</v>
      </c>
      <c r="Y470" s="8">
        <v>42428.884657291703</v>
      </c>
      <c r="Z470" s="8">
        <v>42433.974872685183</v>
      </c>
      <c r="AA470" s="7" t="s">
        <v>59</v>
      </c>
      <c r="AB470" s="7" t="s">
        <v>5164</v>
      </c>
      <c r="AC470" s="7">
        <v>33618</v>
      </c>
      <c r="AD470" s="7">
        <v>4690</v>
      </c>
      <c r="AE470" s="7" t="b">
        <v>1</v>
      </c>
      <c r="AF470" s="7" t="b">
        <v>0</v>
      </c>
      <c r="AG470" s="7" t="s">
        <v>59</v>
      </c>
    </row>
    <row r="471" spans="1:33" ht="191.25">
      <c r="A471" s="7" t="s">
        <v>59</v>
      </c>
      <c r="B471" s="7" t="b">
        <v>1</v>
      </c>
      <c r="C471" s="7" t="s">
        <v>255</v>
      </c>
      <c r="D471" s="7" t="s">
        <v>3847</v>
      </c>
      <c r="E471" s="7" t="s">
        <v>1039</v>
      </c>
      <c r="F471" s="7" t="s">
        <v>5195</v>
      </c>
      <c r="G471" s="7" t="s">
        <v>40</v>
      </c>
      <c r="H471" s="7" t="s">
        <v>4093</v>
      </c>
      <c r="I471" s="7" t="s">
        <v>4</v>
      </c>
      <c r="J471" s="7" t="s">
        <v>4</v>
      </c>
      <c r="K471" s="7" t="s">
        <v>4</v>
      </c>
      <c r="L471" s="7" t="s">
        <v>4</v>
      </c>
      <c r="M471" s="7" t="s">
        <v>3726</v>
      </c>
      <c r="N471" s="7" t="s">
        <v>62</v>
      </c>
      <c r="O471" s="7" t="s">
        <v>5196</v>
      </c>
      <c r="P471" s="7" t="s">
        <v>59</v>
      </c>
      <c r="Q471" s="7" t="s">
        <v>59</v>
      </c>
      <c r="R471" s="7" t="s">
        <v>5197</v>
      </c>
      <c r="S471" s="7" t="s">
        <v>59</v>
      </c>
      <c r="T471" s="7" t="s">
        <v>59</v>
      </c>
      <c r="U471" s="7" t="s">
        <v>4</v>
      </c>
      <c r="V471" s="7" t="s">
        <v>4</v>
      </c>
      <c r="W471" s="7" t="s">
        <v>59</v>
      </c>
      <c r="X471" s="7" t="s">
        <v>59</v>
      </c>
      <c r="Y471" s="8">
        <v>42428.884657488401</v>
      </c>
      <c r="Z471" s="8">
        <v>42433.974872685183</v>
      </c>
      <c r="AA471" s="7" t="s">
        <v>59</v>
      </c>
      <c r="AB471" s="7" t="s">
        <v>5164</v>
      </c>
      <c r="AC471" s="7">
        <v>33618</v>
      </c>
      <c r="AD471" s="7">
        <v>4700</v>
      </c>
      <c r="AE471" s="7" t="b">
        <v>1</v>
      </c>
      <c r="AF471" s="7" t="b">
        <v>0</v>
      </c>
      <c r="AG471" s="7" t="s">
        <v>59</v>
      </c>
    </row>
    <row r="472" spans="1:33" ht="38.25">
      <c r="A472" s="7" t="s">
        <v>59</v>
      </c>
      <c r="B472" s="7" t="b">
        <v>1</v>
      </c>
      <c r="C472" s="7" t="s">
        <v>255</v>
      </c>
      <c r="D472" s="7" t="s">
        <v>4848</v>
      </c>
      <c r="E472" s="7" t="s">
        <v>2016</v>
      </c>
      <c r="F472" s="7" t="s">
        <v>5198</v>
      </c>
      <c r="G472" s="7" t="s">
        <v>42</v>
      </c>
      <c r="H472" s="7" t="s">
        <v>4093</v>
      </c>
      <c r="I472" s="7" t="s">
        <v>4</v>
      </c>
      <c r="J472" s="7" t="s">
        <v>4</v>
      </c>
      <c r="K472" s="7" t="s">
        <v>4</v>
      </c>
      <c r="L472" s="7" t="s">
        <v>4</v>
      </c>
      <c r="M472" s="7" t="s">
        <v>3726</v>
      </c>
      <c r="N472" s="7" t="s">
        <v>62</v>
      </c>
      <c r="O472" s="7" t="s">
        <v>162</v>
      </c>
      <c r="P472" s="7" t="s">
        <v>59</v>
      </c>
      <c r="Q472" s="7" t="s">
        <v>59</v>
      </c>
      <c r="R472" s="7" t="s">
        <v>59</v>
      </c>
      <c r="S472" s="7" t="s">
        <v>59</v>
      </c>
      <c r="T472" s="7" t="s">
        <v>59</v>
      </c>
      <c r="U472" s="7" t="s">
        <v>4</v>
      </c>
      <c r="V472" s="7" t="s">
        <v>4</v>
      </c>
      <c r="W472" s="7" t="s">
        <v>59</v>
      </c>
      <c r="X472" s="7" t="s">
        <v>59</v>
      </c>
      <c r="Y472" s="8">
        <v>42428.961005821802</v>
      </c>
      <c r="Z472" s="8">
        <v>42433.974872685183</v>
      </c>
      <c r="AA472" s="7" t="s">
        <v>59</v>
      </c>
      <c r="AB472" s="7" t="s">
        <v>5199</v>
      </c>
      <c r="AC472" s="7">
        <v>53262</v>
      </c>
      <c r="AD472" s="7">
        <v>4710</v>
      </c>
      <c r="AE472" s="7" t="b">
        <v>1</v>
      </c>
      <c r="AF472" s="7" t="b">
        <v>0</v>
      </c>
      <c r="AG472" s="7" t="s">
        <v>309</v>
      </c>
    </row>
    <row r="473" spans="1:33" ht="25.5">
      <c r="A473" s="7" t="s">
        <v>59</v>
      </c>
      <c r="B473" s="7" t="b">
        <v>1</v>
      </c>
      <c r="C473" s="7" t="s">
        <v>255</v>
      </c>
      <c r="D473" s="7" t="s">
        <v>3888</v>
      </c>
      <c r="E473" s="7" t="s">
        <v>1784</v>
      </c>
      <c r="F473" s="7" t="s">
        <v>5200</v>
      </c>
      <c r="G473" s="7" t="s">
        <v>42</v>
      </c>
      <c r="H473" s="7" t="s">
        <v>4093</v>
      </c>
      <c r="I473" s="7" t="s">
        <v>4</v>
      </c>
      <c r="J473" s="7" t="s">
        <v>4</v>
      </c>
      <c r="K473" s="7" t="s">
        <v>4</v>
      </c>
      <c r="L473" s="7" t="s">
        <v>4</v>
      </c>
      <c r="M473" s="7" t="s">
        <v>3726</v>
      </c>
      <c r="N473" s="7" t="s">
        <v>62</v>
      </c>
      <c r="O473" s="7" t="s">
        <v>411</v>
      </c>
      <c r="P473" s="7" t="s">
        <v>59</v>
      </c>
      <c r="Q473" s="7" t="s">
        <v>59</v>
      </c>
      <c r="R473" s="7" t="s">
        <v>59</v>
      </c>
      <c r="S473" s="7" t="s">
        <v>59</v>
      </c>
      <c r="T473" s="7" t="s">
        <v>59</v>
      </c>
      <c r="U473" s="7" t="s">
        <v>4</v>
      </c>
      <c r="V473" s="7" t="s">
        <v>4</v>
      </c>
      <c r="W473" s="7" t="s">
        <v>59</v>
      </c>
      <c r="X473" s="7" t="s">
        <v>59</v>
      </c>
      <c r="Y473" s="8">
        <v>42428.961005821802</v>
      </c>
      <c r="Z473" s="8">
        <v>42433.974872685183</v>
      </c>
      <c r="AA473" s="7" t="s">
        <v>59</v>
      </c>
      <c r="AB473" s="7" t="s">
        <v>5199</v>
      </c>
      <c r="AC473" s="7">
        <v>53262</v>
      </c>
      <c r="AD473" s="7">
        <v>4420</v>
      </c>
      <c r="AE473" s="7" t="b">
        <v>1</v>
      </c>
      <c r="AF473" s="7" t="b">
        <v>0</v>
      </c>
      <c r="AG473" s="7" t="s">
        <v>309</v>
      </c>
    </row>
    <row r="474" spans="1:33" ht="25.5">
      <c r="A474" s="7" t="s">
        <v>59</v>
      </c>
      <c r="B474" s="7" t="b">
        <v>1</v>
      </c>
      <c r="C474" s="7" t="s">
        <v>255</v>
      </c>
      <c r="D474" s="7" t="s">
        <v>4622</v>
      </c>
      <c r="E474" s="7" t="s">
        <v>1844</v>
      </c>
      <c r="F474" s="7" t="s">
        <v>5201</v>
      </c>
      <c r="G474" s="7" t="s">
        <v>42</v>
      </c>
      <c r="H474" s="7" t="s">
        <v>4093</v>
      </c>
      <c r="I474" s="7" t="s">
        <v>4</v>
      </c>
      <c r="J474" s="7" t="s">
        <v>4</v>
      </c>
      <c r="K474" s="7" t="s">
        <v>4</v>
      </c>
      <c r="L474" s="7" t="s">
        <v>4</v>
      </c>
      <c r="M474" s="7" t="s">
        <v>3726</v>
      </c>
      <c r="N474" s="7" t="s">
        <v>4</v>
      </c>
      <c r="O474" s="7" t="s">
        <v>5202</v>
      </c>
      <c r="P474" s="7" t="s">
        <v>59</v>
      </c>
      <c r="Q474" s="7" t="s">
        <v>59</v>
      </c>
      <c r="R474" s="7" t="s">
        <v>59</v>
      </c>
      <c r="S474" s="7" t="s">
        <v>59</v>
      </c>
      <c r="T474" s="7" t="s">
        <v>59</v>
      </c>
      <c r="U474" s="7" t="s">
        <v>4</v>
      </c>
      <c r="V474" s="7" t="s">
        <v>4</v>
      </c>
      <c r="W474" s="7" t="s">
        <v>59</v>
      </c>
      <c r="X474" s="7" t="s">
        <v>59</v>
      </c>
      <c r="Y474" s="8">
        <v>42428.961005821802</v>
      </c>
      <c r="Z474" s="8">
        <v>42433.974872685183</v>
      </c>
      <c r="AA474" s="7" t="s">
        <v>59</v>
      </c>
      <c r="AB474" s="7" t="s">
        <v>5199</v>
      </c>
      <c r="AC474" s="7">
        <v>53262</v>
      </c>
      <c r="AD474" s="7">
        <v>4730</v>
      </c>
      <c r="AE474" s="7" t="b">
        <v>1</v>
      </c>
      <c r="AF474" s="7" t="b">
        <v>0</v>
      </c>
      <c r="AG474" s="7" t="s">
        <v>309</v>
      </c>
    </row>
    <row r="475" spans="1:33" ht="25.5">
      <c r="A475" s="7" t="s">
        <v>59</v>
      </c>
      <c r="B475" s="7" t="b">
        <v>1</v>
      </c>
      <c r="C475" s="7" t="s">
        <v>255</v>
      </c>
      <c r="D475" s="7" t="s">
        <v>4055</v>
      </c>
      <c r="E475" s="7" t="s">
        <v>1697</v>
      </c>
      <c r="F475" s="7" t="s">
        <v>5203</v>
      </c>
      <c r="G475" s="7" t="s">
        <v>42</v>
      </c>
      <c r="H475" s="7" t="s">
        <v>4093</v>
      </c>
      <c r="I475" s="7" t="s">
        <v>4</v>
      </c>
      <c r="J475" s="7" t="s">
        <v>4</v>
      </c>
      <c r="K475" s="7" t="s">
        <v>4</v>
      </c>
      <c r="L475" s="7" t="s">
        <v>4</v>
      </c>
      <c r="M475" s="7" t="s">
        <v>3726</v>
      </c>
      <c r="N475" s="7" t="s">
        <v>4</v>
      </c>
      <c r="O475" s="7" t="s">
        <v>220</v>
      </c>
      <c r="P475" s="7" t="s">
        <v>59</v>
      </c>
      <c r="Q475" s="7" t="s">
        <v>59</v>
      </c>
      <c r="R475" s="7" t="s">
        <v>59</v>
      </c>
      <c r="S475" s="7" t="s">
        <v>59</v>
      </c>
      <c r="T475" s="7" t="s">
        <v>59</v>
      </c>
      <c r="U475" s="7" t="s">
        <v>4</v>
      </c>
      <c r="V475" s="7" t="s">
        <v>4</v>
      </c>
      <c r="W475" s="7" t="s">
        <v>59</v>
      </c>
      <c r="X475" s="7" t="s">
        <v>59</v>
      </c>
      <c r="Y475" s="8">
        <v>42428.9610060185</v>
      </c>
      <c r="Z475" s="8">
        <v>42433.974872685183</v>
      </c>
      <c r="AA475" s="7" t="s">
        <v>59</v>
      </c>
      <c r="AB475" s="7" t="s">
        <v>5199</v>
      </c>
      <c r="AC475" s="7">
        <v>53262</v>
      </c>
      <c r="AD475" s="7">
        <v>4740</v>
      </c>
      <c r="AE475" s="7" t="b">
        <v>1</v>
      </c>
      <c r="AF475" s="7" t="b">
        <v>0</v>
      </c>
      <c r="AG475" s="7" t="s">
        <v>309</v>
      </c>
    </row>
    <row r="476" spans="1:33" ht="25.5">
      <c r="A476" s="7" t="s">
        <v>59</v>
      </c>
      <c r="B476" s="7" t="b">
        <v>1</v>
      </c>
      <c r="C476" s="7" t="s">
        <v>255</v>
      </c>
      <c r="D476" s="7" t="s">
        <v>4261</v>
      </c>
      <c r="E476" s="7" t="s">
        <v>1772</v>
      </c>
      <c r="F476" s="7" t="s">
        <v>5204</v>
      </c>
      <c r="G476" s="7" t="s">
        <v>42</v>
      </c>
      <c r="H476" s="7" t="s">
        <v>4093</v>
      </c>
      <c r="I476" s="7" t="s">
        <v>4</v>
      </c>
      <c r="J476" s="7" t="s">
        <v>4</v>
      </c>
      <c r="K476" s="7" t="s">
        <v>4</v>
      </c>
      <c r="L476" s="7" t="s">
        <v>4</v>
      </c>
      <c r="M476" s="7" t="s">
        <v>3726</v>
      </c>
      <c r="N476" s="7" t="s">
        <v>4</v>
      </c>
      <c r="O476" s="7" t="s">
        <v>1774</v>
      </c>
      <c r="P476" s="7" t="s">
        <v>59</v>
      </c>
      <c r="Q476" s="7" t="s">
        <v>59</v>
      </c>
      <c r="R476" s="7" t="s">
        <v>59</v>
      </c>
      <c r="S476" s="7" t="s">
        <v>59</v>
      </c>
      <c r="T476" s="7" t="s">
        <v>59</v>
      </c>
      <c r="U476" s="7" t="s">
        <v>4</v>
      </c>
      <c r="V476" s="7" t="s">
        <v>4</v>
      </c>
      <c r="W476" s="7" t="s">
        <v>59</v>
      </c>
      <c r="X476" s="7" t="s">
        <v>59</v>
      </c>
      <c r="Y476" s="8">
        <v>42428.9610060185</v>
      </c>
      <c r="Z476" s="8">
        <v>42433.974872685183</v>
      </c>
      <c r="AA476" s="7" t="s">
        <v>59</v>
      </c>
      <c r="AB476" s="7" t="s">
        <v>5199</v>
      </c>
      <c r="AC476" s="7">
        <v>53262</v>
      </c>
      <c r="AD476" s="7">
        <v>4750</v>
      </c>
      <c r="AE476" s="7" t="b">
        <v>1</v>
      </c>
      <c r="AF476" s="7" t="b">
        <v>0</v>
      </c>
      <c r="AG476" s="7" t="s">
        <v>309</v>
      </c>
    </row>
    <row r="477" spans="1:33" ht="25.5">
      <c r="A477" s="7" t="s">
        <v>59</v>
      </c>
      <c r="B477" s="7" t="b">
        <v>1</v>
      </c>
      <c r="C477" s="7" t="s">
        <v>255</v>
      </c>
      <c r="D477" s="7" t="s">
        <v>4618</v>
      </c>
      <c r="E477" s="7" t="s">
        <v>1948</v>
      </c>
      <c r="F477" s="7" t="s">
        <v>5205</v>
      </c>
      <c r="G477" s="7" t="s">
        <v>42</v>
      </c>
      <c r="H477" s="7" t="s">
        <v>4093</v>
      </c>
      <c r="I477" s="7" t="s">
        <v>4</v>
      </c>
      <c r="J477" s="7" t="s">
        <v>4</v>
      </c>
      <c r="K477" s="7" t="s">
        <v>4</v>
      </c>
      <c r="L477" s="7" t="s">
        <v>4</v>
      </c>
      <c r="M477" s="7" t="s">
        <v>3726</v>
      </c>
      <c r="N477" s="7" t="s">
        <v>62</v>
      </c>
      <c r="O477" s="7" t="s">
        <v>182</v>
      </c>
      <c r="P477" s="7" t="s">
        <v>59</v>
      </c>
      <c r="Q477" s="7" t="s">
        <v>59</v>
      </c>
      <c r="R477" s="7" t="s">
        <v>59</v>
      </c>
      <c r="S477" s="7" t="s">
        <v>59</v>
      </c>
      <c r="T477" s="7" t="s">
        <v>59</v>
      </c>
      <c r="U477" s="7" t="s">
        <v>4</v>
      </c>
      <c r="V477" s="7" t="s">
        <v>4</v>
      </c>
      <c r="W477" s="7" t="s">
        <v>59</v>
      </c>
      <c r="X477" s="7" t="s">
        <v>59</v>
      </c>
      <c r="Y477" s="8">
        <v>42428.9610060185</v>
      </c>
      <c r="Z477" s="8">
        <v>42433.974872685183</v>
      </c>
      <c r="AA477" s="7" t="s">
        <v>59</v>
      </c>
      <c r="AB477" s="7" t="s">
        <v>5199</v>
      </c>
      <c r="AC477" s="7">
        <v>53262</v>
      </c>
      <c r="AD477" s="7">
        <v>4760</v>
      </c>
      <c r="AE477" s="7" t="b">
        <v>1</v>
      </c>
      <c r="AF477" s="7" t="b">
        <v>0</v>
      </c>
      <c r="AG477" s="7" t="s">
        <v>309</v>
      </c>
    </row>
    <row r="478" spans="1:33" ht="25.5">
      <c r="A478" s="7" t="s">
        <v>59</v>
      </c>
      <c r="B478" s="7" t="b">
        <v>1</v>
      </c>
      <c r="C478" s="7" t="s">
        <v>255</v>
      </c>
      <c r="D478" s="7" t="s">
        <v>3894</v>
      </c>
      <c r="E478" s="7" t="s">
        <v>1905</v>
      </c>
      <c r="F478" s="7" t="s">
        <v>5206</v>
      </c>
      <c r="G478" s="7" t="s">
        <v>42</v>
      </c>
      <c r="H478" s="7" t="s">
        <v>4093</v>
      </c>
      <c r="I478" s="7" t="s">
        <v>4</v>
      </c>
      <c r="J478" s="7" t="s">
        <v>4</v>
      </c>
      <c r="K478" s="7" t="s">
        <v>4</v>
      </c>
      <c r="L478" s="7" t="s">
        <v>4</v>
      </c>
      <c r="M478" s="7" t="s">
        <v>3726</v>
      </c>
      <c r="N478" s="7" t="s">
        <v>62</v>
      </c>
      <c r="O478" s="7" t="s">
        <v>336</v>
      </c>
      <c r="P478" s="7" t="s">
        <v>59</v>
      </c>
      <c r="Q478" s="7" t="s">
        <v>59</v>
      </c>
      <c r="R478" s="7" t="s">
        <v>59</v>
      </c>
      <c r="S478" s="7" t="s">
        <v>59</v>
      </c>
      <c r="T478" s="7" t="s">
        <v>59</v>
      </c>
      <c r="U478" s="7" t="s">
        <v>4</v>
      </c>
      <c r="V478" s="7" t="s">
        <v>4</v>
      </c>
      <c r="W478" s="7" t="s">
        <v>59</v>
      </c>
      <c r="X478" s="7" t="s">
        <v>59</v>
      </c>
      <c r="Y478" s="8">
        <v>42428.9610060185</v>
      </c>
      <c r="Z478" s="8">
        <v>42433.974872685183</v>
      </c>
      <c r="AA478" s="7" t="s">
        <v>59</v>
      </c>
      <c r="AB478" s="7" t="s">
        <v>5199</v>
      </c>
      <c r="AC478" s="7">
        <v>53262</v>
      </c>
      <c r="AD478" s="7">
        <v>51800</v>
      </c>
      <c r="AE478" s="7" t="b">
        <v>1</v>
      </c>
      <c r="AF478" s="7" t="b">
        <v>0</v>
      </c>
      <c r="AG478" s="7" t="s">
        <v>309</v>
      </c>
    </row>
    <row r="479" spans="1:33" ht="25.5">
      <c r="A479" s="7" t="s">
        <v>59</v>
      </c>
      <c r="B479" s="7" t="b">
        <v>1</v>
      </c>
      <c r="C479" s="7" t="s">
        <v>255</v>
      </c>
      <c r="D479" s="7" t="s">
        <v>4940</v>
      </c>
      <c r="E479" s="7" t="s">
        <v>1944</v>
      </c>
      <c r="F479" s="7" t="s">
        <v>5207</v>
      </c>
      <c r="G479" s="7" t="s">
        <v>42</v>
      </c>
      <c r="H479" s="7" t="s">
        <v>4093</v>
      </c>
      <c r="I479" s="7" t="s">
        <v>4</v>
      </c>
      <c r="J479" s="7" t="s">
        <v>4</v>
      </c>
      <c r="K479" s="7" t="s">
        <v>4</v>
      </c>
      <c r="L479" s="7" t="s">
        <v>4</v>
      </c>
      <c r="M479" s="7" t="s">
        <v>3726</v>
      </c>
      <c r="N479" s="7" t="s">
        <v>4</v>
      </c>
      <c r="O479" s="7" t="s">
        <v>300</v>
      </c>
      <c r="P479" s="7" t="s">
        <v>59</v>
      </c>
      <c r="Q479" s="7" t="s">
        <v>59</v>
      </c>
      <c r="R479" s="7" t="s">
        <v>59</v>
      </c>
      <c r="S479" s="7" t="s">
        <v>59</v>
      </c>
      <c r="T479" s="7" t="s">
        <v>59</v>
      </c>
      <c r="U479" s="7" t="s">
        <v>4</v>
      </c>
      <c r="V479" s="7" t="s">
        <v>4</v>
      </c>
      <c r="W479" s="7" t="s">
        <v>59</v>
      </c>
      <c r="X479" s="7" t="s">
        <v>59</v>
      </c>
      <c r="Y479" s="8">
        <v>42428.961006215301</v>
      </c>
      <c r="Z479" s="8">
        <v>42433.974872685183</v>
      </c>
      <c r="AA479" s="7" t="s">
        <v>59</v>
      </c>
      <c r="AB479" s="7" t="s">
        <v>5199</v>
      </c>
      <c r="AC479" s="7">
        <v>53262</v>
      </c>
      <c r="AD479" s="7">
        <v>4780</v>
      </c>
      <c r="AE479" s="7" t="b">
        <v>1</v>
      </c>
      <c r="AF479" s="7" t="b">
        <v>0</v>
      </c>
      <c r="AG479" s="7" t="s">
        <v>309</v>
      </c>
    </row>
    <row r="480" spans="1:33">
      <c r="A480" s="7" t="s">
        <v>59</v>
      </c>
      <c r="B480" s="7" t="b">
        <v>1</v>
      </c>
      <c r="C480" s="7" t="s">
        <v>255</v>
      </c>
      <c r="D480" s="7" t="s">
        <v>4124</v>
      </c>
      <c r="E480" s="7" t="s">
        <v>1769</v>
      </c>
      <c r="F480" s="7" t="s">
        <v>5208</v>
      </c>
      <c r="G480" s="7" t="s">
        <v>42</v>
      </c>
      <c r="H480" s="7" t="s">
        <v>4093</v>
      </c>
      <c r="I480" s="7" t="s">
        <v>4</v>
      </c>
      <c r="J480" s="7" t="s">
        <v>4</v>
      </c>
      <c r="K480" s="7" t="s">
        <v>4</v>
      </c>
      <c r="L480" s="7" t="s">
        <v>4</v>
      </c>
      <c r="M480" s="7" t="s">
        <v>3726</v>
      </c>
      <c r="N480" s="7" t="s">
        <v>4</v>
      </c>
      <c r="O480" s="7" t="s">
        <v>253</v>
      </c>
      <c r="P480" s="7" t="s">
        <v>59</v>
      </c>
      <c r="Q480" s="7" t="s">
        <v>59</v>
      </c>
      <c r="R480" s="7" t="s">
        <v>59</v>
      </c>
      <c r="S480" s="7" t="s">
        <v>59</v>
      </c>
      <c r="T480" s="7" t="s">
        <v>59</v>
      </c>
      <c r="U480" s="7" t="s">
        <v>4</v>
      </c>
      <c r="V480" s="7" t="s">
        <v>4</v>
      </c>
      <c r="W480" s="7" t="s">
        <v>59</v>
      </c>
      <c r="X480" s="7" t="s">
        <v>59</v>
      </c>
      <c r="Y480" s="8">
        <v>42428.961006215301</v>
      </c>
      <c r="Z480" s="8">
        <v>42433.974872685183</v>
      </c>
      <c r="AA480" s="7" t="s">
        <v>59</v>
      </c>
      <c r="AB480" s="7" t="s">
        <v>5199</v>
      </c>
      <c r="AC480" s="7">
        <v>53262</v>
      </c>
      <c r="AD480" s="7">
        <v>4790</v>
      </c>
      <c r="AE480" s="7" t="b">
        <v>1</v>
      </c>
      <c r="AF480" s="7" t="b">
        <v>0</v>
      </c>
      <c r="AG480" s="7" t="s">
        <v>309</v>
      </c>
    </row>
    <row r="481" spans="1:33" ht="153">
      <c r="A481" s="7" t="s">
        <v>59</v>
      </c>
      <c r="B481" s="7" t="b">
        <v>1</v>
      </c>
      <c r="C481" s="7" t="s">
        <v>255</v>
      </c>
      <c r="D481" s="7" t="s">
        <v>5209</v>
      </c>
      <c r="E481" s="7" t="s">
        <v>1728</v>
      </c>
      <c r="F481" s="7" t="s">
        <v>5210</v>
      </c>
      <c r="G481" s="7" t="s">
        <v>42</v>
      </c>
      <c r="H481" s="7" t="s">
        <v>4093</v>
      </c>
      <c r="I481" s="7" t="s">
        <v>4</v>
      </c>
      <c r="J481" s="7" t="s">
        <v>4</v>
      </c>
      <c r="K481" s="7" t="s">
        <v>4</v>
      </c>
      <c r="L481" s="7" t="s">
        <v>4</v>
      </c>
      <c r="M481" s="7" t="s">
        <v>3726</v>
      </c>
      <c r="N481" s="7" t="s">
        <v>4</v>
      </c>
      <c r="O481" s="7" t="s">
        <v>5211</v>
      </c>
      <c r="P481" s="7" t="s">
        <v>59</v>
      </c>
      <c r="Q481" s="7" t="s">
        <v>59</v>
      </c>
      <c r="R481" s="7" t="s">
        <v>59</v>
      </c>
      <c r="S481" s="7" t="s">
        <v>59</v>
      </c>
      <c r="T481" s="7" t="s">
        <v>59</v>
      </c>
      <c r="U481" s="7" t="s">
        <v>4</v>
      </c>
      <c r="V481" s="7" t="s">
        <v>4</v>
      </c>
      <c r="W481" s="7" t="s">
        <v>59</v>
      </c>
      <c r="X481" s="7" t="s">
        <v>59</v>
      </c>
      <c r="Y481" s="8">
        <v>42428.961006215301</v>
      </c>
      <c r="Z481" s="8">
        <v>42433.974872685183</v>
      </c>
      <c r="AA481" s="7" t="s">
        <v>59</v>
      </c>
      <c r="AB481" s="7" t="s">
        <v>5199</v>
      </c>
      <c r="AC481" s="7">
        <v>53262</v>
      </c>
      <c r="AD481" s="7">
        <v>4800</v>
      </c>
      <c r="AE481" s="7" t="b">
        <v>1</v>
      </c>
      <c r="AF481" s="7" t="b">
        <v>0</v>
      </c>
      <c r="AG481" s="7" t="s">
        <v>309</v>
      </c>
    </row>
    <row r="482" spans="1:33" ht="204">
      <c r="A482" s="7" t="s">
        <v>59</v>
      </c>
      <c r="B482" s="7" t="b">
        <v>1</v>
      </c>
      <c r="C482" s="7" t="s">
        <v>255</v>
      </c>
      <c r="D482" s="7" t="s">
        <v>5212</v>
      </c>
      <c r="E482" s="7" t="s">
        <v>1660</v>
      </c>
      <c r="F482" s="7" t="s">
        <v>5213</v>
      </c>
      <c r="G482" s="7" t="s">
        <v>42</v>
      </c>
      <c r="H482" s="7" t="s">
        <v>4093</v>
      </c>
      <c r="I482" s="7" t="s">
        <v>4</v>
      </c>
      <c r="J482" s="7" t="s">
        <v>4</v>
      </c>
      <c r="K482" s="7" t="s">
        <v>4</v>
      </c>
      <c r="L482" s="7" t="s">
        <v>4</v>
      </c>
      <c r="M482" s="7" t="s">
        <v>3726</v>
      </c>
      <c r="N482" s="7" t="s">
        <v>4</v>
      </c>
      <c r="O482" s="7" t="s">
        <v>5214</v>
      </c>
      <c r="P482" s="7" t="s">
        <v>59</v>
      </c>
      <c r="Q482" s="7" t="s">
        <v>59</v>
      </c>
      <c r="R482" s="7" t="s">
        <v>59</v>
      </c>
      <c r="S482" s="7" t="s">
        <v>59</v>
      </c>
      <c r="T482" s="7" t="s">
        <v>59</v>
      </c>
      <c r="U482" s="7" t="s">
        <v>4</v>
      </c>
      <c r="V482" s="7" t="s">
        <v>4</v>
      </c>
      <c r="W482" s="7" t="s">
        <v>59</v>
      </c>
      <c r="X482" s="7" t="s">
        <v>59</v>
      </c>
      <c r="Y482" s="8">
        <v>42428.961006365702</v>
      </c>
      <c r="Z482" s="8">
        <v>42433.974872685183</v>
      </c>
      <c r="AA482" s="7" t="s">
        <v>59</v>
      </c>
      <c r="AB482" s="7" t="s">
        <v>5199</v>
      </c>
      <c r="AC482" s="7">
        <v>53262</v>
      </c>
      <c r="AD482" s="7">
        <v>4810</v>
      </c>
      <c r="AE482" s="7" t="b">
        <v>1</v>
      </c>
      <c r="AF482" s="7" t="b">
        <v>0</v>
      </c>
      <c r="AG482" s="7" t="s">
        <v>309</v>
      </c>
    </row>
    <row r="483" spans="1:33" ht="102">
      <c r="A483" s="7" t="s">
        <v>59</v>
      </c>
      <c r="B483" s="7" t="b">
        <v>1</v>
      </c>
      <c r="C483" s="7" t="s">
        <v>255</v>
      </c>
      <c r="D483" s="7" t="s">
        <v>5215</v>
      </c>
      <c r="E483" s="7" t="s">
        <v>1710</v>
      </c>
      <c r="F483" s="7" t="s">
        <v>5216</v>
      </c>
      <c r="G483" s="7" t="s">
        <v>42</v>
      </c>
      <c r="H483" s="7" t="s">
        <v>4093</v>
      </c>
      <c r="I483" s="7" t="s">
        <v>4</v>
      </c>
      <c r="J483" s="7" t="s">
        <v>4</v>
      </c>
      <c r="K483" s="7" t="s">
        <v>4</v>
      </c>
      <c r="L483" s="7" t="s">
        <v>4</v>
      </c>
      <c r="M483" s="7" t="s">
        <v>3726</v>
      </c>
      <c r="N483" s="7" t="s">
        <v>4</v>
      </c>
      <c r="O483" s="7" t="s">
        <v>5217</v>
      </c>
      <c r="P483" s="7" t="s">
        <v>59</v>
      </c>
      <c r="Q483" s="7" t="s">
        <v>59</v>
      </c>
      <c r="R483" s="7" t="s">
        <v>59</v>
      </c>
      <c r="S483" s="7" t="s">
        <v>59</v>
      </c>
      <c r="T483" s="7" t="s">
        <v>59</v>
      </c>
      <c r="U483" s="7" t="s">
        <v>4</v>
      </c>
      <c r="V483" s="7" t="s">
        <v>4</v>
      </c>
      <c r="W483" s="7" t="s">
        <v>59</v>
      </c>
      <c r="X483" s="7" t="s">
        <v>59</v>
      </c>
      <c r="Y483" s="8">
        <v>42428.961006365702</v>
      </c>
      <c r="Z483" s="8">
        <v>42433.974872685183</v>
      </c>
      <c r="AA483" s="7" t="s">
        <v>59</v>
      </c>
      <c r="AB483" s="7" t="s">
        <v>5199</v>
      </c>
      <c r="AC483" s="7">
        <v>53262</v>
      </c>
      <c r="AD483" s="7">
        <v>4820</v>
      </c>
      <c r="AE483" s="7" t="b">
        <v>1</v>
      </c>
      <c r="AF483" s="7" t="b">
        <v>0</v>
      </c>
      <c r="AG483" s="7" t="s">
        <v>309</v>
      </c>
    </row>
    <row r="484" spans="1:33" ht="51">
      <c r="A484" s="7" t="s">
        <v>59</v>
      </c>
      <c r="B484" s="7" t="b">
        <v>1</v>
      </c>
      <c r="C484" s="7" t="s">
        <v>255</v>
      </c>
      <c r="D484" s="7" t="s">
        <v>4789</v>
      </c>
      <c r="E484" s="7" t="s">
        <v>1599</v>
      </c>
      <c r="F484" s="7" t="s">
        <v>5218</v>
      </c>
      <c r="G484" s="7" t="s">
        <v>42</v>
      </c>
      <c r="H484" s="7" t="s">
        <v>4093</v>
      </c>
      <c r="I484" s="7" t="s">
        <v>4</v>
      </c>
      <c r="J484" s="7" t="s">
        <v>4</v>
      </c>
      <c r="K484" s="7" t="s">
        <v>4</v>
      </c>
      <c r="L484" s="7" t="s">
        <v>4</v>
      </c>
      <c r="M484" s="7" t="s">
        <v>3726</v>
      </c>
      <c r="N484" s="7" t="s">
        <v>4</v>
      </c>
      <c r="O484" s="7" t="s">
        <v>5219</v>
      </c>
      <c r="P484" s="7" t="s">
        <v>59</v>
      </c>
      <c r="Q484" s="7" t="s">
        <v>59</v>
      </c>
      <c r="R484" s="7" t="s">
        <v>59</v>
      </c>
      <c r="S484" s="7" t="s">
        <v>59</v>
      </c>
      <c r="T484" s="7" t="s">
        <v>59</v>
      </c>
      <c r="U484" s="7" t="s">
        <v>4</v>
      </c>
      <c r="V484" s="7" t="s">
        <v>4</v>
      </c>
      <c r="W484" s="7" t="s">
        <v>59</v>
      </c>
      <c r="X484" s="7" t="s">
        <v>59</v>
      </c>
      <c r="Y484" s="8">
        <v>42428.961006562502</v>
      </c>
      <c r="Z484" s="8">
        <v>42433.974872685183</v>
      </c>
      <c r="AA484" s="7" t="s">
        <v>59</v>
      </c>
      <c r="AB484" s="7" t="s">
        <v>5199</v>
      </c>
      <c r="AC484" s="7">
        <v>53262</v>
      </c>
      <c r="AD484" s="7">
        <v>4460</v>
      </c>
      <c r="AE484" s="7" t="b">
        <v>1</v>
      </c>
      <c r="AF484" s="7" t="b">
        <v>0</v>
      </c>
      <c r="AG484" s="7" t="s">
        <v>309</v>
      </c>
    </row>
    <row r="485" spans="1:33" ht="25.5">
      <c r="A485" s="7" t="s">
        <v>59</v>
      </c>
      <c r="B485" s="7" t="b">
        <v>1</v>
      </c>
      <c r="C485" s="7" t="s">
        <v>255</v>
      </c>
      <c r="D485" s="7" t="s">
        <v>4309</v>
      </c>
      <c r="E485" s="7" t="s">
        <v>1576</v>
      </c>
      <c r="F485" s="7" t="s">
        <v>5220</v>
      </c>
      <c r="G485" s="7" t="s">
        <v>42</v>
      </c>
      <c r="H485" s="7" t="s">
        <v>4093</v>
      </c>
      <c r="I485" s="7" t="s">
        <v>4</v>
      </c>
      <c r="J485" s="7" t="s">
        <v>4</v>
      </c>
      <c r="K485" s="7" t="s">
        <v>4</v>
      </c>
      <c r="L485" s="7" t="s">
        <v>4</v>
      </c>
      <c r="M485" s="7" t="s">
        <v>3726</v>
      </c>
      <c r="N485" s="7" t="s">
        <v>4</v>
      </c>
      <c r="O485" s="7" t="s">
        <v>450</v>
      </c>
      <c r="P485" s="7" t="s">
        <v>59</v>
      </c>
      <c r="Q485" s="7" t="s">
        <v>59</v>
      </c>
      <c r="R485" s="7" t="s">
        <v>59</v>
      </c>
      <c r="S485" s="7" t="s">
        <v>59</v>
      </c>
      <c r="T485" s="7" t="s">
        <v>59</v>
      </c>
      <c r="U485" s="7" t="s">
        <v>4</v>
      </c>
      <c r="V485" s="7" t="s">
        <v>4</v>
      </c>
      <c r="W485" s="7" t="s">
        <v>59</v>
      </c>
      <c r="X485" s="7" t="s">
        <v>59</v>
      </c>
      <c r="Y485" s="8">
        <v>42428.961006562502</v>
      </c>
      <c r="Z485" s="8">
        <v>42433.974872685183</v>
      </c>
      <c r="AA485" s="7" t="s">
        <v>59</v>
      </c>
      <c r="AB485" s="7" t="s">
        <v>5199</v>
      </c>
      <c r="AC485" s="7">
        <v>53262</v>
      </c>
      <c r="AD485" s="7">
        <v>4840</v>
      </c>
      <c r="AE485" s="7" t="b">
        <v>1</v>
      </c>
      <c r="AF485" s="7" t="b">
        <v>0</v>
      </c>
      <c r="AG485" s="7" t="s">
        <v>309</v>
      </c>
    </row>
    <row r="486" spans="1:33" ht="25.5">
      <c r="A486" s="7" t="s">
        <v>59</v>
      </c>
      <c r="B486" s="7" t="b">
        <v>1</v>
      </c>
      <c r="C486" s="7" t="s">
        <v>255</v>
      </c>
      <c r="D486" s="7" t="s">
        <v>4676</v>
      </c>
      <c r="E486" s="7" t="s">
        <v>1612</v>
      </c>
      <c r="F486" s="7" t="s">
        <v>5221</v>
      </c>
      <c r="G486" s="7" t="s">
        <v>42</v>
      </c>
      <c r="H486" s="7" t="s">
        <v>4093</v>
      </c>
      <c r="I486" s="7" t="s">
        <v>4</v>
      </c>
      <c r="J486" s="7" t="s">
        <v>4</v>
      </c>
      <c r="K486" s="7" t="s">
        <v>4</v>
      </c>
      <c r="L486" s="7" t="s">
        <v>4</v>
      </c>
      <c r="M486" s="7" t="s">
        <v>3726</v>
      </c>
      <c r="N486" s="7" t="s">
        <v>4</v>
      </c>
      <c r="O486" s="7" t="s">
        <v>1615</v>
      </c>
      <c r="P486" s="7" t="s">
        <v>59</v>
      </c>
      <c r="Q486" s="7" t="s">
        <v>59</v>
      </c>
      <c r="R486" s="7" t="s">
        <v>59</v>
      </c>
      <c r="S486" s="7" t="s">
        <v>59</v>
      </c>
      <c r="T486" s="7" t="s">
        <v>59</v>
      </c>
      <c r="U486" s="7" t="s">
        <v>4</v>
      </c>
      <c r="V486" s="7" t="s">
        <v>4</v>
      </c>
      <c r="W486" s="7" t="s">
        <v>59</v>
      </c>
      <c r="X486" s="7" t="s">
        <v>59</v>
      </c>
      <c r="Y486" s="8">
        <v>42428.961006562502</v>
      </c>
      <c r="Z486" s="8">
        <v>42433.974872685183</v>
      </c>
      <c r="AA486" s="7" t="s">
        <v>59</v>
      </c>
      <c r="AB486" s="7" t="s">
        <v>5199</v>
      </c>
      <c r="AC486" s="7">
        <v>53262</v>
      </c>
      <c r="AD486" s="7">
        <v>4850</v>
      </c>
      <c r="AE486" s="7" t="b">
        <v>1</v>
      </c>
      <c r="AF486" s="7" t="b">
        <v>0</v>
      </c>
      <c r="AG486" s="7" t="s">
        <v>309</v>
      </c>
    </row>
    <row r="487" spans="1:33" ht="25.5">
      <c r="A487" s="7" t="s">
        <v>59</v>
      </c>
      <c r="B487" s="7" t="b">
        <v>1</v>
      </c>
      <c r="C487" s="7" t="s">
        <v>255</v>
      </c>
      <c r="D487" s="7" t="s">
        <v>5222</v>
      </c>
      <c r="E487" s="7" t="s">
        <v>1580</v>
      </c>
      <c r="F487" s="7" t="s">
        <v>5223</v>
      </c>
      <c r="G487" s="7" t="s">
        <v>42</v>
      </c>
      <c r="H487" s="7" t="s">
        <v>4093</v>
      </c>
      <c r="I487" s="7" t="s">
        <v>4</v>
      </c>
      <c r="J487" s="7" t="s">
        <v>4</v>
      </c>
      <c r="K487" s="7" t="s">
        <v>4</v>
      </c>
      <c r="L487" s="7" t="s">
        <v>4</v>
      </c>
      <c r="M487" s="7" t="s">
        <v>3726</v>
      </c>
      <c r="N487" s="7" t="s">
        <v>4</v>
      </c>
      <c r="O487" s="7" t="s">
        <v>1088</v>
      </c>
      <c r="P487" s="7" t="s">
        <v>59</v>
      </c>
      <c r="Q487" s="7" t="s">
        <v>59</v>
      </c>
      <c r="R487" s="7" t="s">
        <v>5224</v>
      </c>
      <c r="S487" s="7" t="s">
        <v>59</v>
      </c>
      <c r="T487" s="7" t="s">
        <v>59</v>
      </c>
      <c r="U487" s="7" t="s">
        <v>4</v>
      </c>
      <c r="V487" s="7" t="s">
        <v>4</v>
      </c>
      <c r="W487" s="7" t="s">
        <v>59</v>
      </c>
      <c r="X487" s="7" t="s">
        <v>59</v>
      </c>
      <c r="Y487" s="8">
        <v>42428.961006747697</v>
      </c>
      <c r="Z487" s="8">
        <v>42433.974872685183</v>
      </c>
      <c r="AA487" s="7" t="s">
        <v>59</v>
      </c>
      <c r="AB487" s="7" t="s">
        <v>5199</v>
      </c>
      <c r="AC487" s="7">
        <v>53262</v>
      </c>
      <c r="AD487" s="7">
        <v>4860</v>
      </c>
      <c r="AE487" s="7" t="b">
        <v>1</v>
      </c>
      <c r="AF487" s="7" t="b">
        <v>0</v>
      </c>
      <c r="AG487" s="7" t="s">
        <v>309</v>
      </c>
    </row>
    <row r="488" spans="1:33" ht="25.5">
      <c r="A488" s="7" t="s">
        <v>59</v>
      </c>
      <c r="B488" s="7" t="b">
        <v>1</v>
      </c>
      <c r="C488" s="7" t="s">
        <v>255</v>
      </c>
      <c r="D488" s="7" t="s">
        <v>5225</v>
      </c>
      <c r="E488" s="7" t="s">
        <v>1589</v>
      </c>
      <c r="F488" s="7" t="s">
        <v>5226</v>
      </c>
      <c r="G488" s="7" t="s">
        <v>42</v>
      </c>
      <c r="H488" s="7" t="s">
        <v>4093</v>
      </c>
      <c r="I488" s="7" t="s">
        <v>4</v>
      </c>
      <c r="J488" s="7" t="s">
        <v>4</v>
      </c>
      <c r="K488" s="7" t="s">
        <v>4</v>
      </c>
      <c r="L488" s="7" t="s">
        <v>4</v>
      </c>
      <c r="M488" s="7" t="s">
        <v>3726</v>
      </c>
      <c r="N488" s="7" t="s">
        <v>4</v>
      </c>
      <c r="O488" s="7" t="s">
        <v>5227</v>
      </c>
      <c r="P488" s="7" t="s">
        <v>59</v>
      </c>
      <c r="Q488" s="7" t="s">
        <v>59</v>
      </c>
      <c r="R488" s="7" t="s">
        <v>5228</v>
      </c>
      <c r="S488" s="7" t="s">
        <v>59</v>
      </c>
      <c r="T488" s="7" t="s">
        <v>59</v>
      </c>
      <c r="U488" s="7" t="s">
        <v>4</v>
      </c>
      <c r="V488" s="7" t="s">
        <v>4</v>
      </c>
      <c r="W488" s="7" t="s">
        <v>59</v>
      </c>
      <c r="X488" s="7" t="s">
        <v>59</v>
      </c>
      <c r="Y488" s="8">
        <v>42428.961006747697</v>
      </c>
      <c r="Z488" s="8">
        <v>42433.974872685183</v>
      </c>
      <c r="AA488" s="7" t="s">
        <v>59</v>
      </c>
      <c r="AB488" s="7" t="s">
        <v>5199</v>
      </c>
      <c r="AC488" s="7">
        <v>53262</v>
      </c>
      <c r="AD488" s="7">
        <v>4870</v>
      </c>
      <c r="AE488" s="7" t="b">
        <v>1</v>
      </c>
      <c r="AF488" s="7" t="b">
        <v>0</v>
      </c>
      <c r="AG488" s="7" t="s">
        <v>309</v>
      </c>
    </row>
    <row r="489" spans="1:33" ht="89.25">
      <c r="A489" s="7" t="s">
        <v>59</v>
      </c>
      <c r="B489" s="7" t="b">
        <v>1</v>
      </c>
      <c r="C489" s="7" t="s">
        <v>255</v>
      </c>
      <c r="D489" s="7" t="s">
        <v>5229</v>
      </c>
      <c r="E489" s="7" t="s">
        <v>1626</v>
      </c>
      <c r="F489" s="7" t="s">
        <v>5230</v>
      </c>
      <c r="G489" s="7" t="s">
        <v>42</v>
      </c>
      <c r="H489" s="7" t="s">
        <v>4093</v>
      </c>
      <c r="I489" s="7" t="s">
        <v>4</v>
      </c>
      <c r="J489" s="7" t="s">
        <v>4</v>
      </c>
      <c r="K489" s="7" t="s">
        <v>4</v>
      </c>
      <c r="L489" s="7" t="s">
        <v>4</v>
      </c>
      <c r="M489" s="7" t="s">
        <v>3726</v>
      </c>
      <c r="N489" s="7" t="s">
        <v>4</v>
      </c>
      <c r="O489" s="7" t="s">
        <v>5231</v>
      </c>
      <c r="P489" s="7" t="s">
        <v>59</v>
      </c>
      <c r="Q489" s="7" t="s">
        <v>59</v>
      </c>
      <c r="R489" s="7" t="s">
        <v>5232</v>
      </c>
      <c r="S489" s="7" t="s">
        <v>59</v>
      </c>
      <c r="T489" s="7" t="s">
        <v>59</v>
      </c>
      <c r="U489" s="7" t="s">
        <v>4</v>
      </c>
      <c r="V489" s="7" t="s">
        <v>4</v>
      </c>
      <c r="W489" s="7" t="s">
        <v>59</v>
      </c>
      <c r="X489" s="7" t="s">
        <v>59</v>
      </c>
      <c r="Y489" s="8">
        <v>42428.961006909703</v>
      </c>
      <c r="Z489" s="8">
        <v>42433.974872685183</v>
      </c>
      <c r="AA489" s="7" t="s">
        <v>59</v>
      </c>
      <c r="AB489" s="7" t="s">
        <v>5199</v>
      </c>
      <c r="AC489" s="7">
        <v>53262</v>
      </c>
      <c r="AD489" s="7">
        <v>4880</v>
      </c>
      <c r="AE489" s="7" t="b">
        <v>1</v>
      </c>
      <c r="AF489" s="7" t="b">
        <v>0</v>
      </c>
      <c r="AG489" s="7" t="s">
        <v>309</v>
      </c>
    </row>
    <row r="490" spans="1:33" ht="165.75">
      <c r="A490" s="7" t="s">
        <v>59</v>
      </c>
      <c r="B490" s="7" t="b">
        <v>1</v>
      </c>
      <c r="C490" s="7" t="s">
        <v>255</v>
      </c>
      <c r="D490" s="7" t="s">
        <v>5233</v>
      </c>
      <c r="E490" s="7" t="s">
        <v>1617</v>
      </c>
      <c r="F490" s="7" t="s">
        <v>5234</v>
      </c>
      <c r="G490" s="7" t="s">
        <v>42</v>
      </c>
      <c r="H490" s="7" t="s">
        <v>4093</v>
      </c>
      <c r="I490" s="7" t="s">
        <v>4</v>
      </c>
      <c r="J490" s="7" t="s">
        <v>4</v>
      </c>
      <c r="K490" s="7" t="s">
        <v>4</v>
      </c>
      <c r="L490" s="7" t="s">
        <v>4</v>
      </c>
      <c r="M490" s="7" t="s">
        <v>3726</v>
      </c>
      <c r="N490" s="7" t="s">
        <v>4</v>
      </c>
      <c r="O490" s="7" t="s">
        <v>5235</v>
      </c>
      <c r="P490" s="7" t="s">
        <v>59</v>
      </c>
      <c r="Q490" s="7" t="s">
        <v>59</v>
      </c>
      <c r="R490" s="7" t="s">
        <v>5236</v>
      </c>
      <c r="S490" s="7" t="s">
        <v>59</v>
      </c>
      <c r="T490" s="7" t="s">
        <v>59</v>
      </c>
      <c r="U490" s="7" t="s">
        <v>4</v>
      </c>
      <c r="V490" s="7" t="s">
        <v>4</v>
      </c>
      <c r="W490" s="7" t="s">
        <v>59</v>
      </c>
      <c r="X490" s="7" t="s">
        <v>59</v>
      </c>
      <c r="Y490" s="8">
        <v>42428.961006909703</v>
      </c>
      <c r="Z490" s="8">
        <v>42433.974872685183</v>
      </c>
      <c r="AA490" s="7" t="s">
        <v>59</v>
      </c>
      <c r="AB490" s="7" t="s">
        <v>5199</v>
      </c>
      <c r="AC490" s="7">
        <v>53262</v>
      </c>
      <c r="AD490" s="7">
        <v>4890</v>
      </c>
      <c r="AE490" s="7" t="b">
        <v>1</v>
      </c>
      <c r="AF490" s="7" t="b">
        <v>0</v>
      </c>
      <c r="AG490" s="7" t="s">
        <v>309</v>
      </c>
    </row>
    <row r="491" spans="1:33" ht="229.5">
      <c r="A491" s="7" t="s">
        <v>59</v>
      </c>
      <c r="B491" s="7" t="b">
        <v>1</v>
      </c>
      <c r="C491" s="7" t="s">
        <v>255</v>
      </c>
      <c r="D491" s="7" t="s">
        <v>5237</v>
      </c>
      <c r="E491" s="7" t="s">
        <v>1603</v>
      </c>
      <c r="F491" s="7" t="s">
        <v>5238</v>
      </c>
      <c r="G491" s="7" t="s">
        <v>42</v>
      </c>
      <c r="H491" s="7" t="s">
        <v>4093</v>
      </c>
      <c r="I491" s="7" t="s">
        <v>4</v>
      </c>
      <c r="J491" s="7" t="s">
        <v>4</v>
      </c>
      <c r="K491" s="7" t="s">
        <v>4</v>
      </c>
      <c r="L491" s="7" t="s">
        <v>4</v>
      </c>
      <c r="M491" s="7" t="s">
        <v>3726</v>
      </c>
      <c r="N491" s="7" t="s">
        <v>4</v>
      </c>
      <c r="O491" s="7" t="s">
        <v>5239</v>
      </c>
      <c r="P491" s="7" t="s">
        <v>59</v>
      </c>
      <c r="Q491" s="7" t="s">
        <v>59</v>
      </c>
      <c r="R491" s="7" t="s">
        <v>5241</v>
      </c>
      <c r="S491" s="7" t="s">
        <v>5240</v>
      </c>
      <c r="T491" s="7" t="s">
        <v>59</v>
      </c>
      <c r="U491" s="7" t="s">
        <v>4</v>
      </c>
      <c r="V491" s="7" t="s">
        <v>4</v>
      </c>
      <c r="W491" s="7" t="s">
        <v>59</v>
      </c>
      <c r="X491" s="7" t="s">
        <v>59</v>
      </c>
      <c r="Y491" s="8">
        <v>42428.961007094898</v>
      </c>
      <c r="Z491" s="8">
        <v>42433.974872685183</v>
      </c>
      <c r="AA491" s="7" t="s">
        <v>59</v>
      </c>
      <c r="AB491" s="7" t="s">
        <v>5199</v>
      </c>
      <c r="AC491" s="7">
        <v>53262</v>
      </c>
      <c r="AD491" s="7">
        <v>4900</v>
      </c>
      <c r="AE491" s="7" t="b">
        <v>1</v>
      </c>
      <c r="AF491" s="7" t="b">
        <v>0</v>
      </c>
      <c r="AG491" s="7" t="s">
        <v>309</v>
      </c>
    </row>
    <row r="492" spans="1:33" ht="38.25">
      <c r="A492" s="7" t="s">
        <v>59</v>
      </c>
      <c r="B492" s="7" t="b">
        <v>1</v>
      </c>
      <c r="C492" s="7" t="s">
        <v>255</v>
      </c>
      <c r="D492" s="7" t="s">
        <v>4110</v>
      </c>
      <c r="E492" s="7" t="s">
        <v>2156</v>
      </c>
      <c r="F492" s="7" t="s">
        <v>193</v>
      </c>
      <c r="G492" s="7" t="s">
        <v>43</v>
      </c>
      <c r="H492" s="7" t="s">
        <v>4093</v>
      </c>
      <c r="I492" s="7" t="s">
        <v>56</v>
      </c>
      <c r="J492" s="7" t="s">
        <v>4</v>
      </c>
      <c r="K492" s="7" t="s">
        <v>4</v>
      </c>
      <c r="L492" s="7" t="s">
        <v>4</v>
      </c>
      <c r="M492" s="7" t="s">
        <v>282</v>
      </c>
      <c r="N492" s="7" t="s">
        <v>52</v>
      </c>
      <c r="O492" s="7" t="s">
        <v>189</v>
      </c>
      <c r="P492" s="7" t="s">
        <v>59</v>
      </c>
      <c r="Q492" s="7" t="s">
        <v>59</v>
      </c>
      <c r="R492" s="7" t="s">
        <v>59</v>
      </c>
      <c r="S492" s="7" t="s">
        <v>59</v>
      </c>
      <c r="T492" s="7" t="s">
        <v>59</v>
      </c>
      <c r="U492" s="7" t="s">
        <v>4</v>
      </c>
      <c r="V492" s="7" t="s">
        <v>4</v>
      </c>
      <c r="W492" s="7" t="s">
        <v>59</v>
      </c>
      <c r="X492" s="7" t="s">
        <v>59</v>
      </c>
      <c r="Y492" s="8">
        <v>42424.721621909703</v>
      </c>
      <c r="Z492" s="8">
        <v>42436.675393518519</v>
      </c>
      <c r="AA492" s="7" t="s">
        <v>59</v>
      </c>
      <c r="AB492" s="7" t="s">
        <v>315</v>
      </c>
      <c r="AC492" s="7">
        <v>28887</v>
      </c>
      <c r="AD492" s="7">
        <v>1200</v>
      </c>
      <c r="AE492" s="7" t="b">
        <v>1</v>
      </c>
      <c r="AF492" s="7" t="b">
        <v>0</v>
      </c>
      <c r="AG492" s="7" t="s">
        <v>309</v>
      </c>
    </row>
    <row r="493" spans="1:33" ht="38.25">
      <c r="A493" s="7" t="s">
        <v>59</v>
      </c>
      <c r="B493" s="7" t="b">
        <v>1</v>
      </c>
      <c r="C493" s="7" t="s">
        <v>255</v>
      </c>
      <c r="D493" s="7" t="s">
        <v>4112</v>
      </c>
      <c r="E493" s="7" t="s">
        <v>2302</v>
      </c>
      <c r="F493" s="7" t="s">
        <v>194</v>
      </c>
      <c r="G493" s="7" t="s">
        <v>43</v>
      </c>
      <c r="H493" s="7" t="s">
        <v>4093</v>
      </c>
      <c r="I493" s="7" t="s">
        <v>57</v>
      </c>
      <c r="J493" s="7" t="s">
        <v>4</v>
      </c>
      <c r="K493" s="7" t="s">
        <v>4</v>
      </c>
      <c r="L493" s="7" t="s">
        <v>4</v>
      </c>
      <c r="M493" s="7" t="s">
        <v>758</v>
      </c>
      <c r="N493" s="7" t="s">
        <v>51</v>
      </c>
      <c r="O493" s="7" t="s">
        <v>189</v>
      </c>
      <c r="P493" s="7" t="s">
        <v>59</v>
      </c>
      <c r="Q493" s="7" t="s">
        <v>59</v>
      </c>
      <c r="R493" s="7" t="s">
        <v>59</v>
      </c>
      <c r="S493" s="7" t="s">
        <v>59</v>
      </c>
      <c r="T493" s="7" t="s">
        <v>59</v>
      </c>
      <c r="U493" s="7" t="s">
        <v>4</v>
      </c>
      <c r="V493" s="7" t="s">
        <v>4</v>
      </c>
      <c r="W493" s="7" t="s">
        <v>59</v>
      </c>
      <c r="X493" s="7" t="s">
        <v>59</v>
      </c>
      <c r="Y493" s="8">
        <v>42424.721657638896</v>
      </c>
      <c r="Z493" s="8">
        <v>42436.675393518519</v>
      </c>
      <c r="AA493" s="7" t="s">
        <v>59</v>
      </c>
      <c r="AB493" s="7" t="s">
        <v>315</v>
      </c>
      <c r="AC493" s="7">
        <v>28887</v>
      </c>
      <c r="AD493" s="7">
        <v>1220</v>
      </c>
      <c r="AE493" s="7" t="b">
        <v>1</v>
      </c>
      <c r="AF493" s="7" t="b">
        <v>0</v>
      </c>
      <c r="AG493" s="7" t="s">
        <v>309</v>
      </c>
    </row>
    <row r="494" spans="1:33" ht="38.25">
      <c r="A494" s="7" t="s">
        <v>59</v>
      </c>
      <c r="B494" s="7" t="b">
        <v>1</v>
      </c>
      <c r="C494" s="7" t="s">
        <v>255</v>
      </c>
      <c r="D494" s="7" t="s">
        <v>4110</v>
      </c>
      <c r="E494" s="7" t="s">
        <v>3606</v>
      </c>
      <c r="F494" s="7" t="s">
        <v>195</v>
      </c>
      <c r="G494" s="7" t="s">
        <v>43</v>
      </c>
      <c r="H494" s="7" t="s">
        <v>4093</v>
      </c>
      <c r="I494" s="7" t="s">
        <v>58</v>
      </c>
      <c r="J494" s="7" t="s">
        <v>4</v>
      </c>
      <c r="K494" s="7" t="s">
        <v>4</v>
      </c>
      <c r="L494" s="7" t="s">
        <v>4</v>
      </c>
      <c r="M494" s="7" t="s">
        <v>285</v>
      </c>
      <c r="N494" s="7" t="s">
        <v>52</v>
      </c>
      <c r="O494" s="7" t="s">
        <v>189</v>
      </c>
      <c r="P494" s="7" t="s">
        <v>59</v>
      </c>
      <c r="Q494" s="7" t="s">
        <v>59</v>
      </c>
      <c r="R494" s="7" t="s">
        <v>59</v>
      </c>
      <c r="S494" s="7" t="s">
        <v>59</v>
      </c>
      <c r="T494" s="7" t="s">
        <v>59</v>
      </c>
      <c r="U494" s="7" t="s">
        <v>4</v>
      </c>
      <c r="V494" s="7" t="s">
        <v>4</v>
      </c>
      <c r="W494" s="7" t="s">
        <v>59</v>
      </c>
      <c r="X494" s="7" t="s">
        <v>59</v>
      </c>
      <c r="Y494" s="8">
        <v>42424.721681481496</v>
      </c>
      <c r="Z494" s="8">
        <v>42436.675393518519</v>
      </c>
      <c r="AA494" s="7" t="s">
        <v>59</v>
      </c>
      <c r="AB494" s="7" t="s">
        <v>315</v>
      </c>
      <c r="AC494" s="7">
        <v>28887</v>
      </c>
      <c r="AD494" s="7">
        <v>1240</v>
      </c>
      <c r="AE494" s="7" t="b">
        <v>1</v>
      </c>
      <c r="AF494" s="7" t="b">
        <v>0</v>
      </c>
      <c r="AG494" s="7" t="s">
        <v>309</v>
      </c>
    </row>
    <row r="495" spans="1:33" ht="38.25">
      <c r="A495" s="7" t="s">
        <v>59</v>
      </c>
      <c r="B495" s="7" t="b">
        <v>0</v>
      </c>
      <c r="C495" s="7" t="s">
        <v>80</v>
      </c>
      <c r="D495" s="7" t="s">
        <v>4110</v>
      </c>
      <c r="E495" s="7" t="s">
        <v>5242</v>
      </c>
      <c r="F495" s="7" t="s">
        <v>197</v>
      </c>
      <c r="G495" s="7" t="s">
        <v>43</v>
      </c>
      <c r="H495" s="7" t="s">
        <v>4093</v>
      </c>
      <c r="I495" s="7" t="s">
        <v>198</v>
      </c>
      <c r="J495" s="7" t="s">
        <v>4</v>
      </c>
      <c r="K495" s="7" t="s">
        <v>4</v>
      </c>
      <c r="L495" s="7" t="s">
        <v>4</v>
      </c>
      <c r="M495" s="7" t="s">
        <v>277</v>
      </c>
      <c r="N495" s="7" t="s">
        <v>52</v>
      </c>
      <c r="O495" s="7" t="s">
        <v>4</v>
      </c>
      <c r="P495" s="7" t="s">
        <v>59</v>
      </c>
      <c r="Q495" s="7" t="s">
        <v>59</v>
      </c>
      <c r="R495" s="7" t="s">
        <v>59</v>
      </c>
      <c r="S495" s="7" t="s">
        <v>59</v>
      </c>
      <c r="T495" s="7" t="s">
        <v>59</v>
      </c>
      <c r="U495" s="7" t="s">
        <v>4</v>
      </c>
      <c r="V495" s="7" t="s">
        <v>4</v>
      </c>
      <c r="W495" s="7" t="s">
        <v>59</v>
      </c>
      <c r="X495" s="7" t="s">
        <v>59</v>
      </c>
      <c r="Y495" s="8">
        <v>42424.721707488403</v>
      </c>
      <c r="Z495" s="9"/>
      <c r="AA495" s="7" t="s">
        <v>59</v>
      </c>
      <c r="AB495" s="7" t="s">
        <v>315</v>
      </c>
      <c r="AC495" s="7">
        <v>28887</v>
      </c>
      <c r="AD495" s="7">
        <v>1260</v>
      </c>
      <c r="AE495" s="7" t="b">
        <v>0</v>
      </c>
      <c r="AF495" s="7" t="b">
        <v>1</v>
      </c>
      <c r="AG495" s="7" t="s">
        <v>309</v>
      </c>
    </row>
    <row r="496" spans="1:33" ht="51">
      <c r="A496" s="7" t="s">
        <v>4037</v>
      </c>
      <c r="B496" s="7" t="b">
        <v>1</v>
      </c>
      <c r="C496" s="7" t="s">
        <v>258</v>
      </c>
      <c r="D496" s="7" t="s">
        <v>5243</v>
      </c>
      <c r="E496" s="7" t="s">
        <v>5244</v>
      </c>
      <c r="F496" s="7" t="s">
        <v>5245</v>
      </c>
      <c r="G496" s="7" t="s">
        <v>42</v>
      </c>
      <c r="H496" s="7" t="s">
        <v>71</v>
      </c>
      <c r="I496" s="7" t="s">
        <v>4</v>
      </c>
      <c r="J496" s="7" t="s">
        <v>4</v>
      </c>
      <c r="K496" s="7" t="s">
        <v>4</v>
      </c>
      <c r="L496" s="7" t="s">
        <v>4</v>
      </c>
      <c r="M496" s="7" t="s">
        <v>3726</v>
      </c>
      <c r="N496" s="7" t="s">
        <v>62</v>
      </c>
      <c r="O496" s="7" t="s">
        <v>5246</v>
      </c>
      <c r="P496" s="7" t="s">
        <v>59</v>
      </c>
      <c r="Q496" s="7" t="s">
        <v>59</v>
      </c>
      <c r="R496" s="7" t="s">
        <v>59</v>
      </c>
      <c r="S496" s="7" t="s">
        <v>5247</v>
      </c>
      <c r="T496" s="7" t="s">
        <v>59</v>
      </c>
      <c r="U496" s="7" t="s">
        <v>4</v>
      </c>
      <c r="V496" s="7" t="s">
        <v>4</v>
      </c>
      <c r="W496" s="7" t="s">
        <v>59</v>
      </c>
      <c r="X496" s="7" t="s">
        <v>59</v>
      </c>
      <c r="Y496" s="8">
        <v>42429.478495370371</v>
      </c>
      <c r="Z496" s="8">
        <v>42431.086446759262</v>
      </c>
      <c r="AA496" s="7" t="s">
        <v>4</v>
      </c>
      <c r="AB496" s="7" t="s">
        <v>59</v>
      </c>
      <c r="AC496" s="9"/>
      <c r="AD496" s="7">
        <v>49500</v>
      </c>
      <c r="AE496" s="7" t="b">
        <v>1</v>
      </c>
      <c r="AF496" s="7" t="b">
        <v>0</v>
      </c>
      <c r="AG496" s="7" t="s">
        <v>82</v>
      </c>
    </row>
    <row r="497" spans="1:33" ht="51">
      <c r="A497" s="7" t="s">
        <v>59</v>
      </c>
      <c r="B497" s="7" t="b">
        <v>1</v>
      </c>
      <c r="C497" s="7" t="s">
        <v>255</v>
      </c>
      <c r="D497" s="7" t="s">
        <v>3894</v>
      </c>
      <c r="E497" s="7" t="s">
        <v>5248</v>
      </c>
      <c r="F497" s="7" t="s">
        <v>5249</v>
      </c>
      <c r="G497" s="7" t="s">
        <v>231</v>
      </c>
      <c r="H497" s="7" t="s">
        <v>334</v>
      </c>
      <c r="I497" s="7" t="s">
        <v>3897</v>
      </c>
      <c r="J497" s="7" t="s">
        <v>4</v>
      </c>
      <c r="K497" s="7" t="s">
        <v>4</v>
      </c>
      <c r="L497" s="7" t="s">
        <v>4</v>
      </c>
      <c r="M497" s="7" t="s">
        <v>142</v>
      </c>
      <c r="N497" s="7" t="s">
        <v>62</v>
      </c>
      <c r="O497" s="7" t="s">
        <v>336</v>
      </c>
      <c r="P497" s="7" t="s">
        <v>59</v>
      </c>
      <c r="Q497" s="7" t="s">
        <v>59</v>
      </c>
      <c r="R497" s="7" t="s">
        <v>5250</v>
      </c>
      <c r="S497" s="7" t="s">
        <v>59</v>
      </c>
      <c r="T497" s="7" t="s">
        <v>59</v>
      </c>
      <c r="U497" s="7" t="s">
        <v>4</v>
      </c>
      <c r="V497" s="7" t="s">
        <v>4</v>
      </c>
      <c r="W497" s="7" t="s">
        <v>59</v>
      </c>
      <c r="X497" s="7" t="s">
        <v>59</v>
      </c>
      <c r="Y497" s="8">
        <v>42429.48951388889</v>
      </c>
      <c r="Z497" s="8">
        <v>42430.70071759259</v>
      </c>
      <c r="AA497" s="7" t="s">
        <v>4</v>
      </c>
      <c r="AB497" s="7" t="s">
        <v>59</v>
      </c>
      <c r="AC497" s="9"/>
      <c r="AD497" s="7">
        <v>2240</v>
      </c>
      <c r="AE497" s="7" t="b">
        <v>1</v>
      </c>
      <c r="AF497" s="7" t="b">
        <v>0</v>
      </c>
      <c r="AG497" s="7" t="s">
        <v>309</v>
      </c>
    </row>
    <row r="498" spans="1:33" ht="89.25">
      <c r="A498" s="7" t="s">
        <v>59</v>
      </c>
      <c r="B498" s="7" t="b">
        <v>1</v>
      </c>
      <c r="C498" s="7" t="s">
        <v>255</v>
      </c>
      <c r="D498" s="7" t="s">
        <v>4789</v>
      </c>
      <c r="E498" s="7" t="s">
        <v>5251</v>
      </c>
      <c r="F498" s="7" t="s">
        <v>5252</v>
      </c>
      <c r="G498" s="7" t="s">
        <v>5253</v>
      </c>
      <c r="H498" s="7" t="s">
        <v>120</v>
      </c>
      <c r="I498" s="7" t="s">
        <v>4833</v>
      </c>
      <c r="J498" s="7" t="s">
        <v>4</v>
      </c>
      <c r="K498" s="7" t="s">
        <v>4</v>
      </c>
      <c r="L498" s="7" t="s">
        <v>4</v>
      </c>
      <c r="M498" s="7" t="s">
        <v>142</v>
      </c>
      <c r="N498" s="7" t="s">
        <v>62</v>
      </c>
      <c r="O498" s="7" t="s">
        <v>422</v>
      </c>
      <c r="P498" s="7" t="s">
        <v>59</v>
      </c>
      <c r="Q498" s="7" t="s">
        <v>59</v>
      </c>
      <c r="R498" s="7" t="s">
        <v>5255</v>
      </c>
      <c r="S498" s="7" t="s">
        <v>5254</v>
      </c>
      <c r="T498" s="7" t="s">
        <v>59</v>
      </c>
      <c r="U498" s="7" t="s">
        <v>4</v>
      </c>
      <c r="V498" s="7" t="s">
        <v>4</v>
      </c>
      <c r="W498" s="7" t="s">
        <v>59</v>
      </c>
      <c r="X498" s="7" t="s">
        <v>59</v>
      </c>
      <c r="Y498" s="8">
        <v>42429.544675925928</v>
      </c>
      <c r="Z498" s="8">
        <v>42430.70071759259</v>
      </c>
      <c r="AA498" s="7" t="s">
        <v>4</v>
      </c>
      <c r="AB498" s="7" t="s">
        <v>59</v>
      </c>
      <c r="AC498" s="9"/>
      <c r="AD498" s="7">
        <v>49700</v>
      </c>
      <c r="AE498" s="7" t="b">
        <v>1</v>
      </c>
      <c r="AF498" s="7" t="b">
        <v>0</v>
      </c>
      <c r="AG498" s="7" t="s">
        <v>309</v>
      </c>
    </row>
    <row r="499" spans="1:33" ht="38.25">
      <c r="A499" s="7" t="s">
        <v>4458</v>
      </c>
      <c r="B499" s="7" t="b">
        <v>1</v>
      </c>
      <c r="C499" s="7" t="s">
        <v>258</v>
      </c>
      <c r="D499" s="7" t="s">
        <v>3760</v>
      </c>
      <c r="E499" s="7" t="s">
        <v>5256</v>
      </c>
      <c r="F499" s="7" t="s">
        <v>5257</v>
      </c>
      <c r="G499" s="7" t="s">
        <v>5258</v>
      </c>
      <c r="H499" s="7" t="s">
        <v>82</v>
      </c>
      <c r="I499" s="7" t="s">
        <v>4</v>
      </c>
      <c r="J499" s="7" t="s">
        <v>4</v>
      </c>
      <c r="K499" s="7" t="s">
        <v>4</v>
      </c>
      <c r="L499" s="7" t="s">
        <v>4</v>
      </c>
      <c r="M499" s="7" t="s">
        <v>3726</v>
      </c>
      <c r="N499" s="7" t="s">
        <v>62</v>
      </c>
      <c r="O499" s="7" t="s">
        <v>399</v>
      </c>
      <c r="P499" s="7" t="s">
        <v>59</v>
      </c>
      <c r="Q499" s="7" t="s">
        <v>59</v>
      </c>
      <c r="R499" s="7" t="s">
        <v>5260</v>
      </c>
      <c r="S499" s="7" t="s">
        <v>5259</v>
      </c>
      <c r="T499" s="7" t="s">
        <v>59</v>
      </c>
      <c r="U499" s="7" t="s">
        <v>4</v>
      </c>
      <c r="V499" s="7" t="s">
        <v>4</v>
      </c>
      <c r="W499" s="7" t="s">
        <v>59</v>
      </c>
      <c r="X499" s="7" t="s">
        <v>59</v>
      </c>
      <c r="Y499" s="8">
        <v>42431.014756944445</v>
      </c>
      <c r="Z499" s="8">
        <v>42433.974872685183</v>
      </c>
      <c r="AA499" s="7" t="s">
        <v>4</v>
      </c>
      <c r="AB499" s="7" t="s">
        <v>59</v>
      </c>
      <c r="AC499" s="9"/>
      <c r="AD499" s="7">
        <v>49800</v>
      </c>
      <c r="AE499" s="7" t="b">
        <v>1</v>
      </c>
      <c r="AF499" s="7" t="b">
        <v>0</v>
      </c>
      <c r="AG499" s="7" t="s">
        <v>59</v>
      </c>
    </row>
    <row r="500" spans="1:33" ht="25.5">
      <c r="A500" s="7" t="s">
        <v>472</v>
      </c>
      <c r="B500" s="7" t="b">
        <v>1</v>
      </c>
      <c r="C500" s="7" t="s">
        <v>61</v>
      </c>
      <c r="D500" s="7" t="s">
        <v>3874</v>
      </c>
      <c r="E500" s="7" t="s">
        <v>4703</v>
      </c>
      <c r="F500" s="7" t="s">
        <v>5261</v>
      </c>
      <c r="G500" s="7" t="s">
        <v>5262</v>
      </c>
      <c r="H500" s="7" t="s">
        <v>65</v>
      </c>
      <c r="I500" s="7" t="s">
        <v>4</v>
      </c>
      <c r="J500" s="7" t="s">
        <v>4</v>
      </c>
      <c r="K500" s="7" t="s">
        <v>4</v>
      </c>
      <c r="L500" s="7" t="s">
        <v>4</v>
      </c>
      <c r="M500" s="7" t="s">
        <v>3726</v>
      </c>
      <c r="N500" s="7" t="s">
        <v>83</v>
      </c>
      <c r="O500" s="7" t="s">
        <v>4</v>
      </c>
      <c r="P500" s="7" t="s">
        <v>5263</v>
      </c>
      <c r="Q500" s="7" t="s">
        <v>4700</v>
      </c>
      <c r="R500" s="7" t="s">
        <v>5265</v>
      </c>
      <c r="S500" s="7" t="s">
        <v>5264</v>
      </c>
      <c r="T500" s="7" t="s">
        <v>59</v>
      </c>
      <c r="U500" s="7" t="s">
        <v>4</v>
      </c>
      <c r="V500" s="7" t="s">
        <v>4</v>
      </c>
      <c r="W500" s="7" t="s">
        <v>4</v>
      </c>
      <c r="X500" s="7" t="s">
        <v>4</v>
      </c>
      <c r="Y500" s="8">
        <v>42431.069305555553</v>
      </c>
      <c r="Z500" s="8">
        <v>42433.974872685183</v>
      </c>
      <c r="AA500" s="7" t="s">
        <v>4</v>
      </c>
      <c r="AB500" s="7" t="s">
        <v>59</v>
      </c>
      <c r="AC500" s="9"/>
      <c r="AD500" s="7">
        <v>3290</v>
      </c>
      <c r="AE500" s="7" t="b">
        <v>1</v>
      </c>
      <c r="AF500" s="7" t="b">
        <v>0</v>
      </c>
      <c r="AG500" s="7" t="s">
        <v>309</v>
      </c>
    </row>
    <row r="501" spans="1:33" ht="76.5">
      <c r="A501" s="7" t="s">
        <v>59</v>
      </c>
      <c r="B501" s="7" t="b">
        <v>1</v>
      </c>
      <c r="C501" s="7" t="s">
        <v>258</v>
      </c>
      <c r="D501" s="7" t="s">
        <v>3760</v>
      </c>
      <c r="E501" s="7" t="s">
        <v>5266</v>
      </c>
      <c r="F501" s="7" t="s">
        <v>5267</v>
      </c>
      <c r="G501" s="7" t="s">
        <v>164</v>
      </c>
      <c r="H501" s="7" t="s">
        <v>82</v>
      </c>
      <c r="I501" s="7" t="s">
        <v>4</v>
      </c>
      <c r="J501" s="7" t="s">
        <v>4</v>
      </c>
      <c r="K501" s="7" t="s">
        <v>4</v>
      </c>
      <c r="L501" s="7" t="s">
        <v>4</v>
      </c>
      <c r="M501" s="7" t="s">
        <v>3726</v>
      </c>
      <c r="N501" s="7" t="s">
        <v>62</v>
      </c>
      <c r="O501" s="7" t="s">
        <v>307</v>
      </c>
      <c r="P501" s="7" t="s">
        <v>59</v>
      </c>
      <c r="Q501" s="7" t="s">
        <v>59</v>
      </c>
      <c r="R501" s="7" t="s">
        <v>5268</v>
      </c>
      <c r="S501" s="7" t="s">
        <v>59</v>
      </c>
      <c r="T501" s="7" t="s">
        <v>59</v>
      </c>
      <c r="U501" s="7" t="s">
        <v>4</v>
      </c>
      <c r="V501" s="7" t="s">
        <v>4</v>
      </c>
      <c r="W501" s="7" t="s">
        <v>59</v>
      </c>
      <c r="X501" s="7" t="s">
        <v>59</v>
      </c>
      <c r="Y501" s="8">
        <v>42431.075555555559</v>
      </c>
      <c r="Z501" s="8">
        <v>42433.974872685183</v>
      </c>
      <c r="AA501" s="7" t="s">
        <v>4</v>
      </c>
      <c r="AB501" s="7" t="s">
        <v>59</v>
      </c>
      <c r="AC501" s="9"/>
      <c r="AD501" s="7">
        <v>1830</v>
      </c>
      <c r="AE501" s="7" t="b">
        <v>1</v>
      </c>
      <c r="AF501" s="7" t="b">
        <v>0</v>
      </c>
      <c r="AG501" s="7" t="s">
        <v>329</v>
      </c>
    </row>
    <row r="502" spans="1:33" ht="102">
      <c r="A502" s="7" t="s">
        <v>59</v>
      </c>
      <c r="B502" s="7" t="b">
        <v>1</v>
      </c>
      <c r="C502" s="7" t="s">
        <v>258</v>
      </c>
      <c r="D502" s="7" t="s">
        <v>3777</v>
      </c>
      <c r="E502" s="7" t="s">
        <v>5269</v>
      </c>
      <c r="F502" s="7" t="s">
        <v>5270</v>
      </c>
      <c r="G502" s="7" t="s">
        <v>69</v>
      </c>
      <c r="H502" s="7" t="s">
        <v>82</v>
      </c>
      <c r="I502" s="7" t="s">
        <v>4</v>
      </c>
      <c r="J502" s="7" t="s">
        <v>4</v>
      </c>
      <c r="K502" s="7" t="s">
        <v>4</v>
      </c>
      <c r="L502" s="7" t="s">
        <v>4</v>
      </c>
      <c r="M502" s="7" t="s">
        <v>3726</v>
      </c>
      <c r="N502" s="7" t="s">
        <v>83</v>
      </c>
      <c r="O502" s="7" t="s">
        <v>4437</v>
      </c>
      <c r="P502" s="7" t="s">
        <v>59</v>
      </c>
      <c r="Q502" s="7" t="s">
        <v>59</v>
      </c>
      <c r="R502" s="7" t="s">
        <v>5272</v>
      </c>
      <c r="S502" s="7" t="s">
        <v>5271</v>
      </c>
      <c r="T502" s="7" t="s">
        <v>59</v>
      </c>
      <c r="U502" s="7" t="s">
        <v>4</v>
      </c>
      <c r="V502" s="7" t="s">
        <v>4</v>
      </c>
      <c r="W502" s="7" t="s">
        <v>59</v>
      </c>
      <c r="X502" s="7" t="s">
        <v>59</v>
      </c>
      <c r="Y502" s="8">
        <v>42431.086516203701</v>
      </c>
      <c r="Z502" s="8">
        <v>42433.974872685183</v>
      </c>
      <c r="AA502" s="7" t="s">
        <v>4</v>
      </c>
      <c r="AB502" s="7" t="s">
        <v>59</v>
      </c>
      <c r="AC502" s="9"/>
      <c r="AD502" s="7">
        <v>4120</v>
      </c>
      <c r="AE502" s="7" t="b">
        <v>1</v>
      </c>
      <c r="AF502" s="7" t="b">
        <v>0</v>
      </c>
      <c r="AG502" s="7" t="s">
        <v>59</v>
      </c>
    </row>
    <row r="503" spans="1:33" ht="25.5">
      <c r="A503" s="7" t="s">
        <v>59</v>
      </c>
      <c r="B503" s="7" t="b">
        <v>1</v>
      </c>
      <c r="C503" s="7" t="s">
        <v>61</v>
      </c>
      <c r="D503" s="7" t="s">
        <v>3777</v>
      </c>
      <c r="E503" s="7" t="s">
        <v>5273</v>
      </c>
      <c r="F503" s="7" t="s">
        <v>5274</v>
      </c>
      <c r="G503" s="7" t="s">
        <v>69</v>
      </c>
      <c r="H503" s="7" t="s">
        <v>173</v>
      </c>
      <c r="I503" s="7" t="s">
        <v>4</v>
      </c>
      <c r="J503" s="7" t="s">
        <v>4</v>
      </c>
      <c r="K503" s="7" t="s">
        <v>4</v>
      </c>
      <c r="L503" s="7" t="s">
        <v>4</v>
      </c>
      <c r="M503" s="7" t="s">
        <v>3726</v>
      </c>
      <c r="N503" s="7" t="s">
        <v>83</v>
      </c>
      <c r="O503" s="7" t="s">
        <v>4437</v>
      </c>
      <c r="P503" s="7" t="s">
        <v>5275</v>
      </c>
      <c r="Q503" s="7" t="s">
        <v>59</v>
      </c>
      <c r="R503" s="7" t="s">
        <v>59</v>
      </c>
      <c r="S503" s="7" t="s">
        <v>5276</v>
      </c>
      <c r="T503" s="7" t="s">
        <v>59</v>
      </c>
      <c r="U503" s="7" t="s">
        <v>5277</v>
      </c>
      <c r="V503" s="7" t="s">
        <v>5278</v>
      </c>
      <c r="W503" s="7" t="s">
        <v>59</v>
      </c>
      <c r="X503" s="7" t="s">
        <v>59</v>
      </c>
      <c r="Y503" s="8">
        <v>42431.091574074075</v>
      </c>
      <c r="Z503" s="8">
        <v>42433.974872685183</v>
      </c>
      <c r="AA503" s="7" t="s">
        <v>4</v>
      </c>
      <c r="AB503" s="7" t="s">
        <v>59</v>
      </c>
      <c r="AC503" s="9"/>
      <c r="AD503" s="7">
        <v>50200</v>
      </c>
      <c r="AE503" s="7" t="b">
        <v>1</v>
      </c>
      <c r="AF503" s="7" t="b">
        <v>0</v>
      </c>
      <c r="AG503" s="7" t="s">
        <v>309</v>
      </c>
    </row>
    <row r="504" spans="1:33" ht="51">
      <c r="A504" s="7" t="s">
        <v>40</v>
      </c>
      <c r="B504" s="7" t="b">
        <v>1</v>
      </c>
      <c r="C504" s="7" t="s">
        <v>255</v>
      </c>
      <c r="D504" s="7" t="s">
        <v>3888</v>
      </c>
      <c r="E504" s="7" t="s">
        <v>1351</v>
      </c>
      <c r="F504" s="7" t="s">
        <v>1350</v>
      </c>
      <c r="G504" s="7" t="s">
        <v>69</v>
      </c>
      <c r="H504" s="7" t="s">
        <v>25</v>
      </c>
      <c r="I504" s="7" t="s">
        <v>229</v>
      </c>
      <c r="J504" s="7" t="s">
        <v>524</v>
      </c>
      <c r="K504" s="7" t="s">
        <v>264</v>
      </c>
      <c r="L504" s="7" t="s">
        <v>49</v>
      </c>
      <c r="M504" s="7" t="s">
        <v>101</v>
      </c>
      <c r="N504" s="7" t="s">
        <v>62</v>
      </c>
      <c r="O504" s="7" t="s">
        <v>411</v>
      </c>
      <c r="P504" s="7" t="s">
        <v>59</v>
      </c>
      <c r="Q504" s="7" t="s">
        <v>1349</v>
      </c>
      <c r="R504" s="7" t="s">
        <v>5279</v>
      </c>
      <c r="S504" s="7" t="s">
        <v>59</v>
      </c>
      <c r="T504" s="7" t="s">
        <v>59</v>
      </c>
      <c r="U504" s="7" t="s">
        <v>4</v>
      </c>
      <c r="V504" s="7" t="s">
        <v>4</v>
      </c>
      <c r="W504" s="7" t="s">
        <v>59</v>
      </c>
      <c r="X504" s="7" t="s">
        <v>59</v>
      </c>
      <c r="Y504" s="8">
        <v>42432.614999999998</v>
      </c>
      <c r="Z504" s="8">
        <v>42433.974872685183</v>
      </c>
      <c r="AA504" s="7" t="s">
        <v>4</v>
      </c>
      <c r="AB504" s="7" t="s">
        <v>59</v>
      </c>
      <c r="AC504" s="9"/>
      <c r="AD504" s="7">
        <v>4180</v>
      </c>
      <c r="AE504" s="7" t="b">
        <v>1</v>
      </c>
      <c r="AF504" s="7" t="b">
        <v>0</v>
      </c>
      <c r="AG504" s="7" t="s">
        <v>309</v>
      </c>
    </row>
    <row r="505" spans="1:33" ht="38.25">
      <c r="A505" s="7" t="s">
        <v>40</v>
      </c>
      <c r="B505" s="7" t="b">
        <v>1</v>
      </c>
      <c r="C505" s="7" t="s">
        <v>255</v>
      </c>
      <c r="D505" s="7" t="s">
        <v>314</v>
      </c>
      <c r="E505" s="7" t="s">
        <v>1100</v>
      </c>
      <c r="F505" s="7" t="s">
        <v>1101</v>
      </c>
      <c r="G505" s="7" t="s">
        <v>133</v>
      </c>
      <c r="H505" s="7" t="s">
        <v>25</v>
      </c>
      <c r="I505" s="7" t="s">
        <v>283</v>
      </c>
      <c r="J505" s="7" t="s">
        <v>1099</v>
      </c>
      <c r="K505" s="7" t="s">
        <v>281</v>
      </c>
      <c r="L505" s="7" t="s">
        <v>38</v>
      </c>
      <c r="M505" s="7" t="s">
        <v>486</v>
      </c>
      <c r="N505" s="7" t="s">
        <v>51</v>
      </c>
      <c r="O505" s="7" t="s">
        <v>546</v>
      </c>
      <c r="P505" s="7" t="s">
        <v>59</v>
      </c>
      <c r="Q505" s="7" t="s">
        <v>1427</v>
      </c>
      <c r="R505" s="7" t="s">
        <v>5280</v>
      </c>
      <c r="S505" s="7" t="s">
        <v>59</v>
      </c>
      <c r="T505" s="7" t="s">
        <v>59</v>
      </c>
      <c r="U505" s="7" t="s">
        <v>4</v>
      </c>
      <c r="V505" s="7" t="s">
        <v>4</v>
      </c>
      <c r="W505" s="7" t="s">
        <v>59</v>
      </c>
      <c r="X505" s="7" t="s">
        <v>59</v>
      </c>
      <c r="Y505" s="8">
        <v>42433.968912037039</v>
      </c>
      <c r="Z505" s="8">
        <v>42438.500752314816</v>
      </c>
      <c r="AA505" s="7" t="s">
        <v>4</v>
      </c>
      <c r="AB505" s="7" t="s">
        <v>59</v>
      </c>
      <c r="AC505" s="9"/>
      <c r="AD505" s="7">
        <v>50400</v>
      </c>
      <c r="AE505" s="7" t="b">
        <v>1</v>
      </c>
      <c r="AF505" s="7" t="b">
        <v>0</v>
      </c>
      <c r="AG505" s="7" t="s">
        <v>309</v>
      </c>
    </row>
    <row r="506" spans="1:33" ht="38.25">
      <c r="A506" s="7" t="s">
        <v>40</v>
      </c>
      <c r="B506" s="7" t="b">
        <v>1</v>
      </c>
      <c r="C506" s="7" t="s">
        <v>255</v>
      </c>
      <c r="D506" s="7" t="s">
        <v>314</v>
      </c>
      <c r="E506" s="7" t="s">
        <v>1103</v>
      </c>
      <c r="F506" s="7" t="s">
        <v>1101</v>
      </c>
      <c r="G506" s="7" t="s">
        <v>133</v>
      </c>
      <c r="H506" s="7" t="s">
        <v>25</v>
      </c>
      <c r="I506" s="7" t="s">
        <v>283</v>
      </c>
      <c r="J506" s="7" t="s">
        <v>1102</v>
      </c>
      <c r="K506" s="7" t="s">
        <v>281</v>
      </c>
      <c r="L506" s="7" t="s">
        <v>46</v>
      </c>
      <c r="M506" s="7" t="s">
        <v>102</v>
      </c>
      <c r="N506" s="7" t="s">
        <v>52</v>
      </c>
      <c r="O506" s="7" t="s">
        <v>546</v>
      </c>
      <c r="P506" s="7" t="s">
        <v>59</v>
      </c>
      <c r="Q506" s="7" t="s">
        <v>1428</v>
      </c>
      <c r="R506" s="7" t="s">
        <v>5281</v>
      </c>
      <c r="S506" s="7" t="s">
        <v>59</v>
      </c>
      <c r="T506" s="7" t="s">
        <v>59</v>
      </c>
      <c r="U506" s="7" t="s">
        <v>4</v>
      </c>
      <c r="V506" s="7" t="s">
        <v>4</v>
      </c>
      <c r="W506" s="7" t="s">
        <v>59</v>
      </c>
      <c r="X506" s="7" t="s">
        <v>59</v>
      </c>
      <c r="Y506" s="8">
        <v>42433.968912037039</v>
      </c>
      <c r="Z506" s="8">
        <v>42438.500752314816</v>
      </c>
      <c r="AA506" s="7" t="s">
        <v>4</v>
      </c>
      <c r="AB506" s="7" t="s">
        <v>59</v>
      </c>
      <c r="AC506" s="9"/>
      <c r="AD506" s="7">
        <v>50500</v>
      </c>
      <c r="AE506" s="7" t="b">
        <v>1</v>
      </c>
      <c r="AF506" s="7" t="b">
        <v>0</v>
      </c>
      <c r="AG506" s="7" t="s">
        <v>309</v>
      </c>
    </row>
    <row r="507" spans="1:33" ht="38.25">
      <c r="A507" s="7" t="s">
        <v>59</v>
      </c>
      <c r="B507" s="7" t="b">
        <v>1</v>
      </c>
      <c r="C507" s="7" t="s">
        <v>1565</v>
      </c>
      <c r="D507" s="7" t="s">
        <v>3769</v>
      </c>
      <c r="E507" s="7" t="s">
        <v>4207</v>
      </c>
      <c r="F507" s="7" t="s">
        <v>4206</v>
      </c>
      <c r="G507" s="7" t="s">
        <v>5644</v>
      </c>
      <c r="H507" s="7" t="s">
        <v>4202</v>
      </c>
      <c r="I507" s="7" t="s">
        <v>459</v>
      </c>
      <c r="J507" s="7" t="s">
        <v>4</v>
      </c>
      <c r="K507" s="7" t="s">
        <v>4</v>
      </c>
      <c r="L507" s="7" t="s">
        <v>4</v>
      </c>
      <c r="M507" s="7" t="s">
        <v>4203</v>
      </c>
      <c r="N507" s="7" t="s">
        <v>83</v>
      </c>
      <c r="O507" s="7" t="s">
        <v>3772</v>
      </c>
      <c r="P507" s="7" t="s">
        <v>59</v>
      </c>
      <c r="Q507" s="7" t="s">
        <v>4205</v>
      </c>
      <c r="R507" s="7" t="s">
        <v>59</v>
      </c>
      <c r="S507" s="7" t="s">
        <v>59</v>
      </c>
      <c r="T507" s="7" t="s">
        <v>59</v>
      </c>
      <c r="U507" s="7" t="s">
        <v>4</v>
      </c>
      <c r="V507" s="7" t="s">
        <v>4</v>
      </c>
      <c r="W507" s="7" t="s">
        <v>4</v>
      </c>
      <c r="X507" s="7" t="s">
        <v>4</v>
      </c>
      <c r="Y507" s="8">
        <v>42434.033425925925</v>
      </c>
      <c r="Z507" s="8">
        <v>42435.038773148146</v>
      </c>
      <c r="AA507" s="7" t="s">
        <v>4</v>
      </c>
      <c r="AB507" s="7" t="s">
        <v>59</v>
      </c>
      <c r="AC507" s="9"/>
      <c r="AD507" s="7">
        <v>3480</v>
      </c>
      <c r="AE507" s="7" t="b">
        <v>1</v>
      </c>
      <c r="AF507" s="7" t="b">
        <v>0</v>
      </c>
      <c r="AG507" s="7" t="s">
        <v>309</v>
      </c>
    </row>
    <row r="508" spans="1:33" ht="38.25">
      <c r="A508" s="7" t="s">
        <v>59</v>
      </c>
      <c r="B508" s="7" t="b">
        <v>1</v>
      </c>
      <c r="C508" s="7" t="s">
        <v>258</v>
      </c>
      <c r="D508" s="7" t="s">
        <v>274</v>
      </c>
      <c r="E508" s="7" t="s">
        <v>5282</v>
      </c>
      <c r="F508" s="7" t="s">
        <v>5283</v>
      </c>
      <c r="G508" s="7" t="s">
        <v>5284</v>
      </c>
      <c r="H508" s="7" t="s">
        <v>181</v>
      </c>
      <c r="I508" s="7" t="s">
        <v>4</v>
      </c>
      <c r="J508" s="7" t="s">
        <v>4</v>
      </c>
      <c r="K508" s="7" t="s">
        <v>4</v>
      </c>
      <c r="L508" s="7" t="s">
        <v>4</v>
      </c>
      <c r="M508" s="7" t="s">
        <v>3726</v>
      </c>
      <c r="N508" s="7" t="s">
        <v>4</v>
      </c>
      <c r="O508" s="7" t="s">
        <v>4</v>
      </c>
      <c r="P508" s="7" t="s">
        <v>59</v>
      </c>
      <c r="Q508" s="7" t="s">
        <v>59</v>
      </c>
      <c r="R508" s="7" t="s">
        <v>296</v>
      </c>
      <c r="S508" s="7" t="s">
        <v>5285</v>
      </c>
      <c r="T508" s="7" t="s">
        <v>5286</v>
      </c>
      <c r="U508" s="7" t="s">
        <v>4</v>
      </c>
      <c r="V508" s="7" t="s">
        <v>4</v>
      </c>
      <c r="W508" s="7" t="s">
        <v>59</v>
      </c>
      <c r="X508" s="7" t="s">
        <v>59</v>
      </c>
      <c r="Y508" s="8">
        <v>42434.075439814813</v>
      </c>
      <c r="Z508" s="8">
        <v>42435.038773148146</v>
      </c>
      <c r="AA508" s="7" t="s">
        <v>4</v>
      </c>
      <c r="AB508" s="7" t="s">
        <v>59</v>
      </c>
      <c r="AC508" s="9"/>
      <c r="AD508" s="7">
        <v>53700</v>
      </c>
      <c r="AE508" s="7" t="b">
        <v>1</v>
      </c>
      <c r="AF508" s="7" t="b">
        <v>0</v>
      </c>
      <c r="AG508" s="7" t="s">
        <v>82</v>
      </c>
    </row>
    <row r="509" spans="1:33" ht="114.75">
      <c r="A509" s="7" t="s">
        <v>59</v>
      </c>
      <c r="B509" s="7" t="b">
        <v>1</v>
      </c>
      <c r="C509" s="7" t="s">
        <v>258</v>
      </c>
      <c r="D509" s="7" t="s">
        <v>5287</v>
      </c>
      <c r="E509" s="7" t="s">
        <v>5288</v>
      </c>
      <c r="F509" s="7" t="s">
        <v>5289</v>
      </c>
      <c r="G509" s="7" t="s">
        <v>5290</v>
      </c>
      <c r="H509" s="7" t="s">
        <v>181</v>
      </c>
      <c r="I509" s="7" t="s">
        <v>4</v>
      </c>
      <c r="J509" s="7" t="s">
        <v>4</v>
      </c>
      <c r="K509" s="7" t="s">
        <v>4</v>
      </c>
      <c r="L509" s="7" t="s">
        <v>4</v>
      </c>
      <c r="M509" s="7" t="s">
        <v>3726</v>
      </c>
      <c r="N509" s="7" t="s">
        <v>4</v>
      </c>
      <c r="O509" s="7" t="s">
        <v>4</v>
      </c>
      <c r="P509" s="7" t="s">
        <v>59</v>
      </c>
      <c r="Q509" s="7" t="s">
        <v>59</v>
      </c>
      <c r="R509" s="7" t="s">
        <v>5292</v>
      </c>
      <c r="S509" s="7" t="s">
        <v>5291</v>
      </c>
      <c r="T509" s="7" t="s">
        <v>5293</v>
      </c>
      <c r="U509" s="7" t="s">
        <v>4</v>
      </c>
      <c r="V509" s="7" t="s">
        <v>4</v>
      </c>
      <c r="W509" s="7" t="s">
        <v>59</v>
      </c>
      <c r="X509" s="7" t="s">
        <v>59</v>
      </c>
      <c r="Y509" s="8">
        <v>42434.075439814813</v>
      </c>
      <c r="Z509" s="8">
        <v>42435.038773148146</v>
      </c>
      <c r="AA509" s="7" t="s">
        <v>4</v>
      </c>
      <c r="AB509" s="7" t="s">
        <v>59</v>
      </c>
      <c r="AC509" s="9"/>
      <c r="AD509" s="7">
        <v>50800</v>
      </c>
      <c r="AE509" s="7" t="b">
        <v>1</v>
      </c>
      <c r="AF509" s="7" t="b">
        <v>0</v>
      </c>
      <c r="AG509" s="7" t="s">
        <v>82</v>
      </c>
    </row>
    <row r="510" spans="1:33" ht="102">
      <c r="A510" s="7" t="s">
        <v>59</v>
      </c>
      <c r="B510" s="7" t="b">
        <v>1</v>
      </c>
      <c r="C510" s="7" t="s">
        <v>258</v>
      </c>
      <c r="D510" s="7" t="s">
        <v>5287</v>
      </c>
      <c r="E510" s="7" t="s">
        <v>5294</v>
      </c>
      <c r="F510" s="7" t="s">
        <v>5295</v>
      </c>
      <c r="G510" s="7" t="s">
        <v>5290</v>
      </c>
      <c r="H510" s="7" t="s">
        <v>181</v>
      </c>
      <c r="I510" s="7" t="s">
        <v>4</v>
      </c>
      <c r="J510" s="7" t="s">
        <v>4</v>
      </c>
      <c r="K510" s="7" t="s">
        <v>4</v>
      </c>
      <c r="L510" s="7" t="s">
        <v>4</v>
      </c>
      <c r="M510" s="7" t="s">
        <v>3726</v>
      </c>
      <c r="N510" s="7" t="s">
        <v>52</v>
      </c>
      <c r="O510" s="7" t="s">
        <v>4</v>
      </c>
      <c r="P510" s="7" t="s">
        <v>59</v>
      </c>
      <c r="Q510" s="7" t="s">
        <v>59</v>
      </c>
      <c r="R510" s="7" t="s">
        <v>5297</v>
      </c>
      <c r="S510" s="7" t="s">
        <v>5296</v>
      </c>
      <c r="T510" s="7" t="s">
        <v>5298</v>
      </c>
      <c r="U510" s="7" t="s">
        <v>4</v>
      </c>
      <c r="V510" s="7" t="s">
        <v>4</v>
      </c>
      <c r="W510" s="7" t="s">
        <v>59</v>
      </c>
      <c r="X510" s="10" t="s">
        <v>5626</v>
      </c>
      <c r="Y510" s="8">
        <v>42434.094293981485</v>
      </c>
      <c r="Z510" s="8">
        <v>42435.038773148146</v>
      </c>
      <c r="AA510" s="7" t="s">
        <v>4</v>
      </c>
      <c r="AB510" s="7" t="s">
        <v>59</v>
      </c>
      <c r="AC510" s="9"/>
      <c r="AD510" s="7">
        <v>50900</v>
      </c>
      <c r="AE510" s="7" t="b">
        <v>1</v>
      </c>
      <c r="AF510" s="7" t="b">
        <v>0</v>
      </c>
      <c r="AG510" s="7" t="s">
        <v>82</v>
      </c>
    </row>
    <row r="511" spans="1:33" ht="114.75">
      <c r="A511" s="7" t="s">
        <v>59</v>
      </c>
      <c r="B511" s="7" t="b">
        <v>1</v>
      </c>
      <c r="C511" s="7" t="s">
        <v>258</v>
      </c>
      <c r="D511" s="7" t="s">
        <v>5287</v>
      </c>
      <c r="E511" s="7" t="s">
        <v>5299</v>
      </c>
      <c r="F511" s="7" t="s">
        <v>5300</v>
      </c>
      <c r="G511" s="7" t="s">
        <v>5290</v>
      </c>
      <c r="H511" s="7" t="s">
        <v>181</v>
      </c>
      <c r="I511" s="7" t="s">
        <v>4</v>
      </c>
      <c r="J511" s="7" t="s">
        <v>4</v>
      </c>
      <c r="K511" s="7" t="s">
        <v>4</v>
      </c>
      <c r="L511" s="7" t="s">
        <v>4</v>
      </c>
      <c r="M511" s="7" t="s">
        <v>3726</v>
      </c>
      <c r="N511" s="7" t="s">
        <v>62</v>
      </c>
      <c r="O511" s="7" t="s">
        <v>4</v>
      </c>
      <c r="P511" s="7" t="s">
        <v>59</v>
      </c>
      <c r="Q511" s="7" t="s">
        <v>59</v>
      </c>
      <c r="R511" s="7" t="s">
        <v>5302</v>
      </c>
      <c r="S511" s="7" t="s">
        <v>5301</v>
      </c>
      <c r="T511" s="7" t="s">
        <v>5303</v>
      </c>
      <c r="U511" s="7" t="s">
        <v>4</v>
      </c>
      <c r="V511" s="7" t="s">
        <v>4</v>
      </c>
      <c r="W511" s="7" t="s">
        <v>59</v>
      </c>
      <c r="X511" s="10" t="s">
        <v>5454</v>
      </c>
      <c r="Y511" s="8">
        <v>42434.094293981485</v>
      </c>
      <c r="Z511" s="8">
        <v>42435.038773148146</v>
      </c>
      <c r="AA511" s="7" t="s">
        <v>4</v>
      </c>
      <c r="AB511" s="7" t="s">
        <v>59</v>
      </c>
      <c r="AC511" s="9"/>
      <c r="AD511" s="7">
        <v>51000</v>
      </c>
      <c r="AE511" s="7" t="b">
        <v>1</v>
      </c>
      <c r="AF511" s="7" t="b">
        <v>0</v>
      </c>
      <c r="AG511" s="7" t="s">
        <v>82</v>
      </c>
    </row>
    <row r="512" spans="1:33" ht="51">
      <c r="A512" s="7" t="s">
        <v>59</v>
      </c>
      <c r="B512" s="7" t="b">
        <v>1</v>
      </c>
      <c r="C512" s="7" t="s">
        <v>258</v>
      </c>
      <c r="D512" s="7" t="s">
        <v>5287</v>
      </c>
      <c r="E512" s="7" t="s">
        <v>5304</v>
      </c>
      <c r="F512" s="7" t="s">
        <v>5305</v>
      </c>
      <c r="G512" s="7" t="s">
        <v>5290</v>
      </c>
      <c r="H512" s="7" t="s">
        <v>181</v>
      </c>
      <c r="I512" s="7" t="s">
        <v>4</v>
      </c>
      <c r="J512" s="7" t="s">
        <v>4</v>
      </c>
      <c r="K512" s="7" t="s">
        <v>4</v>
      </c>
      <c r="L512" s="7" t="s">
        <v>4</v>
      </c>
      <c r="M512" s="7" t="s">
        <v>3726</v>
      </c>
      <c r="N512" s="7" t="s">
        <v>4</v>
      </c>
      <c r="O512" s="7" t="s">
        <v>4</v>
      </c>
      <c r="P512" s="7" t="s">
        <v>59</v>
      </c>
      <c r="Q512" s="7" t="s">
        <v>59</v>
      </c>
      <c r="R512" s="7" t="s">
        <v>5307</v>
      </c>
      <c r="S512" s="7" t="s">
        <v>5306</v>
      </c>
      <c r="T512" s="7" t="s">
        <v>5308</v>
      </c>
      <c r="U512" s="7" t="s">
        <v>4</v>
      </c>
      <c r="V512" s="7" t="s">
        <v>4</v>
      </c>
      <c r="W512" s="7" t="s">
        <v>59</v>
      </c>
      <c r="X512" s="10" t="s">
        <v>5630</v>
      </c>
      <c r="Y512" s="8">
        <v>42434.095150462963</v>
      </c>
      <c r="Z512" s="8">
        <v>42435.038773148146</v>
      </c>
      <c r="AA512" s="7" t="s">
        <v>4</v>
      </c>
      <c r="AB512" s="7" t="s">
        <v>59</v>
      </c>
      <c r="AC512" s="9"/>
      <c r="AD512" s="7">
        <v>51100</v>
      </c>
      <c r="AE512" s="7" t="b">
        <v>1</v>
      </c>
      <c r="AF512" s="7" t="b">
        <v>0</v>
      </c>
      <c r="AG512" s="7" t="s">
        <v>82</v>
      </c>
    </row>
    <row r="513" spans="1:33" ht="51">
      <c r="A513" s="7" t="s">
        <v>59</v>
      </c>
      <c r="B513" s="7" t="b">
        <v>1</v>
      </c>
      <c r="C513" s="7" t="s">
        <v>258</v>
      </c>
      <c r="D513" s="7" t="s">
        <v>5287</v>
      </c>
      <c r="E513" s="7" t="s">
        <v>5309</v>
      </c>
      <c r="F513" s="7" t="s">
        <v>5310</v>
      </c>
      <c r="G513" s="7" t="s">
        <v>5290</v>
      </c>
      <c r="H513" s="7" t="s">
        <v>181</v>
      </c>
      <c r="I513" s="7" t="s">
        <v>4</v>
      </c>
      <c r="J513" s="7" t="s">
        <v>4</v>
      </c>
      <c r="K513" s="7" t="s">
        <v>4</v>
      </c>
      <c r="L513" s="7" t="s">
        <v>4</v>
      </c>
      <c r="M513" s="7" t="s">
        <v>3726</v>
      </c>
      <c r="N513" s="7" t="s">
        <v>4</v>
      </c>
      <c r="O513" s="7" t="s">
        <v>4</v>
      </c>
      <c r="P513" s="7" t="s">
        <v>59</v>
      </c>
      <c r="Q513" s="7" t="s">
        <v>59</v>
      </c>
      <c r="R513" s="7" t="s">
        <v>5312</v>
      </c>
      <c r="S513" s="7" t="s">
        <v>5311</v>
      </c>
      <c r="T513" s="7" t="s">
        <v>5313</v>
      </c>
      <c r="U513" s="7" t="s">
        <v>4</v>
      </c>
      <c r="V513" s="7" t="s">
        <v>4</v>
      </c>
      <c r="W513" s="7" t="s">
        <v>59</v>
      </c>
      <c r="X513" s="7" t="s">
        <v>59</v>
      </c>
      <c r="Y513" s="8">
        <v>42434.095706018517</v>
      </c>
      <c r="Z513" s="8">
        <v>42435.038773148146</v>
      </c>
      <c r="AA513" s="7" t="s">
        <v>4</v>
      </c>
      <c r="AB513" s="7" t="s">
        <v>59</v>
      </c>
      <c r="AC513" s="9"/>
      <c r="AD513" s="7">
        <v>51200</v>
      </c>
      <c r="AE513" s="7" t="b">
        <v>1</v>
      </c>
      <c r="AF513" s="7" t="b">
        <v>0</v>
      </c>
      <c r="AG513" s="7" t="s">
        <v>82</v>
      </c>
    </row>
    <row r="514" spans="1:33" ht="114.75">
      <c r="A514" s="7" t="s">
        <v>59</v>
      </c>
      <c r="B514" s="7" t="b">
        <v>1</v>
      </c>
      <c r="C514" s="7" t="s">
        <v>258</v>
      </c>
      <c r="D514" s="7" t="s">
        <v>5314</v>
      </c>
      <c r="E514" s="7" t="s">
        <v>5315</v>
      </c>
      <c r="F514" s="7" t="s">
        <v>5316</v>
      </c>
      <c r="G514" s="7" t="s">
        <v>5317</v>
      </c>
      <c r="H514" s="7" t="s">
        <v>181</v>
      </c>
      <c r="I514" s="7" t="s">
        <v>4</v>
      </c>
      <c r="J514" s="7" t="s">
        <v>4</v>
      </c>
      <c r="K514" s="7" t="s">
        <v>4</v>
      </c>
      <c r="L514" s="7" t="s">
        <v>4</v>
      </c>
      <c r="M514" s="7" t="s">
        <v>3726</v>
      </c>
      <c r="N514" s="7" t="s">
        <v>62</v>
      </c>
      <c r="O514" s="7" t="s">
        <v>5318</v>
      </c>
      <c r="P514" s="7" t="s">
        <v>59</v>
      </c>
      <c r="Q514" s="7" t="s">
        <v>59</v>
      </c>
      <c r="R514" s="7" t="s">
        <v>5320</v>
      </c>
      <c r="S514" s="7" t="s">
        <v>5319</v>
      </c>
      <c r="T514" s="7" t="s">
        <v>5321</v>
      </c>
      <c r="U514" s="7" t="s">
        <v>4</v>
      </c>
      <c r="V514" s="7" t="s">
        <v>4</v>
      </c>
      <c r="W514" s="7" t="s">
        <v>59</v>
      </c>
      <c r="X514" s="7" t="s">
        <v>59</v>
      </c>
      <c r="Y514" s="8">
        <v>42434.922673611109</v>
      </c>
      <c r="Z514" s="8">
        <v>42435.038773148146</v>
      </c>
      <c r="AA514" s="7" t="s">
        <v>4</v>
      </c>
      <c r="AB514" s="7" t="s">
        <v>59</v>
      </c>
      <c r="AC514" s="9"/>
      <c r="AD514" s="7">
        <v>51300</v>
      </c>
      <c r="AE514" s="7" t="b">
        <v>1</v>
      </c>
      <c r="AF514" s="7" t="b">
        <v>0</v>
      </c>
      <c r="AG514" s="7" t="s">
        <v>82</v>
      </c>
    </row>
    <row r="515" spans="1:33" ht="102">
      <c r="A515" s="7" t="s">
        <v>59</v>
      </c>
      <c r="B515" s="7" t="b">
        <v>1</v>
      </c>
      <c r="C515" s="7" t="s">
        <v>258</v>
      </c>
      <c r="D515" s="7" t="s">
        <v>5322</v>
      </c>
      <c r="E515" s="7" t="s">
        <v>5323</v>
      </c>
      <c r="F515" s="7" t="s">
        <v>5324</v>
      </c>
      <c r="G515" s="7" t="s">
        <v>5317</v>
      </c>
      <c r="H515" s="7" t="s">
        <v>181</v>
      </c>
      <c r="I515" s="7" t="s">
        <v>4</v>
      </c>
      <c r="J515" s="7" t="s">
        <v>4</v>
      </c>
      <c r="K515" s="7" t="s">
        <v>4</v>
      </c>
      <c r="L515" s="7" t="s">
        <v>4</v>
      </c>
      <c r="M515" s="7" t="s">
        <v>3726</v>
      </c>
      <c r="N515" s="7" t="s">
        <v>83</v>
      </c>
      <c r="O515" s="7" t="s">
        <v>5325</v>
      </c>
      <c r="P515" s="7" t="s">
        <v>59</v>
      </c>
      <c r="Q515" s="7" t="s">
        <v>59</v>
      </c>
      <c r="R515" s="7" t="s">
        <v>5327</v>
      </c>
      <c r="S515" s="7" t="s">
        <v>5326</v>
      </c>
      <c r="T515" s="7" t="s">
        <v>5328</v>
      </c>
      <c r="U515" s="7" t="s">
        <v>4</v>
      </c>
      <c r="V515" s="7" t="s">
        <v>4</v>
      </c>
      <c r="W515" s="7" t="s">
        <v>59</v>
      </c>
      <c r="X515" s="7" t="s">
        <v>59</v>
      </c>
      <c r="Y515" s="8">
        <v>42434.922824074078</v>
      </c>
      <c r="Z515" s="8">
        <v>42435.038773148146</v>
      </c>
      <c r="AA515" s="7" t="s">
        <v>4</v>
      </c>
      <c r="AB515" s="7" t="s">
        <v>59</v>
      </c>
      <c r="AC515" s="9"/>
      <c r="AD515" s="7">
        <v>51400</v>
      </c>
      <c r="AE515" s="7" t="b">
        <v>1</v>
      </c>
      <c r="AF515" s="7" t="b">
        <v>0</v>
      </c>
      <c r="AG515" s="7" t="s">
        <v>82</v>
      </c>
    </row>
    <row r="516" spans="1:33" ht="51">
      <c r="A516" s="7" t="s">
        <v>59</v>
      </c>
      <c r="B516" s="7" t="b">
        <v>1</v>
      </c>
      <c r="C516" s="7" t="s">
        <v>258</v>
      </c>
      <c r="D516" s="7" t="s">
        <v>3769</v>
      </c>
      <c r="E516" s="7" t="s">
        <v>5329</v>
      </c>
      <c r="F516" s="7" t="s">
        <v>5330</v>
      </c>
      <c r="G516" s="7" t="s">
        <v>448</v>
      </c>
      <c r="H516" s="7" t="s">
        <v>181</v>
      </c>
      <c r="I516" s="7" t="s">
        <v>4</v>
      </c>
      <c r="J516" s="7" t="s">
        <v>4</v>
      </c>
      <c r="K516" s="7" t="s">
        <v>4</v>
      </c>
      <c r="L516" s="7" t="s">
        <v>4</v>
      </c>
      <c r="M516" s="7" t="s">
        <v>3726</v>
      </c>
      <c r="N516" s="7" t="s">
        <v>83</v>
      </c>
      <c r="O516" s="7" t="s">
        <v>3772</v>
      </c>
      <c r="P516" s="7" t="s">
        <v>59</v>
      </c>
      <c r="Q516" s="7" t="s">
        <v>59</v>
      </c>
      <c r="R516" s="7" t="s">
        <v>5331</v>
      </c>
      <c r="S516" s="7" t="s">
        <v>3767</v>
      </c>
      <c r="T516" s="7" t="s">
        <v>5332</v>
      </c>
      <c r="U516" s="7" t="s">
        <v>4</v>
      </c>
      <c r="V516" s="7" t="s">
        <v>4</v>
      </c>
      <c r="W516" s="7" t="s">
        <v>59</v>
      </c>
      <c r="X516" s="7" t="s">
        <v>59</v>
      </c>
      <c r="Y516" s="8">
        <v>42434.976157407407</v>
      </c>
      <c r="Z516" s="8">
        <v>42435.889293981483</v>
      </c>
      <c r="AA516" s="7" t="s">
        <v>4</v>
      </c>
      <c r="AB516" s="7" t="s">
        <v>59</v>
      </c>
      <c r="AC516" s="9"/>
      <c r="AD516" s="7">
        <v>810</v>
      </c>
      <c r="AE516" s="7" t="b">
        <v>1</v>
      </c>
      <c r="AF516" s="7" t="b">
        <v>0</v>
      </c>
      <c r="AG516" s="7" t="s">
        <v>82</v>
      </c>
    </row>
    <row r="517" spans="1:33" ht="25.5">
      <c r="A517" s="7" t="s">
        <v>59</v>
      </c>
      <c r="B517" s="7" t="b">
        <v>1</v>
      </c>
      <c r="C517" s="7" t="s">
        <v>258</v>
      </c>
      <c r="D517" s="7" t="s">
        <v>5333</v>
      </c>
      <c r="E517" s="7" t="s">
        <v>5334</v>
      </c>
      <c r="F517" s="7" t="s">
        <v>5335</v>
      </c>
      <c r="G517" s="7" t="s">
        <v>6</v>
      </c>
      <c r="H517" s="7" t="s">
        <v>67</v>
      </c>
      <c r="I517" s="7" t="s">
        <v>4</v>
      </c>
      <c r="J517" s="7" t="s">
        <v>4</v>
      </c>
      <c r="K517" s="7" t="s">
        <v>4</v>
      </c>
      <c r="L517" s="7" t="s">
        <v>4</v>
      </c>
      <c r="M517" s="7" t="s">
        <v>3726</v>
      </c>
      <c r="N517" s="7" t="s">
        <v>83</v>
      </c>
      <c r="O517" s="7" t="s">
        <v>3772</v>
      </c>
      <c r="P517" s="7" t="s">
        <v>59</v>
      </c>
      <c r="Q517" s="7" t="s">
        <v>59</v>
      </c>
      <c r="R517" s="7" t="s">
        <v>5336</v>
      </c>
      <c r="S517" s="7" t="s">
        <v>59</v>
      </c>
      <c r="T517" s="7" t="s">
        <v>59</v>
      </c>
      <c r="U517" s="7" t="s">
        <v>4</v>
      </c>
      <c r="V517" s="7" t="s">
        <v>4</v>
      </c>
      <c r="W517" s="7" t="s">
        <v>59</v>
      </c>
      <c r="X517" s="7" t="s">
        <v>59</v>
      </c>
      <c r="Y517" s="8">
        <v>42435.445347222223</v>
      </c>
      <c r="Z517" s="8">
        <v>42435.579571759263</v>
      </c>
      <c r="AA517" s="7" t="s">
        <v>4</v>
      </c>
      <c r="AB517" s="7" t="s">
        <v>59</v>
      </c>
      <c r="AC517" s="9"/>
      <c r="AD517" s="7">
        <v>51600</v>
      </c>
      <c r="AE517" s="7" t="b">
        <v>1</v>
      </c>
      <c r="AF517" s="7" t="b">
        <v>0</v>
      </c>
      <c r="AG517" s="7" t="s">
        <v>329</v>
      </c>
    </row>
    <row r="518" spans="1:33" ht="38.25">
      <c r="A518" s="7" t="s">
        <v>59</v>
      </c>
      <c r="B518" s="7" t="b">
        <v>1</v>
      </c>
      <c r="C518" s="7" t="s">
        <v>258</v>
      </c>
      <c r="D518" s="7" t="s">
        <v>3730</v>
      </c>
      <c r="E518" s="7" t="s">
        <v>5337</v>
      </c>
      <c r="F518" s="7" t="s">
        <v>7</v>
      </c>
      <c r="G518" s="7" t="s">
        <v>8</v>
      </c>
      <c r="H518" s="7" t="s">
        <v>67</v>
      </c>
      <c r="I518" s="7" t="s">
        <v>4</v>
      </c>
      <c r="J518" s="7" t="s">
        <v>4</v>
      </c>
      <c r="K518" s="7" t="s">
        <v>4</v>
      </c>
      <c r="L518" s="7" t="s">
        <v>4</v>
      </c>
      <c r="M518" s="7" t="s">
        <v>3726</v>
      </c>
      <c r="N518" s="7" t="s">
        <v>4</v>
      </c>
      <c r="O518" s="7" t="s">
        <v>4</v>
      </c>
      <c r="P518" s="7" t="s">
        <v>59</v>
      </c>
      <c r="Q518" s="7" t="s">
        <v>3731</v>
      </c>
      <c r="R518" s="7" t="s">
        <v>59</v>
      </c>
      <c r="S518" s="7" t="s">
        <v>59</v>
      </c>
      <c r="T518" s="7" t="s">
        <v>59</v>
      </c>
      <c r="U518" s="7" t="s">
        <v>4</v>
      </c>
      <c r="V518" s="7" t="s">
        <v>4</v>
      </c>
      <c r="W518" s="7" t="s">
        <v>4</v>
      </c>
      <c r="X518" s="7" t="s">
        <v>4</v>
      </c>
      <c r="Y518" s="8">
        <v>42435.491990740738</v>
      </c>
      <c r="Z518" s="8">
        <v>42435.671863425923</v>
      </c>
      <c r="AA518" s="7" t="s">
        <v>4</v>
      </c>
      <c r="AB518" s="7" t="s">
        <v>59</v>
      </c>
      <c r="AC518" s="9"/>
      <c r="AD518" s="7">
        <v>31</v>
      </c>
      <c r="AE518" s="7" t="b">
        <v>1</v>
      </c>
      <c r="AF518" s="7" t="b">
        <v>0</v>
      </c>
      <c r="AG518" s="7" t="s">
        <v>4</v>
      </c>
    </row>
    <row r="519" spans="1:33" ht="38.25">
      <c r="A519" s="7" t="s">
        <v>59</v>
      </c>
      <c r="B519" s="7" t="b">
        <v>1</v>
      </c>
      <c r="C519" s="7" t="s">
        <v>255</v>
      </c>
      <c r="D519" s="7" t="s">
        <v>3894</v>
      </c>
      <c r="E519" s="7" t="s">
        <v>5338</v>
      </c>
      <c r="F519" s="7" t="s">
        <v>5339</v>
      </c>
      <c r="G519" s="7" t="s">
        <v>3877</v>
      </c>
      <c r="H519" s="7" t="s">
        <v>334</v>
      </c>
      <c r="I519" s="7" t="s">
        <v>421</v>
      </c>
      <c r="J519" s="7" t="s">
        <v>4</v>
      </c>
      <c r="K519" s="7" t="s">
        <v>4</v>
      </c>
      <c r="L519" s="7" t="s">
        <v>4</v>
      </c>
      <c r="M519" s="7" t="s">
        <v>352</v>
      </c>
      <c r="N519" s="7" t="s">
        <v>62</v>
      </c>
      <c r="O519" s="7" t="s">
        <v>336</v>
      </c>
      <c r="P519" s="7" t="s">
        <v>59</v>
      </c>
      <c r="Q519" s="7" t="s">
        <v>59</v>
      </c>
      <c r="R519" s="7" t="s">
        <v>5340</v>
      </c>
      <c r="S519" s="7" t="s">
        <v>59</v>
      </c>
      <c r="T519" s="7" t="s">
        <v>59</v>
      </c>
      <c r="U519" s="7" t="s">
        <v>4</v>
      </c>
      <c r="V519" s="7" t="s">
        <v>4</v>
      </c>
      <c r="W519" s="7" t="s">
        <v>59</v>
      </c>
      <c r="X519" s="7" t="s">
        <v>59</v>
      </c>
      <c r="Y519" s="8">
        <v>42435.907118055555</v>
      </c>
      <c r="Z519" s="8">
        <v>42437.813217592593</v>
      </c>
      <c r="AA519" s="7" t="s">
        <v>4</v>
      </c>
      <c r="AB519" s="7" t="s">
        <v>59</v>
      </c>
      <c r="AC519" s="9"/>
      <c r="AD519" s="7">
        <v>4350</v>
      </c>
      <c r="AE519" s="7" t="b">
        <v>1</v>
      </c>
      <c r="AF519" s="7" t="b">
        <v>0</v>
      </c>
      <c r="AG519" s="7" t="s">
        <v>309</v>
      </c>
    </row>
    <row r="520" spans="1:33" ht="63.75">
      <c r="A520" s="7" t="s">
        <v>40</v>
      </c>
      <c r="B520" s="7" t="b">
        <v>1</v>
      </c>
      <c r="C520" s="7" t="s">
        <v>255</v>
      </c>
      <c r="D520" s="7" t="s">
        <v>5341</v>
      </c>
      <c r="E520" s="7" t="s">
        <v>1298</v>
      </c>
      <c r="F520" s="7" t="s">
        <v>1299</v>
      </c>
      <c r="G520" s="7" t="s">
        <v>351</v>
      </c>
      <c r="H520" s="7" t="s">
        <v>25</v>
      </c>
      <c r="I520" s="7" t="s">
        <v>229</v>
      </c>
      <c r="J520" s="7" t="s">
        <v>1297</v>
      </c>
      <c r="K520" s="7" t="s">
        <v>281</v>
      </c>
      <c r="L520" s="7" t="s">
        <v>38</v>
      </c>
      <c r="M520" s="7" t="s">
        <v>101</v>
      </c>
      <c r="N520" s="7" t="s">
        <v>62</v>
      </c>
      <c r="O520" s="7" t="s">
        <v>385</v>
      </c>
      <c r="P520" s="7" t="s">
        <v>59</v>
      </c>
      <c r="Q520" s="7" t="s">
        <v>59</v>
      </c>
      <c r="R520" s="7" t="s">
        <v>5343</v>
      </c>
      <c r="S520" s="7" t="s">
        <v>5342</v>
      </c>
      <c r="T520" s="7" t="s">
        <v>59</v>
      </c>
      <c r="U520" s="7" t="s">
        <v>4</v>
      </c>
      <c r="V520" s="7" t="s">
        <v>4</v>
      </c>
      <c r="W520" s="7" t="s">
        <v>59</v>
      </c>
      <c r="X520" s="7" t="s">
        <v>59</v>
      </c>
      <c r="Y520" s="8">
        <v>42435.949131944442</v>
      </c>
      <c r="Z520" s="8">
        <v>42436.547210648147</v>
      </c>
      <c r="AA520" s="7" t="s">
        <v>4</v>
      </c>
      <c r="AB520" s="7" t="s">
        <v>59</v>
      </c>
      <c r="AC520" s="9"/>
      <c r="AD520" s="7">
        <v>51900</v>
      </c>
      <c r="AE520" s="7" t="b">
        <v>1</v>
      </c>
      <c r="AF520" s="7" t="b">
        <v>0</v>
      </c>
      <c r="AG520" s="7" t="s">
        <v>309</v>
      </c>
    </row>
    <row r="521" spans="1:33" ht="51">
      <c r="A521" s="7" t="s">
        <v>40</v>
      </c>
      <c r="B521" s="7" t="b">
        <v>1</v>
      </c>
      <c r="C521" s="7" t="s">
        <v>267</v>
      </c>
      <c r="D521" s="7" t="s">
        <v>5341</v>
      </c>
      <c r="E521" s="7" t="s">
        <v>1436</v>
      </c>
      <c r="F521" s="7" t="s">
        <v>5344</v>
      </c>
      <c r="G521" s="7" t="s">
        <v>351</v>
      </c>
      <c r="H521" s="7" t="s">
        <v>25</v>
      </c>
      <c r="I521" s="7" t="s">
        <v>229</v>
      </c>
      <c r="J521" s="7" t="s">
        <v>1435</v>
      </c>
      <c r="K521" s="7" t="s">
        <v>4</v>
      </c>
      <c r="L521" s="7" t="s">
        <v>38</v>
      </c>
      <c r="M521" s="7" t="s">
        <v>101</v>
      </c>
      <c r="N521" s="7" t="s">
        <v>62</v>
      </c>
      <c r="O521" s="7" t="s">
        <v>385</v>
      </c>
      <c r="P521" s="7" t="s">
        <v>59</v>
      </c>
      <c r="Q521" s="7" t="s">
        <v>59</v>
      </c>
      <c r="R521" s="7" t="s">
        <v>5346</v>
      </c>
      <c r="S521" s="7" t="s">
        <v>5345</v>
      </c>
      <c r="T521" s="7" t="s">
        <v>59</v>
      </c>
      <c r="U521" s="7" t="s">
        <v>4</v>
      </c>
      <c r="V521" s="7" t="s">
        <v>4</v>
      </c>
      <c r="W521" s="7" t="s">
        <v>59</v>
      </c>
      <c r="X521" s="7" t="s">
        <v>59</v>
      </c>
      <c r="Y521" s="8">
        <v>42435.949131944442</v>
      </c>
      <c r="Z521" s="8">
        <v>42438.500763888886</v>
      </c>
      <c r="AA521" s="7" t="s">
        <v>4</v>
      </c>
      <c r="AB521" s="7" t="s">
        <v>59</v>
      </c>
      <c r="AC521" s="9"/>
      <c r="AD521" s="7">
        <v>52000</v>
      </c>
      <c r="AE521" s="7" t="b">
        <v>1</v>
      </c>
      <c r="AF521" s="7" t="b">
        <v>0</v>
      </c>
      <c r="AG521" s="7" t="s">
        <v>309</v>
      </c>
    </row>
    <row r="522" spans="1:33" ht="51">
      <c r="A522" s="7" t="s">
        <v>59</v>
      </c>
      <c r="B522" s="7" t="b">
        <v>1</v>
      </c>
      <c r="C522" s="7" t="s">
        <v>255</v>
      </c>
      <c r="D522" s="7" t="s">
        <v>3894</v>
      </c>
      <c r="E522" s="7" t="s">
        <v>5347</v>
      </c>
      <c r="F522" s="7" t="s">
        <v>396</v>
      </c>
      <c r="G522" s="7" t="s">
        <v>269</v>
      </c>
      <c r="H522" s="7" t="s">
        <v>68</v>
      </c>
      <c r="I522" s="7" t="s">
        <v>4</v>
      </c>
      <c r="J522" s="7" t="s">
        <v>4</v>
      </c>
      <c r="K522" s="7" t="s">
        <v>4</v>
      </c>
      <c r="L522" s="7" t="s">
        <v>4</v>
      </c>
      <c r="M522" s="7" t="s">
        <v>3726</v>
      </c>
      <c r="N522" s="7" t="s">
        <v>62</v>
      </c>
      <c r="O522" s="7" t="s">
        <v>251</v>
      </c>
      <c r="P522" s="7" t="s">
        <v>59</v>
      </c>
      <c r="Q522" s="7" t="s">
        <v>59</v>
      </c>
      <c r="R522" s="7" t="s">
        <v>5348</v>
      </c>
      <c r="S522" s="7" t="s">
        <v>5647</v>
      </c>
      <c r="T522" s="7" t="s">
        <v>59</v>
      </c>
      <c r="U522" s="7" t="s">
        <v>4</v>
      </c>
      <c r="V522" s="7" t="s">
        <v>4</v>
      </c>
      <c r="W522" s="7" t="s">
        <v>59</v>
      </c>
      <c r="X522" s="7" t="s">
        <v>59</v>
      </c>
      <c r="Y522" s="8">
        <v>42436.231817129628</v>
      </c>
      <c r="Z522" s="8">
        <v>42438.500763888886</v>
      </c>
      <c r="AA522" s="7" t="s">
        <v>4</v>
      </c>
      <c r="AB522" s="7" t="s">
        <v>59</v>
      </c>
      <c r="AC522" s="9"/>
      <c r="AD522" s="7">
        <v>52100</v>
      </c>
      <c r="AE522" s="7" t="b">
        <v>1</v>
      </c>
      <c r="AF522" s="7" t="b">
        <v>0</v>
      </c>
      <c r="AG522" s="7" t="s">
        <v>82</v>
      </c>
    </row>
    <row r="523" spans="1:33" ht="76.5">
      <c r="A523" s="7" t="s">
        <v>59</v>
      </c>
      <c r="B523" s="7" t="b">
        <v>1</v>
      </c>
      <c r="C523" s="7" t="s">
        <v>61</v>
      </c>
      <c r="D523" s="7" t="s">
        <v>3874</v>
      </c>
      <c r="E523" s="7" t="s">
        <v>5138</v>
      </c>
      <c r="F523" s="7" t="s">
        <v>5137</v>
      </c>
      <c r="G523" s="7" t="s">
        <v>5349</v>
      </c>
      <c r="H523" s="7" t="s">
        <v>65</v>
      </c>
      <c r="I523" s="7" t="s">
        <v>4</v>
      </c>
      <c r="J523" s="7" t="s">
        <v>4</v>
      </c>
      <c r="K523" s="7" t="s">
        <v>4</v>
      </c>
      <c r="L523" s="7" t="s">
        <v>4</v>
      </c>
      <c r="M523" s="7" t="s">
        <v>3726</v>
      </c>
      <c r="N523" s="7" t="s">
        <v>83</v>
      </c>
      <c r="O523" s="7" t="s">
        <v>4</v>
      </c>
      <c r="P523" s="7" t="s">
        <v>5350</v>
      </c>
      <c r="Q523" s="7" t="s">
        <v>5136</v>
      </c>
      <c r="R523" s="7" t="s">
        <v>59</v>
      </c>
      <c r="S523" s="7" t="s">
        <v>5351</v>
      </c>
      <c r="T523" s="7" t="s">
        <v>59</v>
      </c>
      <c r="U523" s="7" t="s">
        <v>4</v>
      </c>
      <c r="V523" s="7" t="s">
        <v>4</v>
      </c>
      <c r="W523" s="7" t="s">
        <v>4</v>
      </c>
      <c r="X523" s="7" t="s">
        <v>4</v>
      </c>
      <c r="Y523" s="8">
        <v>42436.233888888892</v>
      </c>
      <c r="Z523" s="8">
        <v>42437.379618055558</v>
      </c>
      <c r="AA523" s="7" t="s">
        <v>4</v>
      </c>
      <c r="AB523" s="7" t="s">
        <v>59</v>
      </c>
      <c r="AC523" s="9"/>
      <c r="AD523" s="7">
        <v>2431</v>
      </c>
      <c r="AE523" s="7" t="b">
        <v>1</v>
      </c>
      <c r="AF523" s="7" t="b">
        <v>0</v>
      </c>
      <c r="AG523" s="7" t="s">
        <v>309</v>
      </c>
    </row>
    <row r="524" spans="1:33" ht="25.5">
      <c r="A524" s="7" t="s">
        <v>59</v>
      </c>
      <c r="B524" s="7" t="b">
        <v>1</v>
      </c>
      <c r="C524" s="7" t="s">
        <v>61</v>
      </c>
      <c r="D524" s="7" t="s">
        <v>3769</v>
      </c>
      <c r="E524" s="7" t="s">
        <v>5352</v>
      </c>
      <c r="F524" s="7" t="s">
        <v>5353</v>
      </c>
      <c r="G524" s="7" t="s">
        <v>3877</v>
      </c>
      <c r="H524" s="7" t="s">
        <v>71</v>
      </c>
      <c r="I524" s="7" t="s">
        <v>4</v>
      </c>
      <c r="J524" s="7" t="s">
        <v>4</v>
      </c>
      <c r="K524" s="7" t="s">
        <v>4</v>
      </c>
      <c r="L524" s="7" t="s">
        <v>4</v>
      </c>
      <c r="M524" s="7" t="s">
        <v>3726</v>
      </c>
      <c r="N524" s="7" t="s">
        <v>83</v>
      </c>
      <c r="O524" s="7" t="s">
        <v>3772</v>
      </c>
      <c r="P524" s="7" t="s">
        <v>5616</v>
      </c>
      <c r="Q524" s="7" t="s">
        <v>59</v>
      </c>
      <c r="R524" s="7" t="s">
        <v>59</v>
      </c>
      <c r="S524" s="7" t="s">
        <v>5354</v>
      </c>
      <c r="T524" s="7" t="s">
        <v>59</v>
      </c>
      <c r="U524" s="7" t="s">
        <v>4</v>
      </c>
      <c r="V524" s="7" t="s">
        <v>4</v>
      </c>
      <c r="W524" s="7" t="s">
        <v>59</v>
      </c>
      <c r="X524" s="7" t="s">
        <v>59</v>
      </c>
      <c r="Y524" s="8">
        <v>42436.241111111114</v>
      </c>
      <c r="Z524" s="8">
        <v>42437.379618055558</v>
      </c>
      <c r="AA524" s="7" t="s">
        <v>4</v>
      </c>
      <c r="AB524" s="7" t="s">
        <v>59</v>
      </c>
      <c r="AC524" s="9"/>
      <c r="AD524" s="7">
        <v>1390</v>
      </c>
      <c r="AE524" s="7" t="b">
        <v>1</v>
      </c>
      <c r="AF524" s="7" t="b">
        <v>0</v>
      </c>
      <c r="AG524" s="7" t="s">
        <v>82</v>
      </c>
    </row>
    <row r="525" spans="1:33" ht="25.5">
      <c r="A525" s="7" t="s">
        <v>59</v>
      </c>
      <c r="B525" s="7" t="b">
        <v>1</v>
      </c>
      <c r="C525" s="7" t="s">
        <v>255</v>
      </c>
      <c r="D525" s="7" t="s">
        <v>435</v>
      </c>
      <c r="E525" s="7" t="s">
        <v>3729</v>
      </c>
      <c r="F525" s="7" t="s">
        <v>5355</v>
      </c>
      <c r="G525" s="7" t="s">
        <v>6</v>
      </c>
      <c r="H525" s="7" t="s">
        <v>67</v>
      </c>
      <c r="I525" s="7" t="s">
        <v>4</v>
      </c>
      <c r="J525" s="7" t="s">
        <v>4</v>
      </c>
      <c r="K525" s="7" t="s">
        <v>4</v>
      </c>
      <c r="L525" s="7" t="s">
        <v>4</v>
      </c>
      <c r="M525" s="7" t="s">
        <v>3726</v>
      </c>
      <c r="N525" s="7" t="s">
        <v>4</v>
      </c>
      <c r="O525" s="7" t="s">
        <v>4</v>
      </c>
      <c r="P525" s="7" t="s">
        <v>59</v>
      </c>
      <c r="Q525" s="7" t="s">
        <v>3727</v>
      </c>
      <c r="R525" s="7" t="s">
        <v>59</v>
      </c>
      <c r="S525" s="7" t="s">
        <v>59</v>
      </c>
      <c r="T525" s="7" t="s">
        <v>59</v>
      </c>
      <c r="U525" s="7" t="s">
        <v>4</v>
      </c>
      <c r="V525" s="7" t="s">
        <v>4</v>
      </c>
      <c r="W525" s="7" t="s">
        <v>4</v>
      </c>
      <c r="X525" s="7" t="s">
        <v>4</v>
      </c>
      <c r="Y525" s="8">
        <v>42436.381469907406</v>
      </c>
      <c r="Z525" s="8">
        <v>42445.04315972222</v>
      </c>
      <c r="AA525" s="7" t="s">
        <v>4</v>
      </c>
      <c r="AB525" s="7" t="s">
        <v>59</v>
      </c>
      <c r="AC525" s="9"/>
      <c r="AD525" s="7">
        <v>21</v>
      </c>
      <c r="AE525" s="7" t="b">
        <v>1</v>
      </c>
      <c r="AF525" s="7" t="b">
        <v>0</v>
      </c>
      <c r="AG525" s="7" t="s">
        <v>4</v>
      </c>
    </row>
    <row r="526" spans="1:33" ht="25.5">
      <c r="A526" s="7" t="s">
        <v>59</v>
      </c>
      <c r="B526" s="7" t="b">
        <v>1</v>
      </c>
      <c r="C526" s="7" t="s">
        <v>258</v>
      </c>
      <c r="D526" s="7" t="s">
        <v>3874</v>
      </c>
      <c r="E526" s="7" t="s">
        <v>4655</v>
      </c>
      <c r="F526" s="7" t="s">
        <v>4654</v>
      </c>
      <c r="G526" s="7" t="s">
        <v>4647</v>
      </c>
      <c r="H526" s="7" t="s">
        <v>82</v>
      </c>
      <c r="I526" s="7" t="s">
        <v>4</v>
      </c>
      <c r="J526" s="7" t="s">
        <v>4</v>
      </c>
      <c r="K526" s="7" t="s">
        <v>4</v>
      </c>
      <c r="L526" s="7" t="s">
        <v>4</v>
      </c>
      <c r="M526" s="7" t="s">
        <v>3726</v>
      </c>
      <c r="N526" s="7" t="s">
        <v>83</v>
      </c>
      <c r="O526" s="7" t="s">
        <v>4</v>
      </c>
      <c r="P526" s="7" t="s">
        <v>59</v>
      </c>
      <c r="Q526" s="7" t="s">
        <v>4653</v>
      </c>
      <c r="R526" s="7" t="s">
        <v>59</v>
      </c>
      <c r="S526" s="7" t="s">
        <v>59</v>
      </c>
      <c r="T526" s="7" t="s">
        <v>59</v>
      </c>
      <c r="U526" s="7" t="s">
        <v>4</v>
      </c>
      <c r="V526" s="7" t="s">
        <v>4</v>
      </c>
      <c r="W526" s="7" t="s">
        <v>4</v>
      </c>
      <c r="X526" s="7" t="s">
        <v>4</v>
      </c>
      <c r="Y526" s="8">
        <v>42436.437662037039</v>
      </c>
      <c r="Z526" s="8">
        <v>42436.547210648147</v>
      </c>
      <c r="AA526" s="7" t="s">
        <v>4</v>
      </c>
      <c r="AB526" s="7" t="s">
        <v>59</v>
      </c>
      <c r="AC526" s="9"/>
      <c r="AD526" s="7">
        <v>2671</v>
      </c>
      <c r="AE526" s="7" t="b">
        <v>1</v>
      </c>
      <c r="AF526" s="7" t="b">
        <v>0</v>
      </c>
      <c r="AG526" s="7" t="s">
        <v>313</v>
      </c>
    </row>
    <row r="527" spans="1:33" ht="33.75" customHeight="1">
      <c r="A527" s="7" t="s">
        <v>59</v>
      </c>
      <c r="B527" s="7" t="b">
        <v>1</v>
      </c>
      <c r="C527" s="7" t="s">
        <v>268</v>
      </c>
      <c r="D527" s="7" t="s">
        <v>3874</v>
      </c>
      <c r="E527" s="7" t="s">
        <v>4658</v>
      </c>
      <c r="F527" s="7" t="s">
        <v>4657</v>
      </c>
      <c r="G527" s="7" t="s">
        <v>4647</v>
      </c>
      <c r="H527" s="7" t="s">
        <v>65</v>
      </c>
      <c r="I527" s="7" t="s">
        <v>4</v>
      </c>
      <c r="J527" s="7" t="s">
        <v>4</v>
      </c>
      <c r="K527" s="7" t="s">
        <v>4</v>
      </c>
      <c r="L527" s="7" t="s">
        <v>4</v>
      </c>
      <c r="M527" s="7" t="s">
        <v>3726</v>
      </c>
      <c r="N527" s="7" t="s">
        <v>83</v>
      </c>
      <c r="O527" s="7" t="s">
        <v>4</v>
      </c>
      <c r="P527" s="7" t="s">
        <v>59</v>
      </c>
      <c r="Q527" s="7" t="s">
        <v>4656</v>
      </c>
      <c r="R527" s="7" t="s">
        <v>59</v>
      </c>
      <c r="S527" s="7" t="s">
        <v>59</v>
      </c>
      <c r="T527" s="7" t="s">
        <v>59</v>
      </c>
      <c r="U527" s="7" t="s">
        <v>4</v>
      </c>
      <c r="V527" s="7" t="s">
        <v>4</v>
      </c>
      <c r="W527" s="7" t="s">
        <v>4</v>
      </c>
      <c r="X527" s="7" t="s">
        <v>4</v>
      </c>
      <c r="Y527" s="8">
        <v>42436.437974537039</v>
      </c>
      <c r="Z527" s="8">
        <v>42436.547210648147</v>
      </c>
      <c r="AA527" s="7" t="s">
        <v>4</v>
      </c>
      <c r="AB527" s="7" t="s">
        <v>59</v>
      </c>
      <c r="AC527" s="9"/>
      <c r="AD527" s="7">
        <v>2401</v>
      </c>
      <c r="AE527" s="7" t="b">
        <v>1</v>
      </c>
      <c r="AF527" s="7" t="b">
        <v>0</v>
      </c>
      <c r="AG527" s="7" t="s">
        <v>309</v>
      </c>
    </row>
    <row r="528" spans="1:33" ht="25.5">
      <c r="A528" s="7" t="s">
        <v>59</v>
      </c>
      <c r="B528" s="7" t="b">
        <v>1</v>
      </c>
      <c r="C528" s="7" t="s">
        <v>273</v>
      </c>
      <c r="D528" s="7" t="s">
        <v>3769</v>
      </c>
      <c r="E528" s="7" t="s">
        <v>4277</v>
      </c>
      <c r="F528" s="7" t="s">
        <v>4275</v>
      </c>
      <c r="G528" s="7" t="s">
        <v>4276</v>
      </c>
      <c r="H528" s="7" t="s">
        <v>4202</v>
      </c>
      <c r="I528" s="7" t="s">
        <v>459</v>
      </c>
      <c r="J528" s="7" t="s">
        <v>4</v>
      </c>
      <c r="K528" s="7" t="s">
        <v>4</v>
      </c>
      <c r="L528" s="7" t="s">
        <v>4</v>
      </c>
      <c r="M528" s="7" t="s">
        <v>4203</v>
      </c>
      <c r="N528" s="7" t="s">
        <v>83</v>
      </c>
      <c r="O528" s="7" t="s">
        <v>3772</v>
      </c>
      <c r="P528" s="7" t="s">
        <v>59</v>
      </c>
      <c r="Q528" s="7" t="s">
        <v>4274</v>
      </c>
      <c r="R528" s="7" t="s">
        <v>59</v>
      </c>
      <c r="S528" s="7" t="s">
        <v>59</v>
      </c>
      <c r="T528" s="7" t="s">
        <v>59</v>
      </c>
      <c r="U528" s="7" t="s">
        <v>4</v>
      </c>
      <c r="V528" s="7" t="s">
        <v>4</v>
      </c>
      <c r="W528" s="7" t="s">
        <v>4</v>
      </c>
      <c r="X528" s="7" t="s">
        <v>4</v>
      </c>
      <c r="Y528" s="8">
        <v>42436.465416666666</v>
      </c>
      <c r="Z528" s="8">
        <v>42437.813217592593</v>
      </c>
      <c r="AA528" s="7" t="s">
        <v>4</v>
      </c>
      <c r="AB528" s="7" t="s">
        <v>59</v>
      </c>
      <c r="AC528" s="9"/>
      <c r="AD528" s="7">
        <v>3170</v>
      </c>
      <c r="AE528" s="7" t="b">
        <v>1</v>
      </c>
      <c r="AF528" s="7" t="b">
        <v>0</v>
      </c>
      <c r="AG528" s="7" t="s">
        <v>309</v>
      </c>
    </row>
    <row r="529" spans="1:33">
      <c r="A529" s="7" t="s">
        <v>59</v>
      </c>
      <c r="B529" s="7" t="b">
        <v>1</v>
      </c>
      <c r="C529" s="7" t="s">
        <v>61</v>
      </c>
      <c r="D529" s="7" t="s">
        <v>3760</v>
      </c>
      <c r="E529" s="7" t="s">
        <v>4807</v>
      </c>
      <c r="F529" s="7" t="s">
        <v>4806</v>
      </c>
      <c r="G529" s="7" t="s">
        <v>69</v>
      </c>
      <c r="H529" s="7" t="s">
        <v>82</v>
      </c>
      <c r="I529" s="7" t="s">
        <v>4</v>
      </c>
      <c r="J529" s="7" t="s">
        <v>4</v>
      </c>
      <c r="K529" s="7" t="s">
        <v>4</v>
      </c>
      <c r="L529" s="7" t="s">
        <v>4</v>
      </c>
      <c r="M529" s="7" t="s">
        <v>3726</v>
      </c>
      <c r="N529" s="7" t="s">
        <v>62</v>
      </c>
      <c r="O529" s="7" t="s">
        <v>307</v>
      </c>
      <c r="P529" s="7" t="s">
        <v>5356</v>
      </c>
      <c r="Q529" s="7" t="s">
        <v>4805</v>
      </c>
      <c r="R529" s="7" t="s">
        <v>59</v>
      </c>
      <c r="S529" s="7" t="s">
        <v>59</v>
      </c>
      <c r="T529" s="7" t="s">
        <v>59</v>
      </c>
      <c r="U529" s="7" t="s">
        <v>4</v>
      </c>
      <c r="V529" s="7" t="s">
        <v>4</v>
      </c>
      <c r="W529" s="7" t="s">
        <v>4</v>
      </c>
      <c r="X529" s="7" t="s">
        <v>4</v>
      </c>
      <c r="Y529" s="8">
        <v>42436.508032407408</v>
      </c>
      <c r="Z529" s="8">
        <v>42437.813217592593</v>
      </c>
      <c r="AA529" s="7" t="s">
        <v>4</v>
      </c>
      <c r="AB529" s="7" t="s">
        <v>59</v>
      </c>
      <c r="AC529" s="9"/>
      <c r="AD529" s="7">
        <v>3050</v>
      </c>
      <c r="AE529" s="7" t="b">
        <v>1</v>
      </c>
      <c r="AF529" s="7" t="b">
        <v>0</v>
      </c>
      <c r="AG529" s="7" t="s">
        <v>327</v>
      </c>
    </row>
    <row r="530" spans="1:33" ht="25.5">
      <c r="A530" s="7" t="s">
        <v>59</v>
      </c>
      <c r="B530" s="7" t="b">
        <v>1</v>
      </c>
      <c r="C530" s="7" t="s">
        <v>61</v>
      </c>
      <c r="D530" s="7" t="s">
        <v>4365</v>
      </c>
      <c r="E530" s="7" t="s">
        <v>5106</v>
      </c>
      <c r="F530" s="7" t="s">
        <v>5105</v>
      </c>
      <c r="G530" s="7" t="s">
        <v>4841</v>
      </c>
      <c r="H530" s="7" t="s">
        <v>92</v>
      </c>
      <c r="I530" s="7" t="s">
        <v>4</v>
      </c>
      <c r="J530" s="7" t="s">
        <v>4</v>
      </c>
      <c r="K530" s="7" t="s">
        <v>4</v>
      </c>
      <c r="L530" s="7" t="s">
        <v>4</v>
      </c>
      <c r="M530" s="7" t="s">
        <v>3726</v>
      </c>
      <c r="N530" s="7" t="s">
        <v>83</v>
      </c>
      <c r="O530" s="7" t="s">
        <v>4</v>
      </c>
      <c r="P530" s="7" t="s">
        <v>5357</v>
      </c>
      <c r="Q530" s="7" t="s">
        <v>5104</v>
      </c>
      <c r="R530" s="7" t="s">
        <v>59</v>
      </c>
      <c r="S530" s="7" t="s">
        <v>5358</v>
      </c>
      <c r="T530" s="7" t="s">
        <v>59</v>
      </c>
      <c r="U530" s="7" t="s">
        <v>4</v>
      </c>
      <c r="V530" s="7" t="s">
        <v>4</v>
      </c>
      <c r="W530" s="7" t="s">
        <v>4</v>
      </c>
      <c r="X530" s="7" t="s">
        <v>4</v>
      </c>
      <c r="Y530" s="8">
        <v>42436.593333333331</v>
      </c>
      <c r="Z530" s="8">
        <v>42436.675393518519</v>
      </c>
      <c r="AA530" s="7" t="s">
        <v>4</v>
      </c>
      <c r="AB530" s="7" t="s">
        <v>59</v>
      </c>
      <c r="AC530" s="9"/>
      <c r="AD530" s="7">
        <v>2121</v>
      </c>
      <c r="AE530" s="7" t="b">
        <v>1</v>
      </c>
      <c r="AF530" s="7" t="b">
        <v>0</v>
      </c>
      <c r="AG530" s="7" t="s">
        <v>309</v>
      </c>
    </row>
    <row r="531" spans="1:33">
      <c r="A531" s="7" t="s">
        <v>59</v>
      </c>
      <c r="B531" s="7" t="b">
        <v>1</v>
      </c>
      <c r="C531" s="7" t="s">
        <v>267</v>
      </c>
      <c r="D531" s="7" t="s">
        <v>4365</v>
      </c>
      <c r="E531" s="7" t="s">
        <v>5115</v>
      </c>
      <c r="F531" s="7" t="s">
        <v>5114</v>
      </c>
      <c r="G531" s="7" t="s">
        <v>269</v>
      </c>
      <c r="H531" s="7" t="s">
        <v>65</v>
      </c>
      <c r="I531" s="7" t="s">
        <v>4</v>
      </c>
      <c r="J531" s="7" t="s">
        <v>4</v>
      </c>
      <c r="K531" s="7" t="s">
        <v>4</v>
      </c>
      <c r="L531" s="7" t="s">
        <v>4</v>
      </c>
      <c r="M531" s="7" t="s">
        <v>3726</v>
      </c>
      <c r="N531" s="7" t="s">
        <v>83</v>
      </c>
      <c r="O531" s="7" t="s">
        <v>4</v>
      </c>
      <c r="P531" s="7" t="s">
        <v>59</v>
      </c>
      <c r="Q531" s="7" t="s">
        <v>5113</v>
      </c>
      <c r="R531" s="7" t="s">
        <v>59</v>
      </c>
      <c r="S531" s="7" t="s">
        <v>59</v>
      </c>
      <c r="T531" s="7" t="s">
        <v>59</v>
      </c>
      <c r="U531" s="7" t="s">
        <v>4</v>
      </c>
      <c r="V531" s="7" t="s">
        <v>4</v>
      </c>
      <c r="W531" s="7" t="s">
        <v>4</v>
      </c>
      <c r="X531" s="7" t="s">
        <v>4</v>
      </c>
      <c r="Y531" s="8">
        <v>42436.593715277777</v>
      </c>
      <c r="Z531" s="8">
        <v>42436.675393518519</v>
      </c>
      <c r="AA531" s="7" t="s">
        <v>4</v>
      </c>
      <c r="AB531" s="7" t="s">
        <v>59</v>
      </c>
      <c r="AC531" s="9"/>
      <c r="AD531" s="7">
        <v>2941</v>
      </c>
      <c r="AE531" s="7" t="b">
        <v>1</v>
      </c>
      <c r="AF531" s="7" t="b">
        <v>0</v>
      </c>
      <c r="AG531" s="7" t="s">
        <v>309</v>
      </c>
    </row>
    <row r="532" spans="1:33">
      <c r="A532" s="7" t="s">
        <v>59</v>
      </c>
      <c r="B532" s="7" t="b">
        <v>1</v>
      </c>
      <c r="C532" s="7" t="s">
        <v>267</v>
      </c>
      <c r="D532" s="7" t="s">
        <v>4365</v>
      </c>
      <c r="E532" s="7" t="s">
        <v>5118</v>
      </c>
      <c r="F532" s="7" t="s">
        <v>5117</v>
      </c>
      <c r="G532" s="7" t="s">
        <v>269</v>
      </c>
      <c r="H532" s="7" t="s">
        <v>82</v>
      </c>
      <c r="I532" s="7" t="s">
        <v>4</v>
      </c>
      <c r="J532" s="7" t="s">
        <v>4</v>
      </c>
      <c r="K532" s="7" t="s">
        <v>4</v>
      </c>
      <c r="L532" s="7" t="s">
        <v>4</v>
      </c>
      <c r="M532" s="7" t="s">
        <v>3726</v>
      </c>
      <c r="N532" s="7" t="s">
        <v>83</v>
      </c>
      <c r="O532" s="7" t="s">
        <v>4</v>
      </c>
      <c r="P532" s="7" t="s">
        <v>59</v>
      </c>
      <c r="Q532" s="7" t="s">
        <v>5116</v>
      </c>
      <c r="R532" s="7" t="s">
        <v>59</v>
      </c>
      <c r="S532" s="7" t="s">
        <v>59</v>
      </c>
      <c r="T532" s="7" t="s">
        <v>59</v>
      </c>
      <c r="U532" s="7" t="s">
        <v>4</v>
      </c>
      <c r="V532" s="7" t="s">
        <v>4</v>
      </c>
      <c r="W532" s="7" t="s">
        <v>4</v>
      </c>
      <c r="X532" s="7" t="s">
        <v>4</v>
      </c>
      <c r="Y532" s="8">
        <v>42436.5940162037</v>
      </c>
      <c r="Z532" s="8">
        <v>42436.675393518519</v>
      </c>
      <c r="AA532" s="7" t="s">
        <v>4</v>
      </c>
      <c r="AB532" s="7" t="s">
        <v>59</v>
      </c>
      <c r="AC532" s="9"/>
      <c r="AD532" s="7">
        <v>2931</v>
      </c>
      <c r="AE532" s="7" t="b">
        <v>1</v>
      </c>
      <c r="AF532" s="7" t="b">
        <v>0</v>
      </c>
      <c r="AG532" s="7" t="s">
        <v>313</v>
      </c>
    </row>
    <row r="533" spans="1:33" ht="38.25">
      <c r="A533" s="7" t="s">
        <v>59</v>
      </c>
      <c r="B533" s="7" t="b">
        <v>1</v>
      </c>
      <c r="C533" s="7" t="s">
        <v>267</v>
      </c>
      <c r="D533" s="7" t="s">
        <v>4365</v>
      </c>
      <c r="E533" s="7" t="s">
        <v>4686</v>
      </c>
      <c r="F533" s="7" t="s">
        <v>370</v>
      </c>
      <c r="G533" s="7" t="s">
        <v>133</v>
      </c>
      <c r="H533" s="7" t="s">
        <v>92</v>
      </c>
      <c r="I533" s="7" t="s">
        <v>4</v>
      </c>
      <c r="J533" s="7" t="s">
        <v>4</v>
      </c>
      <c r="K533" s="7" t="s">
        <v>4</v>
      </c>
      <c r="L533" s="7" t="s">
        <v>4</v>
      </c>
      <c r="M533" s="7" t="s">
        <v>3726</v>
      </c>
      <c r="N533" s="7" t="s">
        <v>83</v>
      </c>
      <c r="O533" s="7" t="s">
        <v>4</v>
      </c>
      <c r="P533" s="7" t="s">
        <v>59</v>
      </c>
      <c r="Q533" s="7" t="s">
        <v>4685</v>
      </c>
      <c r="R533" s="7" t="s">
        <v>59</v>
      </c>
      <c r="S533" s="7" t="s">
        <v>5359</v>
      </c>
      <c r="T533" s="7" t="s">
        <v>59</v>
      </c>
      <c r="U533" s="7" t="s">
        <v>4</v>
      </c>
      <c r="V533" s="7" t="s">
        <v>4</v>
      </c>
      <c r="W533" s="7" t="s">
        <v>4</v>
      </c>
      <c r="X533" s="7" t="s">
        <v>4</v>
      </c>
      <c r="Y533" s="8">
        <v>42436.607118055559</v>
      </c>
      <c r="Z533" s="8">
        <v>42436.675393518519</v>
      </c>
      <c r="AA533" s="7" t="s">
        <v>4</v>
      </c>
      <c r="AB533" s="7" t="s">
        <v>59</v>
      </c>
      <c r="AC533" s="9"/>
      <c r="AD533" s="7">
        <v>3371</v>
      </c>
      <c r="AE533" s="7" t="b">
        <v>1</v>
      </c>
      <c r="AF533" s="7" t="b">
        <v>0</v>
      </c>
      <c r="AG533" s="7" t="s">
        <v>329</v>
      </c>
    </row>
    <row r="534" spans="1:33" ht="63.75">
      <c r="A534" s="7" t="s">
        <v>59</v>
      </c>
      <c r="B534" s="7" t="b">
        <v>1</v>
      </c>
      <c r="C534" s="7" t="s">
        <v>61</v>
      </c>
      <c r="D534" s="7" t="s">
        <v>3874</v>
      </c>
      <c r="E534" s="7" t="s">
        <v>3910</v>
      </c>
      <c r="F534" s="7" t="s">
        <v>3909</v>
      </c>
      <c r="G534" s="7" t="s">
        <v>333</v>
      </c>
      <c r="H534" s="7" t="s">
        <v>92</v>
      </c>
      <c r="I534" s="7" t="s">
        <v>4</v>
      </c>
      <c r="J534" s="7" t="s">
        <v>4</v>
      </c>
      <c r="K534" s="7" t="s">
        <v>4</v>
      </c>
      <c r="L534" s="7" t="s">
        <v>4</v>
      </c>
      <c r="M534" s="7" t="s">
        <v>3726</v>
      </c>
      <c r="N534" s="7" t="s">
        <v>83</v>
      </c>
      <c r="O534" s="7" t="s">
        <v>4</v>
      </c>
      <c r="P534" s="7" t="s">
        <v>5360</v>
      </c>
      <c r="Q534" s="7" t="s">
        <v>3908</v>
      </c>
      <c r="R534" s="7" t="s">
        <v>59</v>
      </c>
      <c r="S534" s="7" t="s">
        <v>5361</v>
      </c>
      <c r="T534" s="7" t="s">
        <v>59</v>
      </c>
      <c r="U534" s="7" t="s">
        <v>4</v>
      </c>
      <c r="V534" s="7" t="s">
        <v>4</v>
      </c>
      <c r="W534" s="7" t="s">
        <v>4</v>
      </c>
      <c r="X534" s="7" t="s">
        <v>4</v>
      </c>
      <c r="Y534" s="8">
        <v>42436.668842592589</v>
      </c>
      <c r="Z534" s="8">
        <v>42437.379618055558</v>
      </c>
      <c r="AA534" s="7" t="s">
        <v>4</v>
      </c>
      <c r="AB534" s="7" t="s">
        <v>59</v>
      </c>
      <c r="AC534" s="9"/>
      <c r="AD534" s="7">
        <v>4241</v>
      </c>
      <c r="AE534" s="7" t="b">
        <v>1</v>
      </c>
      <c r="AF534" s="7" t="b">
        <v>0</v>
      </c>
      <c r="AG534" s="7" t="s">
        <v>4</v>
      </c>
    </row>
    <row r="535" spans="1:33" ht="38.25">
      <c r="A535" s="7" t="s">
        <v>59</v>
      </c>
      <c r="B535" s="7" t="b">
        <v>1</v>
      </c>
      <c r="C535" s="7" t="s">
        <v>255</v>
      </c>
      <c r="D535" s="7" t="s">
        <v>3911</v>
      </c>
      <c r="E535" s="7" t="s">
        <v>3916</v>
      </c>
      <c r="F535" s="7" t="s">
        <v>3915</v>
      </c>
      <c r="G535" s="7" t="s">
        <v>333</v>
      </c>
      <c r="H535" s="7" t="s">
        <v>92</v>
      </c>
      <c r="I535" s="7" t="s">
        <v>4</v>
      </c>
      <c r="J535" s="7" t="s">
        <v>4</v>
      </c>
      <c r="K535" s="7" t="s">
        <v>4</v>
      </c>
      <c r="L535" s="7" t="s">
        <v>4</v>
      </c>
      <c r="M535" s="7" t="s">
        <v>3726</v>
      </c>
      <c r="N535" s="7" t="s">
        <v>4</v>
      </c>
      <c r="O535" s="7" t="s">
        <v>4</v>
      </c>
      <c r="P535" s="7" t="s">
        <v>59</v>
      </c>
      <c r="Q535" s="7" t="s">
        <v>3914</v>
      </c>
      <c r="R535" s="7" t="s">
        <v>59</v>
      </c>
      <c r="S535" s="7" t="s">
        <v>5362</v>
      </c>
      <c r="T535" s="7" t="s">
        <v>59</v>
      </c>
      <c r="U535" s="7" t="s">
        <v>4</v>
      </c>
      <c r="V535" s="7" t="s">
        <v>4</v>
      </c>
      <c r="W535" s="7" t="s">
        <v>4</v>
      </c>
      <c r="X535" s="7" t="s">
        <v>4</v>
      </c>
      <c r="Y535" s="8">
        <v>42436.669131944444</v>
      </c>
      <c r="Z535" s="8">
        <v>42437.379618055558</v>
      </c>
      <c r="AA535" s="7" t="s">
        <v>4</v>
      </c>
      <c r="AB535" s="7" t="s">
        <v>59</v>
      </c>
      <c r="AC535" s="9"/>
      <c r="AD535" s="7">
        <v>1461</v>
      </c>
      <c r="AE535" s="7" t="b">
        <v>1</v>
      </c>
      <c r="AF535" s="7" t="b">
        <v>0</v>
      </c>
      <c r="AG535" s="7" t="s">
        <v>4</v>
      </c>
    </row>
    <row r="536" spans="1:33" ht="51">
      <c r="A536" s="7" t="s">
        <v>59</v>
      </c>
      <c r="B536" s="7" t="b">
        <v>1</v>
      </c>
      <c r="C536" s="7" t="s">
        <v>255</v>
      </c>
      <c r="D536" s="7" t="s">
        <v>3748</v>
      </c>
      <c r="E536" s="7" t="s">
        <v>4412</v>
      </c>
      <c r="F536" s="7" t="s">
        <v>5363</v>
      </c>
      <c r="G536" s="7" t="s">
        <v>4647</v>
      </c>
      <c r="H536" s="7" t="s">
        <v>120</v>
      </c>
      <c r="I536" s="7" t="s">
        <v>4296</v>
      </c>
      <c r="J536" s="7" t="s">
        <v>4</v>
      </c>
      <c r="K536" s="7" t="s">
        <v>4</v>
      </c>
      <c r="L536" s="7" t="s">
        <v>4</v>
      </c>
      <c r="M536" s="7" t="s">
        <v>5364</v>
      </c>
      <c r="N536" s="7" t="s">
        <v>62</v>
      </c>
      <c r="O536" s="7" t="s">
        <v>249</v>
      </c>
      <c r="P536" s="7" t="s">
        <v>59</v>
      </c>
      <c r="Q536" s="7" t="s">
        <v>4411</v>
      </c>
      <c r="R536" s="7" t="s">
        <v>59</v>
      </c>
      <c r="S536" s="7" t="s">
        <v>59</v>
      </c>
      <c r="T536" s="7" t="s">
        <v>59</v>
      </c>
      <c r="U536" s="7" t="s">
        <v>4</v>
      </c>
      <c r="V536" s="7" t="s">
        <v>4</v>
      </c>
      <c r="W536" s="7" t="s">
        <v>4</v>
      </c>
      <c r="X536" s="7" t="s">
        <v>4</v>
      </c>
      <c r="Y536" s="8">
        <v>42436.699930555558</v>
      </c>
      <c r="Z536" s="8">
        <v>42437.813217592593</v>
      </c>
      <c r="AA536" s="7" t="s">
        <v>4</v>
      </c>
      <c r="AB536" s="7" t="s">
        <v>59</v>
      </c>
      <c r="AC536" s="9"/>
      <c r="AD536" s="7">
        <v>2111</v>
      </c>
      <c r="AE536" s="7" t="b">
        <v>1</v>
      </c>
      <c r="AF536" s="7" t="b">
        <v>0</v>
      </c>
      <c r="AG536" s="7" t="s">
        <v>309</v>
      </c>
    </row>
    <row r="537" spans="1:33" ht="89.25">
      <c r="A537" s="7" t="s">
        <v>59</v>
      </c>
      <c r="B537" s="7" t="b">
        <v>1</v>
      </c>
      <c r="C537" s="7" t="s">
        <v>61</v>
      </c>
      <c r="D537" s="7" t="s">
        <v>3760</v>
      </c>
      <c r="E537" s="7" t="s">
        <v>4259</v>
      </c>
      <c r="F537" s="7" t="s">
        <v>4257</v>
      </c>
      <c r="G537" s="7" t="s">
        <v>4258</v>
      </c>
      <c r="H537" s="7" t="s">
        <v>82</v>
      </c>
      <c r="I537" s="7" t="s">
        <v>4</v>
      </c>
      <c r="J537" s="7" t="s">
        <v>4</v>
      </c>
      <c r="K537" s="7" t="s">
        <v>4</v>
      </c>
      <c r="L537" s="7" t="s">
        <v>4</v>
      </c>
      <c r="M537" s="7" t="s">
        <v>3726</v>
      </c>
      <c r="N537" s="7" t="s">
        <v>62</v>
      </c>
      <c r="O537" s="7" t="s">
        <v>399</v>
      </c>
      <c r="P537" s="7" t="s">
        <v>5365</v>
      </c>
      <c r="Q537" s="7" t="s">
        <v>4256</v>
      </c>
      <c r="R537" s="7" t="s">
        <v>59</v>
      </c>
      <c r="S537" s="7" t="s">
        <v>5366</v>
      </c>
      <c r="T537" s="7" t="s">
        <v>59</v>
      </c>
      <c r="U537" s="7" t="s">
        <v>4</v>
      </c>
      <c r="V537" s="7" t="s">
        <v>4</v>
      </c>
      <c r="W537" s="7" t="s">
        <v>4</v>
      </c>
      <c r="X537" s="7" t="s">
        <v>4</v>
      </c>
      <c r="Y537" s="8">
        <v>42436.716562499998</v>
      </c>
      <c r="Z537" s="8">
        <v>42437.813217592593</v>
      </c>
      <c r="AA537" s="7" t="s">
        <v>4</v>
      </c>
      <c r="AB537" s="7" t="s">
        <v>59</v>
      </c>
      <c r="AC537" s="9"/>
      <c r="AD537" s="7">
        <v>3621</v>
      </c>
      <c r="AE537" s="7" t="b">
        <v>1</v>
      </c>
      <c r="AF537" s="7" t="b">
        <v>0</v>
      </c>
      <c r="AG537" s="7" t="s">
        <v>309</v>
      </c>
    </row>
    <row r="538" spans="1:33" ht="25.5">
      <c r="A538" s="7" t="s">
        <v>59</v>
      </c>
      <c r="B538" s="7" t="b">
        <v>1</v>
      </c>
      <c r="C538" s="7" t="s">
        <v>61</v>
      </c>
      <c r="D538" s="7" t="s">
        <v>274</v>
      </c>
      <c r="E538" s="7" t="s">
        <v>5367</v>
      </c>
      <c r="F538" s="7" t="s">
        <v>5368</v>
      </c>
      <c r="G538" s="7" t="s">
        <v>5369</v>
      </c>
      <c r="H538" s="7" t="s">
        <v>173</v>
      </c>
      <c r="I538" s="7" t="s">
        <v>4</v>
      </c>
      <c r="J538" s="7" t="s">
        <v>4</v>
      </c>
      <c r="K538" s="7" t="s">
        <v>4</v>
      </c>
      <c r="L538" s="7" t="s">
        <v>4</v>
      </c>
      <c r="M538" s="7" t="s">
        <v>3726</v>
      </c>
      <c r="N538" s="7" t="s">
        <v>4</v>
      </c>
      <c r="O538" s="7" t="s">
        <v>4</v>
      </c>
      <c r="P538" s="7" t="s">
        <v>5370</v>
      </c>
      <c r="Q538" s="7" t="s">
        <v>59</v>
      </c>
      <c r="R538" s="7" t="s">
        <v>59</v>
      </c>
      <c r="S538" s="7" t="s">
        <v>5371</v>
      </c>
      <c r="T538" s="7" t="s">
        <v>59</v>
      </c>
      <c r="U538" s="7" t="s">
        <v>3793</v>
      </c>
      <c r="V538" s="7" t="s">
        <v>4</v>
      </c>
      <c r="W538" s="7" t="s">
        <v>3844</v>
      </c>
      <c r="X538" s="7" t="s">
        <v>59</v>
      </c>
      <c r="Y538" s="8">
        <v>42436.743541666663</v>
      </c>
      <c r="Z538" s="8">
        <v>42439.383148148147</v>
      </c>
      <c r="AA538" s="7" t="s">
        <v>4</v>
      </c>
      <c r="AB538" s="7" t="s">
        <v>59</v>
      </c>
      <c r="AC538" s="9"/>
      <c r="AD538" s="7">
        <v>50700</v>
      </c>
      <c r="AE538" s="7" t="b">
        <v>1</v>
      </c>
      <c r="AF538" s="7" t="b">
        <v>0</v>
      </c>
      <c r="AG538" s="7" t="s">
        <v>309</v>
      </c>
    </row>
    <row r="539" spans="1:33" ht="89.25">
      <c r="A539" s="7" t="s">
        <v>59</v>
      </c>
      <c r="B539" s="7" t="b">
        <v>1</v>
      </c>
      <c r="C539" s="7" t="s">
        <v>255</v>
      </c>
      <c r="D539" s="7" t="s">
        <v>3874</v>
      </c>
      <c r="E539" s="7" t="s">
        <v>4820</v>
      </c>
      <c r="F539" s="7" t="s">
        <v>4819</v>
      </c>
      <c r="G539" s="7" t="s">
        <v>88</v>
      </c>
      <c r="H539" s="7" t="s">
        <v>65</v>
      </c>
      <c r="I539" s="7" t="s">
        <v>4</v>
      </c>
      <c r="J539" s="7" t="s">
        <v>4</v>
      </c>
      <c r="K539" s="7" t="s">
        <v>4</v>
      </c>
      <c r="L539" s="7" t="s">
        <v>4</v>
      </c>
      <c r="M539" s="7" t="s">
        <v>3726</v>
      </c>
      <c r="N539" s="7" t="s">
        <v>4</v>
      </c>
      <c r="O539" s="7" t="s">
        <v>4</v>
      </c>
      <c r="P539" s="7" t="s">
        <v>59</v>
      </c>
      <c r="Q539" s="7" t="s">
        <v>4818</v>
      </c>
      <c r="R539" s="7" t="s">
        <v>59</v>
      </c>
      <c r="S539" s="7" t="s">
        <v>5648</v>
      </c>
      <c r="T539" s="7" t="s">
        <v>59</v>
      </c>
      <c r="U539" s="7" t="s">
        <v>4</v>
      </c>
      <c r="V539" s="7" t="s">
        <v>4</v>
      </c>
      <c r="W539" s="7" t="s">
        <v>4</v>
      </c>
      <c r="X539" s="7" t="s">
        <v>4</v>
      </c>
      <c r="Y539" s="8">
        <v>42436.776342592595</v>
      </c>
      <c r="Z539" s="8">
        <v>42439.642372685186</v>
      </c>
      <c r="AA539" s="7" t="s">
        <v>4</v>
      </c>
      <c r="AB539" s="7" t="s">
        <v>59</v>
      </c>
      <c r="AC539" s="9"/>
      <c r="AD539" s="7">
        <v>2821</v>
      </c>
      <c r="AE539" s="7" t="b">
        <v>1</v>
      </c>
      <c r="AF539" s="7" t="b">
        <v>0</v>
      </c>
      <c r="AG539" s="7" t="s">
        <v>309</v>
      </c>
    </row>
    <row r="540" spans="1:33" ht="63.75">
      <c r="A540" s="7" t="s">
        <v>59</v>
      </c>
      <c r="B540" s="7" t="b">
        <v>1</v>
      </c>
      <c r="C540" s="7" t="s">
        <v>61</v>
      </c>
      <c r="D540" s="7" t="s">
        <v>4060</v>
      </c>
      <c r="E540" s="7" t="s">
        <v>4859</v>
      </c>
      <c r="F540" s="7" t="s">
        <v>4858</v>
      </c>
      <c r="G540" s="7" t="s">
        <v>269</v>
      </c>
      <c r="H540" s="7" t="s">
        <v>65</v>
      </c>
      <c r="I540" s="7" t="s">
        <v>4</v>
      </c>
      <c r="J540" s="7" t="s">
        <v>4</v>
      </c>
      <c r="K540" s="7" t="s">
        <v>4</v>
      </c>
      <c r="L540" s="7" t="s">
        <v>4</v>
      </c>
      <c r="M540" s="7" t="s">
        <v>3726</v>
      </c>
      <c r="N540" s="7" t="s">
        <v>4</v>
      </c>
      <c r="O540" s="7" t="s">
        <v>4</v>
      </c>
      <c r="P540" s="7" t="s">
        <v>5372</v>
      </c>
      <c r="Q540" s="7" t="s">
        <v>4857</v>
      </c>
      <c r="R540" s="7" t="s">
        <v>59</v>
      </c>
      <c r="S540" s="7" t="s">
        <v>5373</v>
      </c>
      <c r="T540" s="7" t="s">
        <v>59</v>
      </c>
      <c r="U540" s="7" t="s">
        <v>4</v>
      </c>
      <c r="V540" s="7" t="s">
        <v>4</v>
      </c>
      <c r="W540" s="7" t="s">
        <v>4</v>
      </c>
      <c r="X540" s="7" t="s">
        <v>4</v>
      </c>
      <c r="Y540" s="8">
        <v>42436.810046296298</v>
      </c>
      <c r="Z540" s="8">
        <v>42437.379618055558</v>
      </c>
      <c r="AA540" s="7" t="s">
        <v>4</v>
      </c>
      <c r="AB540" s="7" t="s">
        <v>59</v>
      </c>
      <c r="AC540" s="9"/>
      <c r="AD540" s="7">
        <v>3091</v>
      </c>
      <c r="AE540" s="7" t="b">
        <v>1</v>
      </c>
      <c r="AF540" s="7" t="b">
        <v>0</v>
      </c>
      <c r="AG540" s="7" t="s">
        <v>309</v>
      </c>
    </row>
    <row r="541" spans="1:33" ht="51">
      <c r="A541" s="7" t="s">
        <v>59</v>
      </c>
      <c r="B541" s="7" t="b">
        <v>1</v>
      </c>
      <c r="C541" s="7" t="s">
        <v>255</v>
      </c>
      <c r="D541" s="7" t="s">
        <v>3874</v>
      </c>
      <c r="E541" s="7" t="s">
        <v>5263</v>
      </c>
      <c r="F541" s="7" t="s">
        <v>5261</v>
      </c>
      <c r="G541" s="7" t="s">
        <v>5262</v>
      </c>
      <c r="H541" s="7" t="s">
        <v>65</v>
      </c>
      <c r="I541" s="7" t="s">
        <v>4</v>
      </c>
      <c r="J541" s="7" t="s">
        <v>4</v>
      </c>
      <c r="K541" s="7" t="s">
        <v>4</v>
      </c>
      <c r="L541" s="7" t="s">
        <v>4</v>
      </c>
      <c r="M541" s="7" t="s">
        <v>3726</v>
      </c>
      <c r="N541" s="7" t="s">
        <v>83</v>
      </c>
      <c r="O541" s="7" t="s">
        <v>4</v>
      </c>
      <c r="P541" s="7" t="s">
        <v>59</v>
      </c>
      <c r="Q541" s="7" t="s">
        <v>4703</v>
      </c>
      <c r="R541" s="7" t="s">
        <v>59</v>
      </c>
      <c r="S541" s="7" t="s">
        <v>5374</v>
      </c>
      <c r="T541" s="7" t="s">
        <v>59</v>
      </c>
      <c r="U541" s="7" t="s">
        <v>4</v>
      </c>
      <c r="V541" s="7" t="s">
        <v>4</v>
      </c>
      <c r="W541" s="7" t="s">
        <v>4</v>
      </c>
      <c r="X541" s="7" t="s">
        <v>4</v>
      </c>
      <c r="Y541" s="8">
        <v>42436.817453703705</v>
      </c>
      <c r="Z541" s="8">
        <v>42439.526354166665</v>
      </c>
      <c r="AA541" s="7" t="s">
        <v>4</v>
      </c>
      <c r="AB541" s="7" t="s">
        <v>59</v>
      </c>
      <c r="AC541" s="9"/>
      <c r="AD541" s="7">
        <v>3291</v>
      </c>
      <c r="AE541" s="7" t="b">
        <v>1</v>
      </c>
      <c r="AF541" s="7" t="b">
        <v>0</v>
      </c>
      <c r="AG541" s="7" t="s">
        <v>309</v>
      </c>
    </row>
    <row r="542" spans="1:33" ht="25.5">
      <c r="A542" s="7" t="s">
        <v>59</v>
      </c>
      <c r="B542" s="7" t="b">
        <v>0</v>
      </c>
      <c r="C542" s="7" t="s">
        <v>80</v>
      </c>
      <c r="D542" s="7" t="s">
        <v>3874</v>
      </c>
      <c r="E542" s="7" t="s">
        <v>4697</v>
      </c>
      <c r="F542" s="7" t="s">
        <v>375</v>
      </c>
      <c r="G542" s="7" t="s">
        <v>133</v>
      </c>
      <c r="H542" s="7" t="s">
        <v>65</v>
      </c>
      <c r="I542" s="7" t="s">
        <v>4</v>
      </c>
      <c r="J542" s="7" t="s">
        <v>4</v>
      </c>
      <c r="K542" s="7" t="s">
        <v>4</v>
      </c>
      <c r="L542" s="7" t="s">
        <v>4</v>
      </c>
      <c r="M542" s="7" t="s">
        <v>3726</v>
      </c>
      <c r="N542" s="7" t="s">
        <v>83</v>
      </c>
      <c r="O542" s="7" t="s">
        <v>4</v>
      </c>
      <c r="P542" s="7" t="s">
        <v>59</v>
      </c>
      <c r="Q542" s="7" t="s">
        <v>4696</v>
      </c>
      <c r="R542" s="7" t="s">
        <v>59</v>
      </c>
      <c r="S542" s="7" t="s">
        <v>59</v>
      </c>
      <c r="T542" s="7" t="s">
        <v>59</v>
      </c>
      <c r="U542" s="7" t="s">
        <v>4</v>
      </c>
      <c r="V542" s="7" t="s">
        <v>4</v>
      </c>
      <c r="W542" s="7" t="s">
        <v>4</v>
      </c>
      <c r="X542" s="7" t="s">
        <v>4</v>
      </c>
      <c r="Y542" s="8">
        <v>42436.817673611113</v>
      </c>
      <c r="Z542" s="9"/>
      <c r="AA542" s="7" t="s">
        <v>4</v>
      </c>
      <c r="AB542" s="7" t="s">
        <v>59</v>
      </c>
      <c r="AC542" s="9"/>
      <c r="AD542" s="7">
        <v>3002</v>
      </c>
      <c r="AE542" s="7" t="b">
        <v>1</v>
      </c>
      <c r="AF542" s="7" t="b">
        <v>1</v>
      </c>
      <c r="AG542" s="7" t="s">
        <v>309</v>
      </c>
    </row>
    <row r="543" spans="1:33" ht="102">
      <c r="A543" s="7" t="s">
        <v>59</v>
      </c>
      <c r="B543" s="7" t="b">
        <v>1</v>
      </c>
      <c r="C543" s="7" t="s">
        <v>61</v>
      </c>
      <c r="D543" s="7" t="s">
        <v>3769</v>
      </c>
      <c r="E543" s="7" t="s">
        <v>5375</v>
      </c>
      <c r="F543" s="7" t="s">
        <v>5376</v>
      </c>
      <c r="G543" s="7" t="s">
        <v>15</v>
      </c>
      <c r="H543" s="7" t="s">
        <v>82</v>
      </c>
      <c r="I543" s="7" t="s">
        <v>4</v>
      </c>
      <c r="J543" s="7" t="s">
        <v>4</v>
      </c>
      <c r="K543" s="7" t="s">
        <v>4</v>
      </c>
      <c r="L543" s="7" t="s">
        <v>4</v>
      </c>
      <c r="M543" s="7" t="s">
        <v>3726</v>
      </c>
      <c r="N543" s="7" t="s">
        <v>83</v>
      </c>
      <c r="O543" s="7" t="s">
        <v>3772</v>
      </c>
      <c r="P543" s="7" t="s">
        <v>5377</v>
      </c>
      <c r="Q543" s="7" t="s">
        <v>59</v>
      </c>
      <c r="R543" s="7" t="s">
        <v>59</v>
      </c>
      <c r="S543" s="7" t="s">
        <v>5378</v>
      </c>
      <c r="T543" s="7" t="s">
        <v>59</v>
      </c>
      <c r="U543" s="7" t="s">
        <v>4</v>
      </c>
      <c r="V543" s="7" t="s">
        <v>4</v>
      </c>
      <c r="W543" s="7" t="s">
        <v>59</v>
      </c>
      <c r="X543" s="7" t="s">
        <v>59</v>
      </c>
      <c r="Y543" s="8">
        <v>42437.338923611111</v>
      </c>
      <c r="Z543" s="8">
        <v>42437.813217592593</v>
      </c>
      <c r="AA543" s="7" t="s">
        <v>4</v>
      </c>
      <c r="AB543" s="7" t="s">
        <v>59</v>
      </c>
      <c r="AC543" s="9"/>
      <c r="AD543" s="7">
        <v>1760</v>
      </c>
      <c r="AE543" s="7" t="b">
        <v>1</v>
      </c>
      <c r="AF543" s="7" t="b">
        <v>0</v>
      </c>
      <c r="AG543" s="7" t="s">
        <v>82</v>
      </c>
    </row>
    <row r="544" spans="1:33" ht="89.25">
      <c r="A544" s="7" t="s">
        <v>59</v>
      </c>
      <c r="B544" s="7" t="b">
        <v>1</v>
      </c>
      <c r="C544" s="7" t="s">
        <v>1565</v>
      </c>
      <c r="D544" s="7" t="s">
        <v>3769</v>
      </c>
      <c r="E544" s="7" t="s">
        <v>4925</v>
      </c>
      <c r="F544" s="7" t="s">
        <v>4924</v>
      </c>
      <c r="G544" s="7" t="s">
        <v>404</v>
      </c>
      <c r="H544" s="7" t="s">
        <v>4202</v>
      </c>
      <c r="I544" s="7" t="s">
        <v>459</v>
      </c>
      <c r="J544" s="7" t="s">
        <v>4</v>
      </c>
      <c r="K544" s="7" t="s">
        <v>4</v>
      </c>
      <c r="L544" s="7" t="s">
        <v>4</v>
      </c>
      <c r="M544" s="7" t="s">
        <v>4203</v>
      </c>
      <c r="N544" s="7" t="s">
        <v>83</v>
      </c>
      <c r="O544" s="7" t="s">
        <v>3772</v>
      </c>
      <c r="P544" s="7" t="s">
        <v>59</v>
      </c>
      <c r="Q544" s="7" t="s">
        <v>4923</v>
      </c>
      <c r="R544" s="7" t="s">
        <v>59</v>
      </c>
      <c r="S544" s="7" t="s">
        <v>5379</v>
      </c>
      <c r="T544" s="7" t="s">
        <v>59</v>
      </c>
      <c r="U544" s="7" t="s">
        <v>4</v>
      </c>
      <c r="V544" s="7" t="s">
        <v>4</v>
      </c>
      <c r="W544" s="7" t="s">
        <v>4</v>
      </c>
      <c r="X544" s="7" t="s">
        <v>4</v>
      </c>
      <c r="Y544" s="8">
        <v>42437.344918981478</v>
      </c>
      <c r="Z544" s="8">
        <v>42437.813217592593</v>
      </c>
      <c r="AA544" s="7" t="s">
        <v>4</v>
      </c>
      <c r="AB544" s="7" t="s">
        <v>59</v>
      </c>
      <c r="AC544" s="9"/>
      <c r="AD544" s="7">
        <v>3870</v>
      </c>
      <c r="AE544" s="7" t="b">
        <v>1</v>
      </c>
      <c r="AF544" s="7" t="b">
        <v>0</v>
      </c>
      <c r="AG544" s="7" t="s">
        <v>309</v>
      </c>
    </row>
    <row r="545" spans="1:33" ht="102">
      <c r="A545" s="7" t="s">
        <v>59</v>
      </c>
      <c r="B545" s="7" t="b">
        <v>1</v>
      </c>
      <c r="C545" s="7" t="s">
        <v>61</v>
      </c>
      <c r="D545" s="7" t="s">
        <v>3769</v>
      </c>
      <c r="E545" s="7" t="s">
        <v>4911</v>
      </c>
      <c r="F545" s="7" t="s">
        <v>4910</v>
      </c>
      <c r="G545" s="7" t="s">
        <v>404</v>
      </c>
      <c r="H545" s="7" t="s">
        <v>4202</v>
      </c>
      <c r="I545" s="7" t="s">
        <v>459</v>
      </c>
      <c r="J545" s="7" t="s">
        <v>4</v>
      </c>
      <c r="K545" s="7" t="s">
        <v>4</v>
      </c>
      <c r="L545" s="7" t="s">
        <v>4</v>
      </c>
      <c r="M545" s="7" t="s">
        <v>4203</v>
      </c>
      <c r="N545" s="7" t="s">
        <v>83</v>
      </c>
      <c r="O545" s="7" t="s">
        <v>3772</v>
      </c>
      <c r="P545" s="7" t="s">
        <v>5380</v>
      </c>
      <c r="Q545" s="7" t="s">
        <v>4909</v>
      </c>
      <c r="R545" s="7" t="s">
        <v>59</v>
      </c>
      <c r="S545" s="7" t="s">
        <v>5381</v>
      </c>
      <c r="T545" s="7" t="s">
        <v>59</v>
      </c>
      <c r="U545" s="7" t="s">
        <v>4</v>
      </c>
      <c r="V545" s="7" t="s">
        <v>4</v>
      </c>
      <c r="W545" s="7" t="s">
        <v>4</v>
      </c>
      <c r="X545" s="7" t="s">
        <v>4</v>
      </c>
      <c r="Y545" s="8">
        <v>42437.345277777778</v>
      </c>
      <c r="Z545" s="8">
        <v>42437.813217592593</v>
      </c>
      <c r="AA545" s="7" t="s">
        <v>4</v>
      </c>
      <c r="AB545" s="7" t="s">
        <v>59</v>
      </c>
      <c r="AC545" s="9"/>
      <c r="AD545" s="7">
        <v>2360</v>
      </c>
      <c r="AE545" s="7" t="b">
        <v>1</v>
      </c>
      <c r="AF545" s="7" t="b">
        <v>0</v>
      </c>
      <c r="AG545" s="7" t="s">
        <v>309</v>
      </c>
    </row>
    <row r="546" spans="1:33" ht="102">
      <c r="A546" s="7" t="s">
        <v>59</v>
      </c>
      <c r="B546" s="7" t="b">
        <v>1</v>
      </c>
      <c r="C546" s="7" t="s">
        <v>61</v>
      </c>
      <c r="D546" s="7" t="s">
        <v>3769</v>
      </c>
      <c r="E546" s="7" t="s">
        <v>4905</v>
      </c>
      <c r="F546" s="7" t="s">
        <v>4904</v>
      </c>
      <c r="G546" s="7" t="s">
        <v>404</v>
      </c>
      <c r="H546" s="7" t="s">
        <v>4202</v>
      </c>
      <c r="I546" s="7" t="s">
        <v>459</v>
      </c>
      <c r="J546" s="7" t="s">
        <v>4</v>
      </c>
      <c r="K546" s="7" t="s">
        <v>4</v>
      </c>
      <c r="L546" s="7" t="s">
        <v>4</v>
      </c>
      <c r="M546" s="7" t="s">
        <v>4203</v>
      </c>
      <c r="N546" s="7" t="s">
        <v>83</v>
      </c>
      <c r="O546" s="7" t="s">
        <v>3772</v>
      </c>
      <c r="P546" s="7" t="s">
        <v>5382</v>
      </c>
      <c r="Q546" s="7" t="s">
        <v>4903</v>
      </c>
      <c r="R546" s="7" t="s">
        <v>59</v>
      </c>
      <c r="S546" s="7" t="s">
        <v>5383</v>
      </c>
      <c r="T546" s="7" t="s">
        <v>59</v>
      </c>
      <c r="U546" s="7" t="s">
        <v>4</v>
      </c>
      <c r="V546" s="7" t="s">
        <v>4</v>
      </c>
      <c r="W546" s="7" t="s">
        <v>4</v>
      </c>
      <c r="X546" s="7" t="s">
        <v>4</v>
      </c>
      <c r="Y546" s="8">
        <v>42437.345497685186</v>
      </c>
      <c r="Z546" s="8">
        <v>42437.813217592593</v>
      </c>
      <c r="AA546" s="7" t="s">
        <v>4</v>
      </c>
      <c r="AB546" s="7" t="s">
        <v>59</v>
      </c>
      <c r="AC546" s="9"/>
      <c r="AD546" s="7">
        <v>1790</v>
      </c>
      <c r="AE546" s="7" t="b">
        <v>1</v>
      </c>
      <c r="AF546" s="7" t="b">
        <v>0</v>
      </c>
      <c r="AG546" s="7" t="s">
        <v>309</v>
      </c>
    </row>
    <row r="547" spans="1:33" ht="76.5">
      <c r="A547" s="7" t="s">
        <v>59</v>
      </c>
      <c r="B547" s="7" t="b">
        <v>1</v>
      </c>
      <c r="C547" s="7" t="s">
        <v>258</v>
      </c>
      <c r="D547" s="7" t="s">
        <v>3868</v>
      </c>
      <c r="E547" s="7" t="s">
        <v>5384</v>
      </c>
      <c r="F547" s="7" t="s">
        <v>5385</v>
      </c>
      <c r="G547" s="7" t="s">
        <v>5386</v>
      </c>
      <c r="H547" s="7" t="s">
        <v>82</v>
      </c>
      <c r="I547" s="7" t="s">
        <v>4</v>
      </c>
      <c r="J547" s="7" t="s">
        <v>4</v>
      </c>
      <c r="K547" s="7" t="s">
        <v>4</v>
      </c>
      <c r="L547" s="7" t="s">
        <v>4</v>
      </c>
      <c r="M547" s="7" t="s">
        <v>3726</v>
      </c>
      <c r="N547" s="7" t="s">
        <v>4</v>
      </c>
      <c r="O547" s="7" t="s">
        <v>4</v>
      </c>
      <c r="P547" s="7" t="s">
        <v>59</v>
      </c>
      <c r="Q547" s="7" t="s">
        <v>59</v>
      </c>
      <c r="R547" s="7" t="s">
        <v>59</v>
      </c>
      <c r="S547" s="7" t="s">
        <v>5387</v>
      </c>
      <c r="T547" s="7" t="s">
        <v>59</v>
      </c>
      <c r="U547" s="7" t="s">
        <v>4</v>
      </c>
      <c r="V547" s="7" t="s">
        <v>4</v>
      </c>
      <c r="W547" s="7" t="s">
        <v>59</v>
      </c>
      <c r="X547" s="7" t="s">
        <v>59</v>
      </c>
      <c r="Y547" s="8">
        <v>42437.389467592591</v>
      </c>
      <c r="Z547" s="8">
        <v>42437.813217592593</v>
      </c>
      <c r="AA547" s="7" t="s">
        <v>4</v>
      </c>
      <c r="AB547" s="7" t="s">
        <v>59</v>
      </c>
      <c r="AC547" s="9"/>
      <c r="AD547" s="7">
        <v>430</v>
      </c>
      <c r="AE547" s="7" t="b">
        <v>1</v>
      </c>
      <c r="AF547" s="7" t="b">
        <v>0</v>
      </c>
      <c r="AG547" s="7" t="s">
        <v>82</v>
      </c>
    </row>
    <row r="548" spans="1:33" ht="25.5">
      <c r="A548" s="7" t="s">
        <v>59</v>
      </c>
      <c r="B548" s="7" t="b">
        <v>1</v>
      </c>
      <c r="C548" s="7" t="s">
        <v>258</v>
      </c>
      <c r="D548" s="7" t="s">
        <v>3769</v>
      </c>
      <c r="E548" s="7" t="s">
        <v>4967</v>
      </c>
      <c r="F548" s="7" t="s">
        <v>4966</v>
      </c>
      <c r="G548" s="7" t="s">
        <v>164</v>
      </c>
      <c r="H548" s="7" t="s">
        <v>82</v>
      </c>
      <c r="I548" s="7" t="s">
        <v>4</v>
      </c>
      <c r="J548" s="7" t="s">
        <v>4</v>
      </c>
      <c r="K548" s="7" t="s">
        <v>4</v>
      </c>
      <c r="L548" s="7" t="s">
        <v>4</v>
      </c>
      <c r="M548" s="7" t="s">
        <v>3726</v>
      </c>
      <c r="N548" s="7" t="s">
        <v>83</v>
      </c>
      <c r="O548" s="7" t="s">
        <v>4</v>
      </c>
      <c r="P548" s="7" t="s">
        <v>59</v>
      </c>
      <c r="Q548" s="7" t="s">
        <v>4965</v>
      </c>
      <c r="R548" s="7" t="s">
        <v>59</v>
      </c>
      <c r="S548" s="7" t="s">
        <v>59</v>
      </c>
      <c r="T548" s="7" t="s">
        <v>59</v>
      </c>
      <c r="U548" s="7" t="s">
        <v>4</v>
      </c>
      <c r="V548" s="7" t="s">
        <v>4</v>
      </c>
      <c r="W548" s="7" t="s">
        <v>4</v>
      </c>
      <c r="X548" s="7" t="s">
        <v>4</v>
      </c>
      <c r="Y548" s="8">
        <v>42437.395057870373</v>
      </c>
      <c r="Z548" s="8">
        <v>42437.813217592593</v>
      </c>
      <c r="AA548" s="7" t="s">
        <v>4</v>
      </c>
      <c r="AB548" s="7" t="s">
        <v>59</v>
      </c>
      <c r="AC548" s="9"/>
      <c r="AD548" s="7">
        <v>3210</v>
      </c>
      <c r="AE548" s="7" t="b">
        <v>1</v>
      </c>
      <c r="AF548" s="7" t="b">
        <v>0</v>
      </c>
      <c r="AG548" s="7" t="s">
        <v>4</v>
      </c>
    </row>
    <row r="549" spans="1:33" ht="38.25">
      <c r="A549" s="7" t="s">
        <v>59</v>
      </c>
      <c r="B549" s="7" t="b">
        <v>1</v>
      </c>
      <c r="C549" s="7" t="s">
        <v>255</v>
      </c>
      <c r="D549" s="7" t="s">
        <v>4060</v>
      </c>
      <c r="E549" s="7" t="s">
        <v>4708</v>
      </c>
      <c r="F549" s="7" t="s">
        <v>4707</v>
      </c>
      <c r="G549" s="7" t="s">
        <v>128</v>
      </c>
      <c r="H549" s="7" t="s">
        <v>65</v>
      </c>
      <c r="I549" s="7" t="s">
        <v>4</v>
      </c>
      <c r="J549" s="7" t="s">
        <v>4</v>
      </c>
      <c r="K549" s="7" t="s">
        <v>4</v>
      </c>
      <c r="L549" s="7" t="s">
        <v>4</v>
      </c>
      <c r="M549" s="7" t="s">
        <v>3726</v>
      </c>
      <c r="N549" s="7" t="s">
        <v>83</v>
      </c>
      <c r="O549" s="7" t="s">
        <v>4</v>
      </c>
      <c r="P549" s="7" t="s">
        <v>59</v>
      </c>
      <c r="Q549" s="7" t="s">
        <v>4706</v>
      </c>
      <c r="R549" s="7" t="s">
        <v>59</v>
      </c>
      <c r="S549" s="7" t="s">
        <v>59</v>
      </c>
      <c r="T549" s="7" t="s">
        <v>59</v>
      </c>
      <c r="U549" s="7" t="s">
        <v>4</v>
      </c>
      <c r="V549" s="7" t="s">
        <v>4</v>
      </c>
      <c r="W549" s="7" t="s">
        <v>4</v>
      </c>
      <c r="X549" s="7" t="s">
        <v>4</v>
      </c>
      <c r="Y549" s="8">
        <v>42437.402071759258</v>
      </c>
      <c r="Z549" s="8">
        <v>42438.500763888886</v>
      </c>
      <c r="AA549" s="7" t="s">
        <v>4</v>
      </c>
      <c r="AB549" s="7" t="s">
        <v>59</v>
      </c>
      <c r="AC549" s="9"/>
      <c r="AD549" s="7">
        <v>1331</v>
      </c>
      <c r="AE549" s="7" t="b">
        <v>1</v>
      </c>
      <c r="AF549" s="7" t="b">
        <v>0</v>
      </c>
      <c r="AG549" s="7" t="s">
        <v>329</v>
      </c>
    </row>
    <row r="550" spans="1:33">
      <c r="A550" s="7" t="s">
        <v>39</v>
      </c>
      <c r="B550" s="7" t="b">
        <v>1</v>
      </c>
      <c r="C550" s="7" t="s">
        <v>255</v>
      </c>
      <c r="D550" s="7" t="s">
        <v>3847</v>
      </c>
      <c r="E550" s="7" t="s">
        <v>902</v>
      </c>
      <c r="F550" s="7" t="s">
        <v>858</v>
      </c>
      <c r="G550" s="7" t="s">
        <v>133</v>
      </c>
      <c r="H550" s="7" t="s">
        <v>25</v>
      </c>
      <c r="I550" s="7" t="s">
        <v>245</v>
      </c>
      <c r="J550" s="7" t="s">
        <v>238</v>
      </c>
      <c r="K550" s="7" t="s">
        <v>264</v>
      </c>
      <c r="L550" s="7" t="s">
        <v>38</v>
      </c>
      <c r="M550" s="7" t="s">
        <v>899</v>
      </c>
      <c r="N550" s="7" t="s">
        <v>62</v>
      </c>
      <c r="O550" s="7" t="s">
        <v>226</v>
      </c>
      <c r="P550" s="7" t="s">
        <v>59</v>
      </c>
      <c r="Q550" s="7" t="s">
        <v>1028</v>
      </c>
      <c r="R550" s="7" t="s">
        <v>59</v>
      </c>
      <c r="S550" s="7" t="s">
        <v>59</v>
      </c>
      <c r="T550" s="7" t="s">
        <v>59</v>
      </c>
      <c r="U550" s="7" t="s">
        <v>4</v>
      </c>
      <c r="V550" s="7" t="s">
        <v>4</v>
      </c>
      <c r="W550" s="7" t="s">
        <v>4</v>
      </c>
      <c r="X550" s="7" t="s">
        <v>4</v>
      </c>
      <c r="Y550" s="8">
        <v>42437.405381944445</v>
      </c>
      <c r="Z550" s="8">
        <v>42437.813217592593</v>
      </c>
      <c r="AA550" s="7" t="s">
        <v>4</v>
      </c>
      <c r="AB550" s="7" t="s">
        <v>59</v>
      </c>
      <c r="AC550" s="9"/>
      <c r="AD550" s="7">
        <v>3681</v>
      </c>
      <c r="AE550" s="7" t="b">
        <v>1</v>
      </c>
      <c r="AF550" s="7" t="b">
        <v>0</v>
      </c>
      <c r="AG550" s="7" t="s">
        <v>309</v>
      </c>
    </row>
    <row r="551" spans="1:33" ht="25.5">
      <c r="A551" s="7" t="s">
        <v>59</v>
      </c>
      <c r="B551" s="7" t="b">
        <v>1</v>
      </c>
      <c r="C551" s="7" t="s">
        <v>267</v>
      </c>
      <c r="D551" s="7" t="s">
        <v>4060</v>
      </c>
      <c r="E551" s="7" t="s">
        <v>4119</v>
      </c>
      <c r="F551" s="7" t="s">
        <v>4118</v>
      </c>
      <c r="G551" s="7" t="s">
        <v>69</v>
      </c>
      <c r="H551" s="7" t="s">
        <v>65</v>
      </c>
      <c r="I551" s="7" t="s">
        <v>4</v>
      </c>
      <c r="J551" s="7" t="s">
        <v>4</v>
      </c>
      <c r="K551" s="7" t="s">
        <v>4</v>
      </c>
      <c r="L551" s="7" t="s">
        <v>4</v>
      </c>
      <c r="M551" s="7" t="s">
        <v>3726</v>
      </c>
      <c r="N551" s="7" t="s">
        <v>4</v>
      </c>
      <c r="O551" s="7" t="s">
        <v>4</v>
      </c>
      <c r="P551" s="7" t="s">
        <v>59</v>
      </c>
      <c r="Q551" s="7" t="s">
        <v>4117</v>
      </c>
      <c r="R551" s="7" t="s">
        <v>59</v>
      </c>
      <c r="S551" s="7" t="s">
        <v>59</v>
      </c>
      <c r="T551" s="7" t="s">
        <v>59</v>
      </c>
      <c r="U551" s="7" t="s">
        <v>4</v>
      </c>
      <c r="V551" s="7" t="s">
        <v>4</v>
      </c>
      <c r="W551" s="7" t="s">
        <v>4</v>
      </c>
      <c r="X551" s="7" t="s">
        <v>4</v>
      </c>
      <c r="Y551" s="8">
        <v>42437.40902777778</v>
      </c>
      <c r="Z551" s="8">
        <v>42440.465601851851</v>
      </c>
      <c r="AA551" s="7" t="s">
        <v>4</v>
      </c>
      <c r="AB551" s="7" t="s">
        <v>59</v>
      </c>
      <c r="AC551" s="9"/>
      <c r="AD551" s="7">
        <v>3450</v>
      </c>
      <c r="AE551" s="7" t="b">
        <v>1</v>
      </c>
      <c r="AF551" s="7" t="b">
        <v>0</v>
      </c>
      <c r="AG551" s="7" t="s">
        <v>4</v>
      </c>
    </row>
    <row r="552" spans="1:33">
      <c r="A552" s="7" t="s">
        <v>59</v>
      </c>
      <c r="B552" s="7" t="b">
        <v>1</v>
      </c>
      <c r="C552" s="7" t="s">
        <v>267</v>
      </c>
      <c r="D552" s="7" t="s">
        <v>4060</v>
      </c>
      <c r="E552" s="7" t="s">
        <v>4067</v>
      </c>
      <c r="F552" s="7" t="s">
        <v>4066</v>
      </c>
      <c r="G552" s="7" t="s">
        <v>69</v>
      </c>
      <c r="H552" s="7" t="s">
        <v>65</v>
      </c>
      <c r="I552" s="7" t="s">
        <v>4</v>
      </c>
      <c r="J552" s="7" t="s">
        <v>4</v>
      </c>
      <c r="K552" s="7" t="s">
        <v>4</v>
      </c>
      <c r="L552" s="7" t="s">
        <v>4</v>
      </c>
      <c r="M552" s="7" t="s">
        <v>3726</v>
      </c>
      <c r="N552" s="7" t="s">
        <v>83</v>
      </c>
      <c r="O552" s="7" t="s">
        <v>4</v>
      </c>
      <c r="P552" s="7" t="s">
        <v>59</v>
      </c>
      <c r="Q552" s="7" t="s">
        <v>4065</v>
      </c>
      <c r="R552" s="7" t="s">
        <v>59</v>
      </c>
      <c r="S552" s="7" t="s">
        <v>59</v>
      </c>
      <c r="T552" s="7" t="s">
        <v>59</v>
      </c>
      <c r="U552" s="7" t="s">
        <v>4</v>
      </c>
      <c r="V552" s="7" t="s">
        <v>4</v>
      </c>
      <c r="W552" s="7" t="s">
        <v>4</v>
      </c>
      <c r="X552" s="7" t="s">
        <v>4</v>
      </c>
      <c r="Y552" s="8">
        <v>42437.409618055557</v>
      </c>
      <c r="Z552" s="8">
        <v>42440.465601851851</v>
      </c>
      <c r="AA552" s="7" t="s">
        <v>4</v>
      </c>
      <c r="AB552" s="7" t="s">
        <v>59</v>
      </c>
      <c r="AC552" s="9"/>
      <c r="AD552" s="7">
        <v>3410</v>
      </c>
      <c r="AE552" s="7" t="b">
        <v>1</v>
      </c>
      <c r="AF552" s="7" t="b">
        <v>0</v>
      </c>
      <c r="AG552" s="7" t="s">
        <v>309</v>
      </c>
    </row>
    <row r="553" spans="1:33" ht="102">
      <c r="A553" s="7" t="s">
        <v>59</v>
      </c>
      <c r="B553" s="7" t="b">
        <v>1</v>
      </c>
      <c r="C553" s="7" t="s">
        <v>61</v>
      </c>
      <c r="D553" s="7" t="s">
        <v>3769</v>
      </c>
      <c r="E553" s="7" t="s">
        <v>4882</v>
      </c>
      <c r="F553" s="7" t="s">
        <v>5388</v>
      </c>
      <c r="G553" s="7" t="s">
        <v>260</v>
      </c>
      <c r="H553" s="7" t="s">
        <v>4202</v>
      </c>
      <c r="I553" s="7" t="s">
        <v>459</v>
      </c>
      <c r="J553" s="7" t="s">
        <v>4</v>
      </c>
      <c r="K553" s="7" t="s">
        <v>4</v>
      </c>
      <c r="L553" s="7" t="s">
        <v>4</v>
      </c>
      <c r="M553" s="7" t="s">
        <v>4203</v>
      </c>
      <c r="N553" s="7" t="s">
        <v>83</v>
      </c>
      <c r="O553" s="7" t="s">
        <v>3772</v>
      </c>
      <c r="P553" s="7" t="s">
        <v>5389</v>
      </c>
      <c r="Q553" s="7" t="s">
        <v>4880</v>
      </c>
      <c r="R553" s="7" t="s">
        <v>5391</v>
      </c>
      <c r="S553" s="7" t="s">
        <v>5390</v>
      </c>
      <c r="T553" s="7" t="s">
        <v>59</v>
      </c>
      <c r="U553" s="7" t="s">
        <v>4</v>
      </c>
      <c r="V553" s="7" t="s">
        <v>4</v>
      </c>
      <c r="W553" s="7" t="s">
        <v>4</v>
      </c>
      <c r="X553" s="7" t="s">
        <v>4</v>
      </c>
      <c r="Y553" s="8">
        <v>42437.426944444444</v>
      </c>
      <c r="Z553" s="8">
        <v>42439.417071759257</v>
      </c>
      <c r="AA553" s="7" t="s">
        <v>4</v>
      </c>
      <c r="AB553" s="7" t="s">
        <v>59</v>
      </c>
      <c r="AC553" s="9"/>
      <c r="AD553" s="7">
        <v>1540</v>
      </c>
      <c r="AE553" s="7" t="b">
        <v>1</v>
      </c>
      <c r="AF553" s="7" t="b">
        <v>0</v>
      </c>
      <c r="AG553" s="7" t="s">
        <v>309</v>
      </c>
    </row>
    <row r="554" spans="1:33" ht="89.25">
      <c r="A554" s="7" t="s">
        <v>59</v>
      </c>
      <c r="B554" s="7" t="b">
        <v>1</v>
      </c>
      <c r="C554" s="7" t="s">
        <v>258</v>
      </c>
      <c r="D554" s="7" t="s">
        <v>3822</v>
      </c>
      <c r="E554" s="7" t="s">
        <v>4557</v>
      </c>
      <c r="F554" s="7" t="s">
        <v>4554</v>
      </c>
      <c r="G554" s="7" t="s">
        <v>5392</v>
      </c>
      <c r="H554" s="7" t="s">
        <v>82</v>
      </c>
      <c r="I554" s="7" t="s">
        <v>4</v>
      </c>
      <c r="J554" s="7" t="s">
        <v>4</v>
      </c>
      <c r="K554" s="7" t="s">
        <v>4</v>
      </c>
      <c r="L554" s="7" t="s">
        <v>4</v>
      </c>
      <c r="M554" s="7" t="s">
        <v>3726</v>
      </c>
      <c r="N554" s="7" t="s">
        <v>4</v>
      </c>
      <c r="O554" s="7" t="s">
        <v>240</v>
      </c>
      <c r="P554" s="7" t="s">
        <v>59</v>
      </c>
      <c r="Q554" s="7" t="s">
        <v>4556</v>
      </c>
      <c r="R554" s="7" t="s">
        <v>59</v>
      </c>
      <c r="S554" s="7" t="s">
        <v>5393</v>
      </c>
      <c r="T554" s="7" t="s">
        <v>59</v>
      </c>
      <c r="U554" s="7" t="s">
        <v>4</v>
      </c>
      <c r="V554" s="7" t="s">
        <v>4</v>
      </c>
      <c r="W554" s="7" t="s">
        <v>4</v>
      </c>
      <c r="X554" s="7" t="s">
        <v>4</v>
      </c>
      <c r="Y554" s="8">
        <v>42437.464131944442</v>
      </c>
      <c r="Z554" s="8">
        <v>42438.500763888886</v>
      </c>
      <c r="AA554" s="7" t="s">
        <v>4</v>
      </c>
      <c r="AB554" s="7" t="s">
        <v>59</v>
      </c>
      <c r="AC554" s="9"/>
      <c r="AD554" s="7">
        <v>4500</v>
      </c>
      <c r="AE554" s="7" t="b">
        <v>1</v>
      </c>
      <c r="AF554" s="7" t="b">
        <v>0</v>
      </c>
      <c r="AG554" s="7" t="s">
        <v>4</v>
      </c>
    </row>
    <row r="555" spans="1:33" ht="51">
      <c r="A555" s="7" t="s">
        <v>59</v>
      </c>
      <c r="B555" s="7" t="b">
        <v>1</v>
      </c>
      <c r="C555" s="7" t="s">
        <v>255</v>
      </c>
      <c r="D555" s="7" t="s">
        <v>3769</v>
      </c>
      <c r="E555" s="7" t="s">
        <v>4527</v>
      </c>
      <c r="F555" s="7" t="s">
        <v>4526</v>
      </c>
      <c r="G555" s="7" t="s">
        <v>397</v>
      </c>
      <c r="H555" s="7" t="s">
        <v>4202</v>
      </c>
      <c r="I555" s="7" t="s">
        <v>459</v>
      </c>
      <c r="J555" s="7" t="s">
        <v>4</v>
      </c>
      <c r="K555" s="7" t="s">
        <v>4</v>
      </c>
      <c r="L555" s="7" t="s">
        <v>4</v>
      </c>
      <c r="M555" s="7" t="s">
        <v>4203</v>
      </c>
      <c r="N555" s="7" t="s">
        <v>83</v>
      </c>
      <c r="O555" s="7" t="s">
        <v>3772</v>
      </c>
      <c r="P555" s="7" t="s">
        <v>59</v>
      </c>
      <c r="Q555" s="7" t="s">
        <v>4525</v>
      </c>
      <c r="R555" s="7" t="s">
        <v>59</v>
      </c>
      <c r="S555" s="7" t="s">
        <v>5394</v>
      </c>
      <c r="T555" s="7" t="s">
        <v>59</v>
      </c>
      <c r="U555" s="7" t="s">
        <v>4</v>
      </c>
      <c r="V555" s="7" t="s">
        <v>4</v>
      </c>
      <c r="W555" s="7" t="s">
        <v>4</v>
      </c>
      <c r="X555" s="7" t="s">
        <v>4</v>
      </c>
      <c r="Y555" s="8">
        <v>42437.485613425924</v>
      </c>
      <c r="Z555" s="8">
        <v>42439.383148148147</v>
      </c>
      <c r="AA555" s="7" t="s">
        <v>4</v>
      </c>
      <c r="AB555" s="7" t="s">
        <v>59</v>
      </c>
      <c r="AC555" s="9"/>
      <c r="AD555" s="7">
        <v>1581</v>
      </c>
      <c r="AE555" s="7" t="b">
        <v>1</v>
      </c>
      <c r="AF555" s="7" t="b">
        <v>0</v>
      </c>
      <c r="AG555" s="7" t="s">
        <v>354</v>
      </c>
    </row>
    <row r="556" spans="1:33" ht="25.5">
      <c r="A556" s="7" t="s">
        <v>59</v>
      </c>
      <c r="B556" s="7" t="b">
        <v>1</v>
      </c>
      <c r="C556" s="7" t="s">
        <v>255</v>
      </c>
      <c r="D556" s="7" t="s">
        <v>3769</v>
      </c>
      <c r="E556" s="7" t="s">
        <v>5395</v>
      </c>
      <c r="F556" s="7" t="s">
        <v>5396</v>
      </c>
      <c r="G556" s="7" t="s">
        <v>397</v>
      </c>
      <c r="H556" s="7" t="s">
        <v>4202</v>
      </c>
      <c r="I556" s="7" t="s">
        <v>459</v>
      </c>
      <c r="J556" s="7" t="s">
        <v>4</v>
      </c>
      <c r="K556" s="7" t="s">
        <v>4</v>
      </c>
      <c r="L556" s="7" t="s">
        <v>4</v>
      </c>
      <c r="M556" s="7" t="s">
        <v>4203</v>
      </c>
      <c r="N556" s="7" t="s">
        <v>83</v>
      </c>
      <c r="O556" s="7" t="s">
        <v>3772</v>
      </c>
      <c r="P556" s="7" t="s">
        <v>59</v>
      </c>
      <c r="Q556" s="7" t="s">
        <v>59</v>
      </c>
      <c r="R556" s="7" t="s">
        <v>5397</v>
      </c>
      <c r="S556" s="7" t="s">
        <v>59</v>
      </c>
      <c r="T556" s="7" t="s">
        <v>59</v>
      </c>
      <c r="U556" s="7" t="s">
        <v>4</v>
      </c>
      <c r="V556" s="7" t="s">
        <v>4</v>
      </c>
      <c r="W556" s="7" t="s">
        <v>59</v>
      </c>
      <c r="X556" s="7" t="s">
        <v>59</v>
      </c>
      <c r="Y556" s="8">
        <v>42437.491608796299</v>
      </c>
      <c r="Z556" s="8">
        <v>42439.383148148147</v>
      </c>
      <c r="AA556" s="7" t="s">
        <v>4</v>
      </c>
      <c r="AB556" s="7" t="s">
        <v>59</v>
      </c>
      <c r="AC556" s="9"/>
      <c r="AD556" s="7">
        <v>1620</v>
      </c>
      <c r="AE556" s="7" t="b">
        <v>1</v>
      </c>
      <c r="AF556" s="7" t="b">
        <v>0</v>
      </c>
      <c r="AG556" s="7" t="s">
        <v>309</v>
      </c>
    </row>
    <row r="557" spans="1:33">
      <c r="A557" s="7" t="s">
        <v>59</v>
      </c>
      <c r="B557" s="7" t="b">
        <v>0</v>
      </c>
      <c r="C557" s="7" t="s">
        <v>80</v>
      </c>
      <c r="D557" s="7" t="s">
        <v>3769</v>
      </c>
      <c r="E557" s="7" t="s">
        <v>5003</v>
      </c>
      <c r="F557" s="7" t="s">
        <v>5002</v>
      </c>
      <c r="G557" s="7" t="s">
        <v>5565</v>
      </c>
      <c r="H557" s="7" t="s">
        <v>4202</v>
      </c>
      <c r="I557" s="7" t="s">
        <v>459</v>
      </c>
      <c r="J557" s="7" t="s">
        <v>4</v>
      </c>
      <c r="K557" s="7" t="s">
        <v>4</v>
      </c>
      <c r="L557" s="7" t="s">
        <v>4</v>
      </c>
      <c r="M557" s="7" t="s">
        <v>4203</v>
      </c>
      <c r="N557" s="7" t="s">
        <v>83</v>
      </c>
      <c r="O557" s="7" t="s">
        <v>3772</v>
      </c>
      <c r="P557" s="7" t="s">
        <v>59</v>
      </c>
      <c r="Q557" s="7" t="s">
        <v>59</v>
      </c>
      <c r="R557" s="7" t="s">
        <v>5399</v>
      </c>
      <c r="S557" s="7" t="s">
        <v>5398</v>
      </c>
      <c r="T557" s="7" t="s">
        <v>59</v>
      </c>
      <c r="U557" s="7" t="s">
        <v>4</v>
      </c>
      <c r="V557" s="7" t="s">
        <v>4</v>
      </c>
      <c r="W557" s="7" t="s">
        <v>4</v>
      </c>
      <c r="X557" s="7" t="s">
        <v>4</v>
      </c>
      <c r="Y557" s="8">
        <v>42437.511620370373</v>
      </c>
      <c r="Z557" s="9"/>
      <c r="AA557" s="7" t="s">
        <v>4</v>
      </c>
      <c r="AB557" s="7" t="s">
        <v>59</v>
      </c>
      <c r="AC557" s="9"/>
      <c r="AD557" s="7">
        <v>1691</v>
      </c>
      <c r="AE557" s="7" t="b">
        <v>1</v>
      </c>
      <c r="AF557" s="7" t="b">
        <v>1</v>
      </c>
      <c r="AG557" s="7" t="s">
        <v>309</v>
      </c>
    </row>
    <row r="558" spans="1:33" ht="25.5">
      <c r="A558" s="7" t="s">
        <v>59</v>
      </c>
      <c r="B558" s="7" t="b">
        <v>1</v>
      </c>
      <c r="C558" s="7" t="s">
        <v>273</v>
      </c>
      <c r="D558" s="7" t="s">
        <v>3769</v>
      </c>
      <c r="E558" s="7" t="s">
        <v>4562</v>
      </c>
      <c r="F558" s="7" t="s">
        <v>4560</v>
      </c>
      <c r="G558" s="7" t="s">
        <v>4561</v>
      </c>
      <c r="H558" s="7" t="s">
        <v>82</v>
      </c>
      <c r="I558" s="7" t="s">
        <v>4</v>
      </c>
      <c r="J558" s="7" t="s">
        <v>4</v>
      </c>
      <c r="K558" s="7" t="s">
        <v>4</v>
      </c>
      <c r="L558" s="7" t="s">
        <v>4</v>
      </c>
      <c r="M558" s="7" t="s">
        <v>3726</v>
      </c>
      <c r="N558" s="7" t="s">
        <v>83</v>
      </c>
      <c r="O558" s="7" t="s">
        <v>3772</v>
      </c>
      <c r="P558" s="7" t="s">
        <v>59</v>
      </c>
      <c r="Q558" s="7" t="s">
        <v>4559</v>
      </c>
      <c r="R558" s="7" t="s">
        <v>59</v>
      </c>
      <c r="S558" s="7" t="s">
        <v>59</v>
      </c>
      <c r="T558" s="7" t="s">
        <v>59</v>
      </c>
      <c r="U558" s="7" t="s">
        <v>4</v>
      </c>
      <c r="V558" s="7" t="s">
        <v>4</v>
      </c>
      <c r="W558" s="7" t="s">
        <v>4</v>
      </c>
      <c r="X558" s="7" t="s">
        <v>4</v>
      </c>
      <c r="Y558" s="8">
        <v>42437.516655092593</v>
      </c>
      <c r="Z558" s="8">
        <v>42437.813217592593</v>
      </c>
      <c r="AA558" s="7" t="s">
        <v>4</v>
      </c>
      <c r="AB558" s="7" t="s">
        <v>59</v>
      </c>
      <c r="AC558" s="9"/>
      <c r="AD558" s="7">
        <v>55500</v>
      </c>
      <c r="AE558" s="7" t="b">
        <v>1</v>
      </c>
      <c r="AF558" s="7" t="b">
        <v>0</v>
      </c>
      <c r="AG558" s="7" t="s">
        <v>313</v>
      </c>
    </row>
    <row r="559" spans="1:33">
      <c r="A559" s="7" t="s">
        <v>59</v>
      </c>
      <c r="B559" s="7" t="b">
        <v>1</v>
      </c>
      <c r="C559" s="7" t="s">
        <v>61</v>
      </c>
      <c r="D559" s="7" t="s">
        <v>3769</v>
      </c>
      <c r="E559" s="7" t="s">
        <v>4232</v>
      </c>
      <c r="F559" s="7" t="s">
        <v>5400</v>
      </c>
      <c r="G559" s="7" t="s">
        <v>5401</v>
      </c>
      <c r="H559" s="7" t="s">
        <v>4202</v>
      </c>
      <c r="I559" s="7" t="s">
        <v>459</v>
      </c>
      <c r="J559" s="7" t="s">
        <v>4</v>
      </c>
      <c r="K559" s="7" t="s">
        <v>4</v>
      </c>
      <c r="L559" s="7" t="s">
        <v>4</v>
      </c>
      <c r="M559" s="7" t="s">
        <v>4203</v>
      </c>
      <c r="N559" s="7" t="s">
        <v>83</v>
      </c>
      <c r="O559" s="7" t="s">
        <v>3772</v>
      </c>
      <c r="P559" s="7" t="s">
        <v>5402</v>
      </c>
      <c r="Q559" s="7" t="s">
        <v>59</v>
      </c>
      <c r="R559" s="7" t="s">
        <v>5404</v>
      </c>
      <c r="S559" s="7" t="s">
        <v>5403</v>
      </c>
      <c r="T559" s="7" t="s">
        <v>59</v>
      </c>
      <c r="U559" s="7" t="s">
        <v>4</v>
      </c>
      <c r="V559" s="7" t="s">
        <v>4</v>
      </c>
      <c r="W559" s="7" t="s">
        <v>4</v>
      </c>
      <c r="X559" s="7" t="s">
        <v>4</v>
      </c>
      <c r="Y559" s="8">
        <v>42437.51866898148</v>
      </c>
      <c r="Z559" s="8">
        <v>42438.500763888886</v>
      </c>
      <c r="AA559" s="7" t="s">
        <v>4</v>
      </c>
      <c r="AB559" s="7" t="s">
        <v>59</v>
      </c>
      <c r="AC559" s="9"/>
      <c r="AD559" s="7">
        <v>1741</v>
      </c>
      <c r="AE559" s="7" t="b">
        <v>1</v>
      </c>
      <c r="AF559" s="7" t="b">
        <v>0</v>
      </c>
      <c r="AG559" s="7" t="s">
        <v>309</v>
      </c>
    </row>
    <row r="560" spans="1:33" ht="76.5">
      <c r="A560" s="7" t="s">
        <v>59</v>
      </c>
      <c r="B560" s="7" t="b">
        <v>1</v>
      </c>
      <c r="C560" s="7" t="s">
        <v>61</v>
      </c>
      <c r="D560" s="7" t="s">
        <v>3769</v>
      </c>
      <c r="E560" s="7" t="s">
        <v>5377</v>
      </c>
      <c r="F560" s="7" t="s">
        <v>5376</v>
      </c>
      <c r="G560" s="7" t="s">
        <v>15</v>
      </c>
      <c r="H560" s="7" t="s">
        <v>82</v>
      </c>
      <c r="I560" s="7" t="s">
        <v>4</v>
      </c>
      <c r="J560" s="7" t="s">
        <v>4</v>
      </c>
      <c r="K560" s="7" t="s">
        <v>4</v>
      </c>
      <c r="L560" s="7" t="s">
        <v>4</v>
      </c>
      <c r="M560" s="7" t="s">
        <v>3726</v>
      </c>
      <c r="N560" s="7" t="s">
        <v>83</v>
      </c>
      <c r="O560" s="7" t="s">
        <v>3772</v>
      </c>
      <c r="P560" s="7" t="s">
        <v>5405</v>
      </c>
      <c r="Q560" s="7" t="s">
        <v>5375</v>
      </c>
      <c r="R560" s="7" t="s">
        <v>5407</v>
      </c>
      <c r="S560" s="7" t="s">
        <v>5406</v>
      </c>
      <c r="T560" s="7" t="s">
        <v>59</v>
      </c>
      <c r="U560" s="7" t="s">
        <v>4</v>
      </c>
      <c r="V560" s="7" t="s">
        <v>4</v>
      </c>
      <c r="W560" s="7" t="s">
        <v>4</v>
      </c>
      <c r="X560" s="7" t="s">
        <v>4</v>
      </c>
      <c r="Y560" s="8">
        <v>42437.604675925926</v>
      </c>
      <c r="Z560" s="8">
        <v>42439.417071759257</v>
      </c>
      <c r="AA560" s="7" t="s">
        <v>4</v>
      </c>
      <c r="AB560" s="7" t="s">
        <v>59</v>
      </c>
      <c r="AC560" s="9"/>
      <c r="AD560" s="7">
        <v>1761</v>
      </c>
      <c r="AE560" s="7" t="b">
        <v>1</v>
      </c>
      <c r="AF560" s="7" t="b">
        <v>0</v>
      </c>
      <c r="AG560" s="7" t="s">
        <v>82</v>
      </c>
    </row>
    <row r="561" spans="1:33" ht="76.5">
      <c r="A561" s="7" t="s">
        <v>59</v>
      </c>
      <c r="B561" s="7" t="b">
        <v>1</v>
      </c>
      <c r="C561" s="7" t="s">
        <v>61</v>
      </c>
      <c r="D561" s="7" t="s">
        <v>3868</v>
      </c>
      <c r="E561" s="7" t="s">
        <v>4873</v>
      </c>
      <c r="F561" s="7" t="s">
        <v>380</v>
      </c>
      <c r="G561" s="7" t="s">
        <v>260</v>
      </c>
      <c r="H561" s="7" t="s">
        <v>92</v>
      </c>
      <c r="I561" s="7" t="s">
        <v>4</v>
      </c>
      <c r="J561" s="7" t="s">
        <v>4</v>
      </c>
      <c r="K561" s="7" t="s">
        <v>4</v>
      </c>
      <c r="L561" s="7" t="s">
        <v>4</v>
      </c>
      <c r="M561" s="7" t="s">
        <v>3726</v>
      </c>
      <c r="N561" s="7" t="s">
        <v>83</v>
      </c>
      <c r="O561" s="7" t="s">
        <v>4</v>
      </c>
      <c r="P561" s="7" t="s">
        <v>5408</v>
      </c>
      <c r="Q561" s="7" t="s">
        <v>4872</v>
      </c>
      <c r="R561" s="7" t="s">
        <v>59</v>
      </c>
      <c r="S561" s="7" t="s">
        <v>5409</v>
      </c>
      <c r="T561" s="7" t="s">
        <v>59</v>
      </c>
      <c r="U561" s="7" t="s">
        <v>4</v>
      </c>
      <c r="V561" s="7" t="s">
        <v>4</v>
      </c>
      <c r="W561" s="7" t="s">
        <v>4</v>
      </c>
      <c r="X561" s="7" t="s">
        <v>4</v>
      </c>
      <c r="Y561" s="8">
        <v>42437.607615740744</v>
      </c>
      <c r="Z561" s="8">
        <v>42437.813217592593</v>
      </c>
      <c r="AA561" s="7" t="s">
        <v>4</v>
      </c>
      <c r="AB561" s="7" t="s">
        <v>59</v>
      </c>
      <c r="AC561" s="9"/>
      <c r="AD561" s="7">
        <v>411</v>
      </c>
      <c r="AE561" s="7" t="b">
        <v>1</v>
      </c>
      <c r="AF561" s="7" t="b">
        <v>0</v>
      </c>
      <c r="AG561" s="7" t="s">
        <v>309</v>
      </c>
    </row>
    <row r="562" spans="1:33" ht="38.25">
      <c r="A562" s="7" t="s">
        <v>59</v>
      </c>
      <c r="B562" s="7" t="b">
        <v>1</v>
      </c>
      <c r="C562" s="7" t="s">
        <v>273</v>
      </c>
      <c r="D562" s="7" t="s">
        <v>3874</v>
      </c>
      <c r="E562" s="7" t="s">
        <v>5360</v>
      </c>
      <c r="F562" s="7" t="s">
        <v>3909</v>
      </c>
      <c r="G562" s="7" t="s">
        <v>333</v>
      </c>
      <c r="H562" s="7" t="s">
        <v>92</v>
      </c>
      <c r="I562" s="7" t="s">
        <v>4</v>
      </c>
      <c r="J562" s="7" t="s">
        <v>4</v>
      </c>
      <c r="K562" s="7" t="s">
        <v>4</v>
      </c>
      <c r="L562" s="7" t="s">
        <v>4</v>
      </c>
      <c r="M562" s="7" t="s">
        <v>3726</v>
      </c>
      <c r="N562" s="7" t="s">
        <v>83</v>
      </c>
      <c r="O562" s="7" t="s">
        <v>4</v>
      </c>
      <c r="P562" s="7" t="s">
        <v>59</v>
      </c>
      <c r="Q562" s="7" t="s">
        <v>3910</v>
      </c>
      <c r="R562" s="7" t="s">
        <v>59</v>
      </c>
      <c r="S562" s="7" t="s">
        <v>59</v>
      </c>
      <c r="T562" s="7" t="s">
        <v>59</v>
      </c>
      <c r="U562" s="7" t="s">
        <v>4</v>
      </c>
      <c r="V562" s="7" t="s">
        <v>4</v>
      </c>
      <c r="W562" s="7" t="s">
        <v>4</v>
      </c>
      <c r="X562" s="7" t="s">
        <v>4</v>
      </c>
      <c r="Y562" s="8">
        <v>42437.608622685184</v>
      </c>
      <c r="Z562" s="8">
        <v>42439.383148148147</v>
      </c>
      <c r="AA562" s="7" t="s">
        <v>4</v>
      </c>
      <c r="AB562" s="7" t="s">
        <v>59</v>
      </c>
      <c r="AC562" s="9"/>
      <c r="AD562" s="7">
        <v>4242</v>
      </c>
      <c r="AE562" s="7" t="b">
        <v>1</v>
      </c>
      <c r="AF562" s="7" t="b">
        <v>0</v>
      </c>
      <c r="AG562" s="7" t="s">
        <v>4</v>
      </c>
    </row>
    <row r="563" spans="1:33" ht="76.5">
      <c r="A563" s="7" t="s">
        <v>59</v>
      </c>
      <c r="B563" s="7" t="b">
        <v>1</v>
      </c>
      <c r="C563" s="7" t="s">
        <v>255</v>
      </c>
      <c r="D563" s="7" t="s">
        <v>3769</v>
      </c>
      <c r="E563" s="7" t="s">
        <v>4549</v>
      </c>
      <c r="F563" s="7" t="s">
        <v>5410</v>
      </c>
      <c r="G563" s="7" t="s">
        <v>174</v>
      </c>
      <c r="H563" s="7" t="s">
        <v>4202</v>
      </c>
      <c r="I563" s="7" t="s">
        <v>459</v>
      </c>
      <c r="J563" s="7" t="s">
        <v>4</v>
      </c>
      <c r="K563" s="7" t="s">
        <v>4</v>
      </c>
      <c r="L563" s="7" t="s">
        <v>4</v>
      </c>
      <c r="M563" s="7" t="s">
        <v>4203</v>
      </c>
      <c r="N563" s="7" t="s">
        <v>83</v>
      </c>
      <c r="O563" s="7" t="s">
        <v>3772</v>
      </c>
      <c r="P563" s="7" t="s">
        <v>59</v>
      </c>
      <c r="Q563" s="7" t="s">
        <v>4547</v>
      </c>
      <c r="R563" s="7" t="s">
        <v>59</v>
      </c>
      <c r="S563" s="7" t="s">
        <v>5411</v>
      </c>
      <c r="T563" s="7" t="s">
        <v>59</v>
      </c>
      <c r="U563" s="7" t="s">
        <v>4</v>
      </c>
      <c r="V563" s="7" t="s">
        <v>4</v>
      </c>
      <c r="W563" s="7" t="s">
        <v>4</v>
      </c>
      <c r="X563" s="7" t="s">
        <v>4</v>
      </c>
      <c r="Y563" s="8">
        <v>42437.6093287037</v>
      </c>
      <c r="Z563" s="8">
        <v>42439.417071759257</v>
      </c>
      <c r="AA563" s="7" t="s">
        <v>4</v>
      </c>
      <c r="AB563" s="7" t="s">
        <v>59</v>
      </c>
      <c r="AC563" s="9"/>
      <c r="AD563" s="7">
        <v>1751</v>
      </c>
      <c r="AE563" s="7" t="b">
        <v>1</v>
      </c>
      <c r="AF563" s="7" t="b">
        <v>0</v>
      </c>
      <c r="AG563" s="7" t="s">
        <v>309</v>
      </c>
    </row>
    <row r="564" spans="1:33" ht="38.25">
      <c r="A564" s="7" t="s">
        <v>59</v>
      </c>
      <c r="B564" s="7" t="b">
        <v>1</v>
      </c>
      <c r="C564" s="7" t="s">
        <v>255</v>
      </c>
      <c r="D564" s="7" t="s">
        <v>3874</v>
      </c>
      <c r="E564" s="7" t="s">
        <v>4242</v>
      </c>
      <c r="F564" s="7" t="s">
        <v>4239</v>
      </c>
      <c r="G564" s="7" t="s">
        <v>4240</v>
      </c>
      <c r="H564" s="7" t="s">
        <v>92</v>
      </c>
      <c r="I564" s="7" t="s">
        <v>4</v>
      </c>
      <c r="J564" s="7" t="s">
        <v>4</v>
      </c>
      <c r="K564" s="7" t="s">
        <v>4</v>
      </c>
      <c r="L564" s="7" t="s">
        <v>4</v>
      </c>
      <c r="M564" s="7" t="s">
        <v>3726</v>
      </c>
      <c r="N564" s="7" t="s">
        <v>83</v>
      </c>
      <c r="O564" s="7" t="s">
        <v>4</v>
      </c>
      <c r="P564" s="7" t="s">
        <v>5412</v>
      </c>
      <c r="Q564" s="7" t="s">
        <v>4241</v>
      </c>
      <c r="R564" s="7" t="s">
        <v>59</v>
      </c>
      <c r="S564" s="7" t="s">
        <v>5413</v>
      </c>
      <c r="T564" s="7" t="s">
        <v>59</v>
      </c>
      <c r="U564" s="7" t="s">
        <v>4</v>
      </c>
      <c r="V564" s="7" t="s">
        <v>4</v>
      </c>
      <c r="W564" s="7" t="s">
        <v>4</v>
      </c>
      <c r="X564" s="7" t="s">
        <v>4</v>
      </c>
      <c r="Y564" s="8">
        <v>42437.620381944442</v>
      </c>
      <c r="Z564" s="8">
        <v>42439.526354166665</v>
      </c>
      <c r="AA564" s="7" t="s">
        <v>4</v>
      </c>
      <c r="AB564" s="7" t="s">
        <v>59</v>
      </c>
      <c r="AC564" s="9"/>
      <c r="AD564" s="7">
        <v>501</v>
      </c>
      <c r="AE564" s="7" t="b">
        <v>1</v>
      </c>
      <c r="AF564" s="7" t="b">
        <v>0</v>
      </c>
      <c r="AG564" s="7" t="s">
        <v>309</v>
      </c>
    </row>
    <row r="565" spans="1:33" ht="25.5">
      <c r="A565" s="7" t="s">
        <v>59</v>
      </c>
      <c r="B565" s="7" t="b">
        <v>1</v>
      </c>
      <c r="C565" s="7" t="s">
        <v>61</v>
      </c>
      <c r="D565" s="7" t="s">
        <v>3911</v>
      </c>
      <c r="E565" s="7" t="s">
        <v>4176</v>
      </c>
      <c r="F565" s="7" t="s">
        <v>5414</v>
      </c>
      <c r="G565" s="7" t="s">
        <v>3877</v>
      </c>
      <c r="H565" s="7" t="s">
        <v>92</v>
      </c>
      <c r="I565" s="7" t="s">
        <v>4</v>
      </c>
      <c r="J565" s="7" t="s">
        <v>4</v>
      </c>
      <c r="K565" s="7" t="s">
        <v>4</v>
      </c>
      <c r="L565" s="7" t="s">
        <v>4</v>
      </c>
      <c r="M565" s="7" t="s">
        <v>3726</v>
      </c>
      <c r="N565" s="7" t="s">
        <v>83</v>
      </c>
      <c r="O565" s="7" t="s">
        <v>4</v>
      </c>
      <c r="P565" s="7" t="s">
        <v>5415</v>
      </c>
      <c r="Q565" s="7" t="s">
        <v>4174</v>
      </c>
      <c r="R565" s="7" t="s">
        <v>59</v>
      </c>
      <c r="S565" s="7" t="s">
        <v>59</v>
      </c>
      <c r="T565" s="7" t="s">
        <v>59</v>
      </c>
      <c r="U565" s="7" t="s">
        <v>4</v>
      </c>
      <c r="V565" s="7" t="s">
        <v>4</v>
      </c>
      <c r="W565" s="7" t="s">
        <v>4</v>
      </c>
      <c r="X565" s="7" t="s">
        <v>4</v>
      </c>
      <c r="Y565" s="8">
        <v>42437.620810185188</v>
      </c>
      <c r="Z565" s="8">
        <v>42439.383148148147</v>
      </c>
      <c r="AA565" s="7" t="s">
        <v>4</v>
      </c>
      <c r="AB565" s="7" t="s">
        <v>59</v>
      </c>
      <c r="AC565" s="9"/>
      <c r="AD565" s="7">
        <v>541</v>
      </c>
      <c r="AE565" s="7" t="b">
        <v>1</v>
      </c>
      <c r="AF565" s="7" t="b">
        <v>0</v>
      </c>
      <c r="AG565" s="7" t="s">
        <v>309</v>
      </c>
    </row>
    <row r="566" spans="1:33" ht="102">
      <c r="A566" s="7" t="s">
        <v>59</v>
      </c>
      <c r="B566" s="7" t="b">
        <v>1</v>
      </c>
      <c r="C566" s="7" t="s">
        <v>61</v>
      </c>
      <c r="D566" s="7" t="s">
        <v>3769</v>
      </c>
      <c r="E566" s="7" t="s">
        <v>5382</v>
      </c>
      <c r="F566" s="7" t="s">
        <v>4904</v>
      </c>
      <c r="G566" s="7" t="s">
        <v>404</v>
      </c>
      <c r="H566" s="7" t="s">
        <v>4202</v>
      </c>
      <c r="I566" s="7" t="s">
        <v>459</v>
      </c>
      <c r="J566" s="7" t="s">
        <v>4</v>
      </c>
      <c r="K566" s="7" t="s">
        <v>4</v>
      </c>
      <c r="L566" s="7" t="s">
        <v>4</v>
      </c>
      <c r="M566" s="7" t="s">
        <v>4203</v>
      </c>
      <c r="N566" s="7" t="s">
        <v>83</v>
      </c>
      <c r="O566" s="7" t="s">
        <v>3772</v>
      </c>
      <c r="P566" s="7" t="s">
        <v>5416</v>
      </c>
      <c r="Q566" s="7" t="s">
        <v>4905</v>
      </c>
      <c r="R566" s="7" t="s">
        <v>59</v>
      </c>
      <c r="S566" s="7" t="s">
        <v>5417</v>
      </c>
      <c r="T566" s="7" t="s">
        <v>59</v>
      </c>
      <c r="U566" s="7" t="s">
        <v>4</v>
      </c>
      <c r="V566" s="7" t="s">
        <v>4</v>
      </c>
      <c r="W566" s="7" t="s">
        <v>4</v>
      </c>
      <c r="X566" s="7" t="s">
        <v>4</v>
      </c>
      <c r="Y566" s="8">
        <v>42437.647303240738</v>
      </c>
      <c r="Z566" s="8">
        <v>42439.526354166665</v>
      </c>
      <c r="AA566" s="7" t="s">
        <v>4</v>
      </c>
      <c r="AB566" s="7" t="s">
        <v>59</v>
      </c>
      <c r="AC566" s="9"/>
      <c r="AD566" s="7">
        <v>1791</v>
      </c>
      <c r="AE566" s="7" t="b">
        <v>1</v>
      </c>
      <c r="AF566" s="7" t="b">
        <v>0</v>
      </c>
      <c r="AG566" s="7" t="s">
        <v>309</v>
      </c>
    </row>
    <row r="567" spans="1:33">
      <c r="A567" s="7" t="s">
        <v>59</v>
      </c>
      <c r="B567" s="7" t="b">
        <v>1</v>
      </c>
      <c r="C567" s="7" t="s">
        <v>255</v>
      </c>
      <c r="D567" s="7" t="s">
        <v>3769</v>
      </c>
      <c r="E567" s="7" t="s">
        <v>5418</v>
      </c>
      <c r="F567" s="7" t="s">
        <v>5419</v>
      </c>
      <c r="G567" s="7" t="s">
        <v>269</v>
      </c>
      <c r="H567" s="7" t="s">
        <v>4202</v>
      </c>
      <c r="I567" s="7" t="s">
        <v>459</v>
      </c>
      <c r="J567" s="7" t="s">
        <v>4</v>
      </c>
      <c r="K567" s="7" t="s">
        <v>4</v>
      </c>
      <c r="L567" s="7" t="s">
        <v>4</v>
      </c>
      <c r="M567" s="7" t="s">
        <v>4203</v>
      </c>
      <c r="N567" s="7" t="s">
        <v>83</v>
      </c>
      <c r="O567" s="7" t="s">
        <v>3772</v>
      </c>
      <c r="P567" s="7" t="s">
        <v>59</v>
      </c>
      <c r="Q567" s="7" t="s">
        <v>59</v>
      </c>
      <c r="R567" s="7" t="s">
        <v>5421</v>
      </c>
      <c r="S567" s="7" t="s">
        <v>5420</v>
      </c>
      <c r="T567" s="7" t="s">
        <v>59</v>
      </c>
      <c r="U567" s="7" t="s">
        <v>4</v>
      </c>
      <c r="V567" s="7" t="s">
        <v>4</v>
      </c>
      <c r="W567" s="7" t="s">
        <v>4</v>
      </c>
      <c r="X567" s="7" t="s">
        <v>4</v>
      </c>
      <c r="Y567" s="8">
        <v>42437.674363425926</v>
      </c>
      <c r="Z567" s="8">
        <v>42439.526354166665</v>
      </c>
      <c r="AA567" s="7" t="s">
        <v>4</v>
      </c>
      <c r="AB567" s="7" t="s">
        <v>59</v>
      </c>
      <c r="AC567" s="9"/>
      <c r="AD567" s="7">
        <v>2071</v>
      </c>
      <c r="AE567" s="7" t="b">
        <v>1</v>
      </c>
      <c r="AF567" s="7" t="b">
        <v>0</v>
      </c>
      <c r="AG567" s="7" t="s">
        <v>4</v>
      </c>
    </row>
    <row r="568" spans="1:33" ht="140.25">
      <c r="A568" s="7" t="s">
        <v>59</v>
      </c>
      <c r="B568" s="7" t="b">
        <v>1</v>
      </c>
      <c r="C568" s="7" t="s">
        <v>61</v>
      </c>
      <c r="D568" s="7" t="s">
        <v>3760</v>
      </c>
      <c r="E568" s="7" t="s">
        <v>4716</v>
      </c>
      <c r="F568" s="7" t="s">
        <v>4715</v>
      </c>
      <c r="G568" s="7" t="s">
        <v>5422</v>
      </c>
      <c r="H568" s="7" t="s">
        <v>82</v>
      </c>
      <c r="I568" s="7" t="s">
        <v>4</v>
      </c>
      <c r="J568" s="7" t="s">
        <v>4</v>
      </c>
      <c r="K568" s="7" t="s">
        <v>4</v>
      </c>
      <c r="L568" s="7" t="s">
        <v>4</v>
      </c>
      <c r="M568" s="7" t="s">
        <v>3726</v>
      </c>
      <c r="N568" s="7" t="s">
        <v>62</v>
      </c>
      <c r="O568" s="7" t="s">
        <v>307</v>
      </c>
      <c r="P568" s="7" t="s">
        <v>5423</v>
      </c>
      <c r="Q568" s="7" t="s">
        <v>4714</v>
      </c>
      <c r="R568" s="7" t="s">
        <v>59</v>
      </c>
      <c r="S568" s="7" t="s">
        <v>5424</v>
      </c>
      <c r="T568" s="7" t="s">
        <v>59</v>
      </c>
      <c r="U568" s="7" t="s">
        <v>4</v>
      </c>
      <c r="V568" s="7" t="s">
        <v>4</v>
      </c>
      <c r="W568" s="7" t="s">
        <v>4</v>
      </c>
      <c r="X568" s="7" t="s">
        <v>4</v>
      </c>
      <c r="Y568" s="8">
        <v>42437.677337962959</v>
      </c>
      <c r="Z568" s="8">
        <v>42438.500763888886</v>
      </c>
      <c r="AA568" s="7" t="s">
        <v>4</v>
      </c>
      <c r="AB568" s="7" t="s">
        <v>59</v>
      </c>
      <c r="AC568" s="9"/>
      <c r="AD568" s="7">
        <v>3922</v>
      </c>
      <c r="AE568" s="7" t="b">
        <v>1</v>
      </c>
      <c r="AF568" s="7" t="b">
        <v>0</v>
      </c>
      <c r="AG568" s="7" t="s">
        <v>313</v>
      </c>
    </row>
    <row r="569" spans="1:33" ht="89.25">
      <c r="A569" s="7" t="s">
        <v>39</v>
      </c>
      <c r="B569" s="7" t="b">
        <v>1</v>
      </c>
      <c r="C569" s="7" t="s">
        <v>80</v>
      </c>
      <c r="D569" s="7" t="s">
        <v>3888</v>
      </c>
      <c r="E569" s="7" t="s">
        <v>1022</v>
      </c>
      <c r="F569" s="7" t="s">
        <v>1021</v>
      </c>
      <c r="G569" s="7" t="s">
        <v>5078</v>
      </c>
      <c r="H569" s="7" t="s">
        <v>25</v>
      </c>
      <c r="I569" s="7" t="s">
        <v>463</v>
      </c>
      <c r="J569" s="7" t="s">
        <v>1019</v>
      </c>
      <c r="K569" s="7" t="s">
        <v>280</v>
      </c>
      <c r="L569" s="7" t="s">
        <v>49</v>
      </c>
      <c r="M569" s="7" t="s">
        <v>101</v>
      </c>
      <c r="N569" s="7" t="s">
        <v>62</v>
      </c>
      <c r="O569" s="7" t="s">
        <v>411</v>
      </c>
      <c r="P569" s="7" t="s">
        <v>59</v>
      </c>
      <c r="Q569" s="7" t="s">
        <v>1020</v>
      </c>
      <c r="R569" s="7" t="s">
        <v>5079</v>
      </c>
      <c r="S569" s="7" t="s">
        <v>59</v>
      </c>
      <c r="T569" s="7" t="s">
        <v>59</v>
      </c>
      <c r="U569" s="7" t="s">
        <v>4</v>
      </c>
      <c r="V569" s="7" t="s">
        <v>4</v>
      </c>
      <c r="W569" s="7" t="s">
        <v>4</v>
      </c>
      <c r="X569" s="7" t="s">
        <v>4</v>
      </c>
      <c r="Y569" s="8">
        <v>42437.677685185183</v>
      </c>
      <c r="Z569" s="8">
        <v>42438.500763888886</v>
      </c>
      <c r="AA569" s="7" t="s">
        <v>4</v>
      </c>
      <c r="AB569" s="7" t="s">
        <v>59</v>
      </c>
      <c r="AC569" s="9"/>
      <c r="AD569" s="7">
        <v>4531</v>
      </c>
      <c r="AE569" s="7" t="b">
        <v>1</v>
      </c>
      <c r="AF569" s="7" t="b">
        <v>1</v>
      </c>
      <c r="AG569" s="7" t="s">
        <v>309</v>
      </c>
    </row>
    <row r="570" spans="1:33" ht="89.25">
      <c r="A570" s="7" t="s">
        <v>39</v>
      </c>
      <c r="B570" s="7" t="b">
        <v>1</v>
      </c>
      <c r="C570" s="7" t="s">
        <v>80</v>
      </c>
      <c r="D570" s="7" t="s">
        <v>3888</v>
      </c>
      <c r="E570" s="7" t="s">
        <v>1031</v>
      </c>
      <c r="F570" s="7" t="s">
        <v>1030</v>
      </c>
      <c r="G570" s="7" t="s">
        <v>5078</v>
      </c>
      <c r="H570" s="7" t="s">
        <v>25</v>
      </c>
      <c r="I570" s="7" t="s">
        <v>245</v>
      </c>
      <c r="J570" s="7" t="s">
        <v>703</v>
      </c>
      <c r="K570" s="7" t="s">
        <v>280</v>
      </c>
      <c r="L570" s="7" t="s">
        <v>49</v>
      </c>
      <c r="M570" s="7" t="s">
        <v>899</v>
      </c>
      <c r="N570" s="7" t="s">
        <v>62</v>
      </c>
      <c r="O570" s="7" t="s">
        <v>411</v>
      </c>
      <c r="P570" s="7" t="s">
        <v>59</v>
      </c>
      <c r="Q570" s="7" t="s">
        <v>1029</v>
      </c>
      <c r="R570" s="7" t="s">
        <v>5079</v>
      </c>
      <c r="S570" s="7" t="s">
        <v>59</v>
      </c>
      <c r="T570" s="7" t="s">
        <v>59</v>
      </c>
      <c r="U570" s="7" t="s">
        <v>4</v>
      </c>
      <c r="V570" s="7" t="s">
        <v>4</v>
      </c>
      <c r="W570" s="7" t="s">
        <v>4</v>
      </c>
      <c r="X570" s="7" t="s">
        <v>4</v>
      </c>
      <c r="Y570" s="8">
        <v>42437.678020833337</v>
      </c>
      <c r="Z570" s="8">
        <v>42438.500763888886</v>
      </c>
      <c r="AA570" s="7" t="s">
        <v>4</v>
      </c>
      <c r="AB570" s="7" t="s">
        <v>59</v>
      </c>
      <c r="AC570" s="9"/>
      <c r="AD570" s="7">
        <v>4721</v>
      </c>
      <c r="AE570" s="7" t="b">
        <v>1</v>
      </c>
      <c r="AF570" s="7" t="b">
        <v>1</v>
      </c>
      <c r="AG570" s="7" t="s">
        <v>309</v>
      </c>
    </row>
    <row r="571" spans="1:33" ht="89.25">
      <c r="A571" s="7" t="s">
        <v>40</v>
      </c>
      <c r="B571" s="7" t="b">
        <v>1</v>
      </c>
      <c r="C571" s="7" t="s">
        <v>80</v>
      </c>
      <c r="D571" s="7" t="s">
        <v>3888</v>
      </c>
      <c r="E571" s="7" t="s">
        <v>1432</v>
      </c>
      <c r="F571" s="7" t="s">
        <v>1431</v>
      </c>
      <c r="G571" s="7" t="s">
        <v>5078</v>
      </c>
      <c r="H571" s="7" t="s">
        <v>25</v>
      </c>
      <c r="I571" s="7" t="s">
        <v>262</v>
      </c>
      <c r="J571" s="7" t="s">
        <v>776</v>
      </c>
      <c r="K571" s="7" t="s">
        <v>280</v>
      </c>
      <c r="L571" s="7" t="s">
        <v>49</v>
      </c>
      <c r="M571" s="7" t="s">
        <v>101</v>
      </c>
      <c r="N571" s="7" t="s">
        <v>62</v>
      </c>
      <c r="O571" s="7" t="s">
        <v>411</v>
      </c>
      <c r="P571" s="7" t="s">
        <v>59</v>
      </c>
      <c r="Q571" s="7" t="s">
        <v>1430</v>
      </c>
      <c r="R571" s="7" t="s">
        <v>5079</v>
      </c>
      <c r="S571" s="7" t="s">
        <v>59</v>
      </c>
      <c r="T571" s="7" t="s">
        <v>59</v>
      </c>
      <c r="U571" s="7" t="s">
        <v>4</v>
      </c>
      <c r="V571" s="7" t="s">
        <v>4</v>
      </c>
      <c r="W571" s="7" t="s">
        <v>4</v>
      </c>
      <c r="X571" s="7" t="s">
        <v>4</v>
      </c>
      <c r="Y571" s="8">
        <v>42437.678576388891</v>
      </c>
      <c r="Z571" s="8">
        <v>42438.500763888886</v>
      </c>
      <c r="AA571" s="7" t="s">
        <v>4</v>
      </c>
      <c r="AB571" s="7" t="s">
        <v>59</v>
      </c>
      <c r="AC571" s="9"/>
      <c r="AD571" s="7">
        <v>50301</v>
      </c>
      <c r="AE571" s="7" t="b">
        <v>1</v>
      </c>
      <c r="AF571" s="7" t="b">
        <v>1</v>
      </c>
      <c r="AG571" s="7" t="s">
        <v>309</v>
      </c>
    </row>
    <row r="572" spans="1:33" ht="127.5">
      <c r="A572" s="7" t="s">
        <v>59</v>
      </c>
      <c r="B572" s="7" t="b">
        <v>1</v>
      </c>
      <c r="C572" s="7" t="s">
        <v>255</v>
      </c>
      <c r="D572" s="7" t="s">
        <v>3911</v>
      </c>
      <c r="E572" s="7" t="s">
        <v>4735</v>
      </c>
      <c r="F572" s="7" t="s">
        <v>4734</v>
      </c>
      <c r="G572" s="7" t="s">
        <v>113</v>
      </c>
      <c r="H572" s="7" t="s">
        <v>92</v>
      </c>
      <c r="I572" s="7" t="s">
        <v>4</v>
      </c>
      <c r="J572" s="7" t="s">
        <v>4</v>
      </c>
      <c r="K572" s="7" t="s">
        <v>4</v>
      </c>
      <c r="L572" s="7" t="s">
        <v>4</v>
      </c>
      <c r="M572" s="7" t="s">
        <v>3726</v>
      </c>
      <c r="N572" s="7" t="s">
        <v>83</v>
      </c>
      <c r="O572" s="7" t="s">
        <v>4</v>
      </c>
      <c r="P572" s="7" t="s">
        <v>59</v>
      </c>
      <c r="Q572" s="7" t="s">
        <v>4733</v>
      </c>
      <c r="R572" s="7" t="s">
        <v>59</v>
      </c>
      <c r="S572" s="7" t="s">
        <v>5425</v>
      </c>
      <c r="T572" s="7" t="s">
        <v>59</v>
      </c>
      <c r="U572" s="7" t="s">
        <v>4</v>
      </c>
      <c r="V572" s="7" t="s">
        <v>4</v>
      </c>
      <c r="W572" s="7" t="s">
        <v>4</v>
      </c>
      <c r="X572" s="7" t="s">
        <v>4</v>
      </c>
      <c r="Y572" s="8">
        <v>42437.682141203702</v>
      </c>
      <c r="Z572" s="8">
        <v>42439.642372685186</v>
      </c>
      <c r="AA572" s="7" t="s">
        <v>4</v>
      </c>
      <c r="AB572" s="7" t="s">
        <v>59</v>
      </c>
      <c r="AC572" s="9"/>
      <c r="AD572" s="7">
        <v>1801</v>
      </c>
      <c r="AE572" s="7" t="b">
        <v>1</v>
      </c>
      <c r="AF572" s="7" t="b">
        <v>0</v>
      </c>
      <c r="AG572" s="7" t="s">
        <v>309</v>
      </c>
    </row>
    <row r="573" spans="1:33" ht="76.5">
      <c r="A573" s="7" t="s">
        <v>59</v>
      </c>
      <c r="B573" s="7" t="b">
        <v>1</v>
      </c>
      <c r="C573" s="7" t="s">
        <v>61</v>
      </c>
      <c r="D573" s="7" t="s">
        <v>3769</v>
      </c>
      <c r="E573" s="7" t="s">
        <v>4757</v>
      </c>
      <c r="F573" s="7" t="s">
        <v>4755</v>
      </c>
      <c r="G573" s="7" t="s">
        <v>4756</v>
      </c>
      <c r="H573" s="7" t="s">
        <v>4202</v>
      </c>
      <c r="I573" s="7" t="s">
        <v>459</v>
      </c>
      <c r="J573" s="7" t="s">
        <v>4</v>
      </c>
      <c r="K573" s="7" t="s">
        <v>4</v>
      </c>
      <c r="L573" s="7" t="s">
        <v>4</v>
      </c>
      <c r="M573" s="7" t="s">
        <v>4203</v>
      </c>
      <c r="N573" s="7" t="s">
        <v>83</v>
      </c>
      <c r="O573" s="7" t="s">
        <v>3772</v>
      </c>
      <c r="P573" s="7" t="s">
        <v>5426</v>
      </c>
      <c r="Q573" s="7" t="s">
        <v>4754</v>
      </c>
      <c r="R573" s="7" t="s">
        <v>59</v>
      </c>
      <c r="S573" s="7" t="s">
        <v>5427</v>
      </c>
      <c r="T573" s="7" t="s">
        <v>59</v>
      </c>
      <c r="U573" s="7" t="s">
        <v>4</v>
      </c>
      <c r="V573" s="7" t="s">
        <v>4</v>
      </c>
      <c r="W573" s="7" t="s">
        <v>4</v>
      </c>
      <c r="X573" s="7" t="s">
        <v>4</v>
      </c>
      <c r="Y573" s="8">
        <v>42437.68577546296</v>
      </c>
      <c r="Z573" s="8">
        <v>42439.417071759257</v>
      </c>
      <c r="AA573" s="7" t="s">
        <v>4</v>
      </c>
      <c r="AB573" s="7" t="s">
        <v>59</v>
      </c>
      <c r="AC573" s="9"/>
      <c r="AD573" s="7">
        <v>2290</v>
      </c>
      <c r="AE573" s="7" t="b">
        <v>1</v>
      </c>
      <c r="AF573" s="7" t="b">
        <v>0</v>
      </c>
      <c r="AG573" s="7" t="s">
        <v>309</v>
      </c>
    </row>
    <row r="574" spans="1:33" ht="25.5">
      <c r="A574" s="7" t="s">
        <v>59</v>
      </c>
      <c r="B574" s="7" t="b">
        <v>1</v>
      </c>
      <c r="C574" s="7" t="s">
        <v>61</v>
      </c>
      <c r="D574" s="7" t="s">
        <v>3769</v>
      </c>
      <c r="E574" s="7" t="s">
        <v>5380</v>
      </c>
      <c r="F574" s="7" t="s">
        <v>4910</v>
      </c>
      <c r="G574" s="7" t="s">
        <v>404</v>
      </c>
      <c r="H574" s="7" t="s">
        <v>4202</v>
      </c>
      <c r="I574" s="7" t="s">
        <v>459</v>
      </c>
      <c r="J574" s="7" t="s">
        <v>4</v>
      </c>
      <c r="K574" s="7" t="s">
        <v>4</v>
      </c>
      <c r="L574" s="7" t="s">
        <v>4</v>
      </c>
      <c r="M574" s="7" t="s">
        <v>4203</v>
      </c>
      <c r="N574" s="7" t="s">
        <v>83</v>
      </c>
      <c r="O574" s="7" t="s">
        <v>3772</v>
      </c>
      <c r="P574" s="7" t="s">
        <v>5428</v>
      </c>
      <c r="Q574" s="7" t="s">
        <v>4911</v>
      </c>
      <c r="R574" s="7" t="s">
        <v>59</v>
      </c>
      <c r="S574" s="7" t="s">
        <v>59</v>
      </c>
      <c r="T574" s="7" t="s">
        <v>59</v>
      </c>
      <c r="U574" s="7" t="s">
        <v>4</v>
      </c>
      <c r="V574" s="7" t="s">
        <v>4</v>
      </c>
      <c r="W574" s="7" t="s">
        <v>4</v>
      </c>
      <c r="X574" s="7" t="s">
        <v>4</v>
      </c>
      <c r="Y574" s="8">
        <v>42437.702893518515</v>
      </c>
      <c r="Z574" s="8">
        <v>42439.526354166665</v>
      </c>
      <c r="AA574" s="7" t="s">
        <v>4</v>
      </c>
      <c r="AB574" s="7" t="s">
        <v>59</v>
      </c>
      <c r="AC574" s="9"/>
      <c r="AD574" s="7">
        <v>2361</v>
      </c>
      <c r="AE574" s="7" t="b">
        <v>1</v>
      </c>
      <c r="AF574" s="7" t="b">
        <v>0</v>
      </c>
      <c r="AG574" s="7" t="s">
        <v>309</v>
      </c>
    </row>
    <row r="575" spans="1:33" ht="38.25">
      <c r="A575" s="7" t="s">
        <v>59</v>
      </c>
      <c r="B575" s="7" t="b">
        <v>1</v>
      </c>
      <c r="C575" s="7" t="s">
        <v>61</v>
      </c>
      <c r="D575" s="7" t="s">
        <v>3769</v>
      </c>
      <c r="E575" s="7" t="s">
        <v>4765</v>
      </c>
      <c r="F575" s="7" t="s">
        <v>4764</v>
      </c>
      <c r="G575" s="7" t="s">
        <v>133</v>
      </c>
      <c r="H575" s="7" t="s">
        <v>4202</v>
      </c>
      <c r="I575" s="7" t="s">
        <v>459</v>
      </c>
      <c r="J575" s="7" t="s">
        <v>4</v>
      </c>
      <c r="K575" s="7" t="s">
        <v>4</v>
      </c>
      <c r="L575" s="7" t="s">
        <v>4</v>
      </c>
      <c r="M575" s="7" t="s">
        <v>4203</v>
      </c>
      <c r="N575" s="7" t="s">
        <v>83</v>
      </c>
      <c r="O575" s="7" t="s">
        <v>3772</v>
      </c>
      <c r="P575" s="7" t="s">
        <v>5429</v>
      </c>
      <c r="Q575" s="7" t="s">
        <v>4763</v>
      </c>
      <c r="R575" s="7" t="s">
        <v>59</v>
      </c>
      <c r="S575" s="7" t="s">
        <v>5430</v>
      </c>
      <c r="T575" s="7" t="s">
        <v>59</v>
      </c>
      <c r="U575" s="7" t="s">
        <v>4</v>
      </c>
      <c r="V575" s="7" t="s">
        <v>4</v>
      </c>
      <c r="W575" s="7" t="s">
        <v>4</v>
      </c>
      <c r="X575" s="7" t="s">
        <v>4</v>
      </c>
      <c r="Y575" s="8">
        <v>42437.712650462963</v>
      </c>
      <c r="Z575" s="8">
        <v>42439.526354166665</v>
      </c>
      <c r="AA575" s="7" t="s">
        <v>4</v>
      </c>
      <c r="AB575" s="7" t="s">
        <v>59</v>
      </c>
      <c r="AC575" s="9"/>
      <c r="AD575" s="7">
        <v>2451</v>
      </c>
      <c r="AE575" s="7" t="b">
        <v>1</v>
      </c>
      <c r="AF575" s="7" t="b">
        <v>0</v>
      </c>
      <c r="AG575" s="7" t="s">
        <v>309</v>
      </c>
    </row>
    <row r="576" spans="1:33" ht="25.5">
      <c r="A576" s="7" t="s">
        <v>59</v>
      </c>
      <c r="B576" s="7" t="b">
        <v>1</v>
      </c>
      <c r="C576" s="7" t="s">
        <v>255</v>
      </c>
      <c r="D576" s="7" t="s">
        <v>3769</v>
      </c>
      <c r="E576" s="7" t="s">
        <v>5431</v>
      </c>
      <c r="F576" s="7" t="s">
        <v>5432</v>
      </c>
      <c r="G576" s="7" t="s">
        <v>164</v>
      </c>
      <c r="H576" s="7" t="s">
        <v>4202</v>
      </c>
      <c r="I576" s="7" t="s">
        <v>459</v>
      </c>
      <c r="J576" s="7" t="s">
        <v>4</v>
      </c>
      <c r="K576" s="7" t="s">
        <v>4</v>
      </c>
      <c r="L576" s="7" t="s">
        <v>4</v>
      </c>
      <c r="M576" s="7" t="s">
        <v>4203</v>
      </c>
      <c r="N576" s="7" t="s">
        <v>83</v>
      </c>
      <c r="O576" s="7" t="s">
        <v>3772</v>
      </c>
      <c r="P576" s="7" t="s">
        <v>59</v>
      </c>
      <c r="Q576" s="7" t="s">
        <v>59</v>
      </c>
      <c r="R576" s="7" t="s">
        <v>5433</v>
      </c>
      <c r="S576" s="7" t="s">
        <v>59</v>
      </c>
      <c r="T576" s="7" t="s">
        <v>59</v>
      </c>
      <c r="U576" s="7" t="s">
        <v>4</v>
      </c>
      <c r="V576" s="7" t="s">
        <v>4</v>
      </c>
      <c r="W576" s="7" t="s">
        <v>4</v>
      </c>
      <c r="X576" s="7" t="s">
        <v>4</v>
      </c>
      <c r="Y576" s="8">
        <v>42437.724583333336</v>
      </c>
      <c r="Z576" s="8">
        <v>42437.813217592593</v>
      </c>
      <c r="AA576" s="7" t="s">
        <v>4</v>
      </c>
      <c r="AB576" s="7" t="s">
        <v>59</v>
      </c>
      <c r="AC576" s="9"/>
      <c r="AD576" s="7">
        <v>2541</v>
      </c>
      <c r="AE576" s="7" t="b">
        <v>1</v>
      </c>
      <c r="AF576" s="7" t="b">
        <v>0</v>
      </c>
      <c r="AG576" s="7" t="s">
        <v>4</v>
      </c>
    </row>
    <row r="577" spans="1:33" ht="114.75">
      <c r="A577" s="7" t="s">
        <v>59</v>
      </c>
      <c r="B577" s="7" t="b">
        <v>1</v>
      </c>
      <c r="C577" s="7" t="s">
        <v>61</v>
      </c>
      <c r="D577" s="7" t="s">
        <v>3868</v>
      </c>
      <c r="E577" s="7" t="s">
        <v>5408</v>
      </c>
      <c r="F577" s="7" t="s">
        <v>380</v>
      </c>
      <c r="G577" s="7" t="s">
        <v>260</v>
      </c>
      <c r="H577" s="7" t="s">
        <v>92</v>
      </c>
      <c r="I577" s="7" t="s">
        <v>4</v>
      </c>
      <c r="J577" s="7" t="s">
        <v>4</v>
      </c>
      <c r="K577" s="7" t="s">
        <v>4</v>
      </c>
      <c r="L577" s="7" t="s">
        <v>4</v>
      </c>
      <c r="M577" s="7" t="s">
        <v>3726</v>
      </c>
      <c r="N577" s="7" t="s">
        <v>83</v>
      </c>
      <c r="O577" s="7" t="s">
        <v>4</v>
      </c>
      <c r="P577" s="7" t="s">
        <v>5434</v>
      </c>
      <c r="Q577" s="7" t="s">
        <v>4873</v>
      </c>
      <c r="R577" s="7" t="s">
        <v>59</v>
      </c>
      <c r="S577" s="7" t="s">
        <v>5435</v>
      </c>
      <c r="T577" s="7" t="s">
        <v>59</v>
      </c>
      <c r="U577" s="7" t="s">
        <v>4</v>
      </c>
      <c r="V577" s="7" t="s">
        <v>4</v>
      </c>
      <c r="W577" s="7" t="s">
        <v>4</v>
      </c>
      <c r="X577" s="7" t="s">
        <v>4</v>
      </c>
      <c r="Y577" s="8">
        <v>42437.788564814815</v>
      </c>
      <c r="Z577" s="8">
        <v>42439.642372685186</v>
      </c>
      <c r="AA577" s="7" t="s">
        <v>4</v>
      </c>
      <c r="AB577" s="7" t="s">
        <v>59</v>
      </c>
      <c r="AC577" s="9"/>
      <c r="AD577" s="7">
        <v>412</v>
      </c>
      <c r="AE577" s="7" t="b">
        <v>1</v>
      </c>
      <c r="AF577" s="7" t="b">
        <v>0</v>
      </c>
      <c r="AG577" s="7" t="s">
        <v>309</v>
      </c>
    </row>
    <row r="578" spans="1:33" ht="25.5">
      <c r="A578" s="7" t="s">
        <v>59</v>
      </c>
      <c r="B578" s="7" t="b">
        <v>1</v>
      </c>
      <c r="C578" s="7" t="s">
        <v>258</v>
      </c>
      <c r="D578" s="7" t="s">
        <v>5436</v>
      </c>
      <c r="E578" s="7" t="s">
        <v>5437</v>
      </c>
      <c r="F578" s="7" t="s">
        <v>5438</v>
      </c>
      <c r="G578" s="7" t="s">
        <v>5439</v>
      </c>
      <c r="H578" s="7" t="s">
        <v>82</v>
      </c>
      <c r="I578" s="7" t="s">
        <v>4</v>
      </c>
      <c r="J578" s="7" t="s">
        <v>4</v>
      </c>
      <c r="K578" s="7" t="s">
        <v>4</v>
      </c>
      <c r="L578" s="7" t="s">
        <v>4</v>
      </c>
      <c r="M578" s="7" t="s">
        <v>3726</v>
      </c>
      <c r="N578" s="7" t="s">
        <v>83</v>
      </c>
      <c r="O578" s="7" t="s">
        <v>4</v>
      </c>
      <c r="P578" s="7" t="s">
        <v>59</v>
      </c>
      <c r="Q578" s="7" t="s">
        <v>59</v>
      </c>
      <c r="R578" s="7" t="s">
        <v>59</v>
      </c>
      <c r="S578" s="7" t="s">
        <v>5440</v>
      </c>
      <c r="T578" s="7" t="s">
        <v>59</v>
      </c>
      <c r="U578" s="7" t="s">
        <v>4</v>
      </c>
      <c r="V578" s="7" t="s">
        <v>4</v>
      </c>
      <c r="W578" s="7" t="s">
        <v>59</v>
      </c>
      <c r="X578" s="7" t="s">
        <v>59</v>
      </c>
      <c r="Y578" s="8">
        <v>42437.806145833332</v>
      </c>
      <c r="Z578" s="8">
        <v>42438.563449074078</v>
      </c>
      <c r="AA578" s="7" t="s">
        <v>4</v>
      </c>
      <c r="AB578" s="7" t="s">
        <v>59</v>
      </c>
      <c r="AC578" s="9"/>
      <c r="AD578" s="7">
        <v>57701</v>
      </c>
      <c r="AE578" s="7" t="b">
        <v>1</v>
      </c>
      <c r="AF578" s="7" t="b">
        <v>0</v>
      </c>
      <c r="AG578" s="7" t="s">
        <v>82</v>
      </c>
    </row>
    <row r="579" spans="1:33">
      <c r="A579" s="7" t="s">
        <v>59</v>
      </c>
      <c r="B579" s="7" t="b">
        <v>1</v>
      </c>
      <c r="C579" s="7" t="s">
        <v>61</v>
      </c>
      <c r="D579" s="7" t="s">
        <v>5436</v>
      </c>
      <c r="E579" s="7" t="s">
        <v>5441</v>
      </c>
      <c r="F579" s="7" t="s">
        <v>5442</v>
      </c>
      <c r="G579" s="7" t="s">
        <v>128</v>
      </c>
      <c r="H579" s="7" t="s">
        <v>82</v>
      </c>
      <c r="I579" s="7" t="s">
        <v>4</v>
      </c>
      <c r="J579" s="7" t="s">
        <v>4</v>
      </c>
      <c r="K579" s="7" t="s">
        <v>4</v>
      </c>
      <c r="L579" s="7" t="s">
        <v>4</v>
      </c>
      <c r="M579" s="7" t="s">
        <v>3726</v>
      </c>
      <c r="N579" s="7" t="s">
        <v>83</v>
      </c>
      <c r="O579" s="7" t="s">
        <v>4</v>
      </c>
      <c r="P579" s="7" t="s">
        <v>5443</v>
      </c>
      <c r="Q579" s="7" t="s">
        <v>59</v>
      </c>
      <c r="R579" s="7" t="s">
        <v>59</v>
      </c>
      <c r="S579" s="7" t="s">
        <v>59</v>
      </c>
      <c r="T579" s="7" t="s">
        <v>59</v>
      </c>
      <c r="U579" s="7" t="s">
        <v>4</v>
      </c>
      <c r="V579" s="7" t="s">
        <v>4</v>
      </c>
      <c r="W579" s="7" t="s">
        <v>59</v>
      </c>
      <c r="X579" s="7" t="s">
        <v>59</v>
      </c>
      <c r="Y579" s="8">
        <v>42437.806145833332</v>
      </c>
      <c r="Z579" s="8">
        <v>42438.563449074078</v>
      </c>
      <c r="AA579" s="7" t="s">
        <v>4</v>
      </c>
      <c r="AB579" s="7" t="s">
        <v>59</v>
      </c>
      <c r="AC579" s="9"/>
      <c r="AD579" s="7">
        <v>57700</v>
      </c>
      <c r="AE579" s="7" t="b">
        <v>1</v>
      </c>
      <c r="AF579" s="7" t="b">
        <v>0</v>
      </c>
      <c r="AG579" s="7" t="s">
        <v>82</v>
      </c>
    </row>
    <row r="580" spans="1:33">
      <c r="A580" s="7" t="s">
        <v>59</v>
      </c>
      <c r="B580" s="7" t="b">
        <v>1</v>
      </c>
      <c r="C580" s="7" t="s">
        <v>61</v>
      </c>
      <c r="D580" s="7" t="s">
        <v>4365</v>
      </c>
      <c r="E580" s="7" t="s">
        <v>4372</v>
      </c>
      <c r="F580" s="7" t="s">
        <v>4371</v>
      </c>
      <c r="G580" s="7" t="s">
        <v>69</v>
      </c>
      <c r="H580" s="7" t="s">
        <v>65</v>
      </c>
      <c r="I580" s="7" t="s">
        <v>4</v>
      </c>
      <c r="J580" s="7" t="s">
        <v>4</v>
      </c>
      <c r="K580" s="7" t="s">
        <v>4</v>
      </c>
      <c r="L580" s="7" t="s">
        <v>4</v>
      </c>
      <c r="M580" s="7" t="s">
        <v>3726</v>
      </c>
      <c r="N580" s="7" t="s">
        <v>83</v>
      </c>
      <c r="O580" s="7" t="s">
        <v>4</v>
      </c>
      <c r="P580" s="7" t="s">
        <v>5444</v>
      </c>
      <c r="Q580" s="7" t="s">
        <v>4370</v>
      </c>
      <c r="R580" s="7" t="s">
        <v>59</v>
      </c>
      <c r="S580" s="7" t="s">
        <v>59</v>
      </c>
      <c r="T580" s="7" t="s">
        <v>59</v>
      </c>
      <c r="U580" s="7" t="s">
        <v>4</v>
      </c>
      <c r="V580" s="7" t="s">
        <v>4</v>
      </c>
      <c r="W580" s="7" t="s">
        <v>4</v>
      </c>
      <c r="X580" s="7" t="s">
        <v>4</v>
      </c>
      <c r="Y580" s="8">
        <v>42437.809583333335</v>
      </c>
      <c r="Z580" s="8">
        <v>42439.642372685186</v>
      </c>
      <c r="AA580" s="7" t="s">
        <v>4</v>
      </c>
      <c r="AB580" s="7" t="s">
        <v>59</v>
      </c>
      <c r="AC580" s="9"/>
      <c r="AD580" s="7">
        <v>2611</v>
      </c>
      <c r="AE580" s="7" t="b">
        <v>1</v>
      </c>
      <c r="AF580" s="7" t="b">
        <v>0</v>
      </c>
      <c r="AG580" s="7" t="s">
        <v>309</v>
      </c>
    </row>
    <row r="581" spans="1:33" ht="57" customHeight="1">
      <c r="A581" s="7" t="s">
        <v>59</v>
      </c>
      <c r="B581" s="7" t="b">
        <v>1</v>
      </c>
      <c r="C581" s="7" t="s">
        <v>456</v>
      </c>
      <c r="D581" s="7" t="s">
        <v>5322</v>
      </c>
      <c r="E581" s="7" t="s">
        <v>5445</v>
      </c>
      <c r="F581" s="7" t="s">
        <v>5324</v>
      </c>
      <c r="G581" s="7" t="s">
        <v>44</v>
      </c>
      <c r="H581" s="7" t="s">
        <v>173</v>
      </c>
      <c r="I581" s="7" t="s">
        <v>4</v>
      </c>
      <c r="J581" s="7" t="s">
        <v>4</v>
      </c>
      <c r="K581" s="7" t="s">
        <v>4</v>
      </c>
      <c r="L581" s="7" t="s">
        <v>4</v>
      </c>
      <c r="M581" s="7" t="s">
        <v>3726</v>
      </c>
      <c r="N581" s="7" t="s">
        <v>83</v>
      </c>
      <c r="O581" s="7" t="s">
        <v>5325</v>
      </c>
      <c r="P581" s="7" t="s">
        <v>59</v>
      </c>
      <c r="Q581" s="7" t="s">
        <v>59</v>
      </c>
      <c r="R581" s="7" t="s">
        <v>59</v>
      </c>
      <c r="S581" s="7" t="s">
        <v>5446</v>
      </c>
      <c r="T581" s="7" t="s">
        <v>5328</v>
      </c>
      <c r="U581" s="7" t="s">
        <v>299</v>
      </c>
      <c r="V581" s="7" t="s">
        <v>4</v>
      </c>
      <c r="W581" s="7" t="s">
        <v>301</v>
      </c>
      <c r="X581" s="7" t="s">
        <v>4</v>
      </c>
      <c r="Y581" s="8">
        <v>42438.341134259259</v>
      </c>
      <c r="Z581" s="8">
        <v>42439.383148148147</v>
      </c>
      <c r="AA581" s="7" t="s">
        <v>4</v>
      </c>
      <c r="AB581" s="7" t="s">
        <v>59</v>
      </c>
      <c r="AC581" s="9"/>
      <c r="AD581" s="7">
        <v>51401</v>
      </c>
      <c r="AE581" s="7" t="b">
        <v>1</v>
      </c>
      <c r="AF581" s="7" t="b">
        <v>0</v>
      </c>
      <c r="AG581" s="7" t="s">
        <v>82</v>
      </c>
    </row>
    <row r="582" spans="1:33" ht="38.25">
      <c r="A582" s="7" t="s">
        <v>59</v>
      </c>
      <c r="B582" s="7" t="b">
        <v>0</v>
      </c>
      <c r="C582" s="7" t="s">
        <v>80</v>
      </c>
      <c r="D582" s="7" t="s">
        <v>5314</v>
      </c>
      <c r="E582" s="7" t="s">
        <v>5447</v>
      </c>
      <c r="F582" s="7" t="s">
        <v>5316</v>
      </c>
      <c r="G582" s="7" t="s">
        <v>44</v>
      </c>
      <c r="H582" s="7" t="s">
        <v>173</v>
      </c>
      <c r="I582" s="7" t="s">
        <v>4</v>
      </c>
      <c r="J582" s="7" t="s">
        <v>4</v>
      </c>
      <c r="K582" s="7" t="s">
        <v>4</v>
      </c>
      <c r="L582" s="7" t="s">
        <v>4</v>
      </c>
      <c r="M582" s="7" t="s">
        <v>3726</v>
      </c>
      <c r="N582" s="7" t="s">
        <v>62</v>
      </c>
      <c r="O582" s="7" t="s">
        <v>5318</v>
      </c>
      <c r="P582" s="7" t="s">
        <v>59</v>
      </c>
      <c r="Q582" s="7" t="s">
        <v>59</v>
      </c>
      <c r="R582" s="7" t="s">
        <v>59</v>
      </c>
      <c r="S582" s="7" t="s">
        <v>5448</v>
      </c>
      <c r="T582" s="7" t="s">
        <v>5321</v>
      </c>
      <c r="U582" s="7" t="s">
        <v>4</v>
      </c>
      <c r="V582" s="7" t="s">
        <v>4</v>
      </c>
      <c r="W582" s="7" t="s">
        <v>4</v>
      </c>
      <c r="X582" s="7" t="s">
        <v>4</v>
      </c>
      <c r="Y582" s="8">
        <v>42438.343738425923</v>
      </c>
      <c r="Z582" s="9"/>
      <c r="AA582" s="7" t="s">
        <v>4</v>
      </c>
      <c r="AB582" s="7" t="s">
        <v>59</v>
      </c>
      <c r="AC582" s="9"/>
      <c r="AD582" s="7">
        <v>51301</v>
      </c>
      <c r="AE582" s="7" t="b">
        <v>1</v>
      </c>
      <c r="AF582" s="7" t="b">
        <v>1</v>
      </c>
      <c r="AG582" s="7" t="s">
        <v>82</v>
      </c>
    </row>
    <row r="583" spans="1:33" ht="51">
      <c r="A583" s="7" t="s">
        <v>59</v>
      </c>
      <c r="B583" s="7" t="b">
        <v>1</v>
      </c>
      <c r="C583" s="7" t="s">
        <v>255</v>
      </c>
      <c r="D583" s="7" t="s">
        <v>4340</v>
      </c>
      <c r="E583" s="7" t="s">
        <v>4347</v>
      </c>
      <c r="F583" s="7" t="s">
        <v>4346</v>
      </c>
      <c r="G583" s="7" t="s">
        <v>133</v>
      </c>
      <c r="H583" s="7" t="s">
        <v>68</v>
      </c>
      <c r="I583" s="7" t="s">
        <v>4</v>
      </c>
      <c r="J583" s="7" t="s">
        <v>4</v>
      </c>
      <c r="K583" s="7" t="s">
        <v>4</v>
      </c>
      <c r="L583" s="7" t="s">
        <v>4</v>
      </c>
      <c r="M583" s="7" t="s">
        <v>3726</v>
      </c>
      <c r="N583" s="7" t="s">
        <v>83</v>
      </c>
      <c r="O583" s="7" t="s">
        <v>4343</v>
      </c>
      <c r="P583" s="7" t="s">
        <v>59</v>
      </c>
      <c r="Q583" s="7" t="s">
        <v>4345</v>
      </c>
      <c r="R583" s="7" t="s">
        <v>59</v>
      </c>
      <c r="S583" s="7" t="s">
        <v>5449</v>
      </c>
      <c r="T583" s="7" t="s">
        <v>59</v>
      </c>
      <c r="U583" s="7" t="s">
        <v>4</v>
      </c>
      <c r="V583" s="7" t="s">
        <v>4</v>
      </c>
      <c r="W583" s="7" t="s">
        <v>4</v>
      </c>
      <c r="X583" s="7" t="s">
        <v>4</v>
      </c>
      <c r="Y583" s="8">
        <v>42438.349768518521</v>
      </c>
      <c r="Z583" s="8">
        <v>42439.642372685186</v>
      </c>
      <c r="AA583" s="7" t="s">
        <v>4</v>
      </c>
      <c r="AB583" s="7" t="s">
        <v>59</v>
      </c>
      <c r="AC583" s="9"/>
      <c r="AD583" s="7">
        <v>1901</v>
      </c>
      <c r="AE583" s="7" t="b">
        <v>1</v>
      </c>
      <c r="AF583" s="7" t="b">
        <v>0</v>
      </c>
      <c r="AG583" s="7" t="s">
        <v>309</v>
      </c>
    </row>
    <row r="584" spans="1:33" ht="127.5">
      <c r="A584" s="7" t="s">
        <v>59</v>
      </c>
      <c r="B584" s="7" t="b">
        <v>1</v>
      </c>
      <c r="C584" s="7" t="s">
        <v>258</v>
      </c>
      <c r="D584" s="7" t="s">
        <v>3769</v>
      </c>
      <c r="E584" s="7" t="s">
        <v>4397</v>
      </c>
      <c r="F584" s="7" t="s">
        <v>5450</v>
      </c>
      <c r="G584" s="7" t="s">
        <v>4396</v>
      </c>
      <c r="H584" s="7" t="s">
        <v>82</v>
      </c>
      <c r="I584" s="7" t="s">
        <v>4</v>
      </c>
      <c r="J584" s="7" t="s">
        <v>4</v>
      </c>
      <c r="K584" s="7" t="s">
        <v>4</v>
      </c>
      <c r="L584" s="7" t="s">
        <v>4</v>
      </c>
      <c r="M584" s="7" t="s">
        <v>3726</v>
      </c>
      <c r="N584" s="7" t="s">
        <v>83</v>
      </c>
      <c r="O584" s="7" t="s">
        <v>4</v>
      </c>
      <c r="P584" s="7" t="s">
        <v>59</v>
      </c>
      <c r="Q584" s="7" t="s">
        <v>4394</v>
      </c>
      <c r="R584" s="7" t="s">
        <v>59</v>
      </c>
      <c r="S584" s="7" t="s">
        <v>5451</v>
      </c>
      <c r="T584" s="7" t="s">
        <v>59</v>
      </c>
      <c r="U584" s="7" t="s">
        <v>4</v>
      </c>
      <c r="V584" s="7" t="s">
        <v>4</v>
      </c>
      <c r="W584" s="7" t="s">
        <v>4</v>
      </c>
      <c r="X584" s="7" t="s">
        <v>4</v>
      </c>
      <c r="Y584" s="8">
        <v>42438.359768518516</v>
      </c>
      <c r="Z584" s="8">
        <v>42438.500763888886</v>
      </c>
      <c r="AA584" s="7" t="s">
        <v>4</v>
      </c>
      <c r="AB584" s="7" t="s">
        <v>59</v>
      </c>
      <c r="AC584" s="9"/>
      <c r="AD584" s="7">
        <v>3701</v>
      </c>
      <c r="AE584" s="7" t="b">
        <v>1</v>
      </c>
      <c r="AF584" s="7" t="b">
        <v>0</v>
      </c>
      <c r="AG584" s="7" t="s">
        <v>309</v>
      </c>
    </row>
    <row r="585" spans="1:33" ht="38.25">
      <c r="A585" s="7" t="s">
        <v>59</v>
      </c>
      <c r="B585" s="7" t="b">
        <v>1</v>
      </c>
      <c r="C585" s="7" t="s">
        <v>61</v>
      </c>
      <c r="D585" s="7" t="s">
        <v>5287</v>
      </c>
      <c r="E585" s="7" t="s">
        <v>5452</v>
      </c>
      <c r="F585" s="7" t="s">
        <v>5453</v>
      </c>
      <c r="G585" s="7" t="s">
        <v>5644</v>
      </c>
      <c r="H585" s="7" t="s">
        <v>173</v>
      </c>
      <c r="I585" s="7" t="s">
        <v>4</v>
      </c>
      <c r="J585" s="7" t="s">
        <v>4</v>
      </c>
      <c r="K585" s="7" t="s">
        <v>4</v>
      </c>
      <c r="L585" s="7" t="s">
        <v>4</v>
      </c>
      <c r="M585" s="7" t="s">
        <v>3726</v>
      </c>
      <c r="N585" s="7" t="s">
        <v>62</v>
      </c>
      <c r="O585" s="7" t="s">
        <v>4</v>
      </c>
      <c r="P585" s="7" t="s">
        <v>5454</v>
      </c>
      <c r="Q585" s="7" t="s">
        <v>59</v>
      </c>
      <c r="R585" s="7" t="s">
        <v>59</v>
      </c>
      <c r="S585" s="7" t="s">
        <v>5455</v>
      </c>
      <c r="T585" s="7" t="s">
        <v>5303</v>
      </c>
      <c r="U585" s="7" t="s">
        <v>4</v>
      </c>
      <c r="V585" s="7" t="s">
        <v>4</v>
      </c>
      <c r="W585" s="7" t="s">
        <v>4</v>
      </c>
      <c r="X585" s="7" t="s">
        <v>4</v>
      </c>
      <c r="Y585" s="8">
        <v>42438.364259259259</v>
      </c>
      <c r="Z585" s="8">
        <v>42439.383148148147</v>
      </c>
      <c r="AA585" s="7" t="s">
        <v>4</v>
      </c>
      <c r="AB585" s="7" t="s">
        <v>59</v>
      </c>
      <c r="AC585" s="9"/>
      <c r="AD585" s="7">
        <v>51001</v>
      </c>
      <c r="AE585" s="7" t="b">
        <v>1</v>
      </c>
      <c r="AF585" s="7" t="b">
        <v>0</v>
      </c>
      <c r="AG585" s="7" t="s">
        <v>82</v>
      </c>
    </row>
    <row r="586" spans="1:33" ht="25.5">
      <c r="A586" s="7" t="s">
        <v>59</v>
      </c>
      <c r="B586" s="7" t="b">
        <v>1</v>
      </c>
      <c r="C586" s="7" t="s">
        <v>258</v>
      </c>
      <c r="D586" s="7" t="s">
        <v>3796</v>
      </c>
      <c r="E586" s="7" t="s">
        <v>4945</v>
      </c>
      <c r="F586" s="7" t="s">
        <v>4944</v>
      </c>
      <c r="G586" s="7" t="s">
        <v>69</v>
      </c>
      <c r="H586" s="7" t="s">
        <v>71</v>
      </c>
      <c r="I586" s="7" t="s">
        <v>4</v>
      </c>
      <c r="J586" s="7" t="s">
        <v>4</v>
      </c>
      <c r="K586" s="7" t="s">
        <v>4</v>
      </c>
      <c r="L586" s="7" t="s">
        <v>4</v>
      </c>
      <c r="M586" s="7" t="s">
        <v>3726</v>
      </c>
      <c r="N586" s="7" t="s">
        <v>83</v>
      </c>
      <c r="O586" s="7" t="s">
        <v>4946</v>
      </c>
      <c r="P586" s="7" t="s">
        <v>59</v>
      </c>
      <c r="Q586" s="7" t="s">
        <v>4943</v>
      </c>
      <c r="R586" s="7" t="s">
        <v>59</v>
      </c>
      <c r="S586" s="7" t="s">
        <v>5456</v>
      </c>
      <c r="T586" s="7" t="s">
        <v>59</v>
      </c>
      <c r="U586" s="7" t="s">
        <v>4</v>
      </c>
      <c r="V586" s="7" t="s">
        <v>4</v>
      </c>
      <c r="W586" s="7" t="s">
        <v>4</v>
      </c>
      <c r="X586" s="7" t="s">
        <v>4</v>
      </c>
      <c r="Y586" s="8">
        <v>42438.376747685186</v>
      </c>
      <c r="Z586" s="8">
        <v>42438.500763888886</v>
      </c>
      <c r="AA586" s="7" t="s">
        <v>4</v>
      </c>
      <c r="AB586" s="7" t="s">
        <v>59</v>
      </c>
      <c r="AC586" s="9"/>
      <c r="AD586" s="7">
        <v>3811</v>
      </c>
      <c r="AE586" s="7" t="b">
        <v>1</v>
      </c>
      <c r="AF586" s="7" t="b">
        <v>0</v>
      </c>
      <c r="AG586" s="7" t="s">
        <v>3920</v>
      </c>
    </row>
    <row r="587" spans="1:33">
      <c r="A587" s="7" t="s">
        <v>59</v>
      </c>
      <c r="B587" s="7" t="b">
        <v>1</v>
      </c>
      <c r="C587" s="7" t="s">
        <v>273</v>
      </c>
      <c r="D587" s="7" t="s">
        <v>3874</v>
      </c>
      <c r="E587" s="7" t="s">
        <v>3901</v>
      </c>
      <c r="F587" s="7" t="s">
        <v>3900</v>
      </c>
      <c r="G587" s="7" t="s">
        <v>231</v>
      </c>
      <c r="H587" s="7" t="s">
        <v>65</v>
      </c>
      <c r="I587" s="7" t="s">
        <v>4</v>
      </c>
      <c r="J587" s="7" t="s">
        <v>4</v>
      </c>
      <c r="K587" s="7" t="s">
        <v>4</v>
      </c>
      <c r="L587" s="7" t="s">
        <v>4</v>
      </c>
      <c r="M587" s="7" t="s">
        <v>3726</v>
      </c>
      <c r="N587" s="7" t="s">
        <v>83</v>
      </c>
      <c r="O587" s="7" t="s">
        <v>4</v>
      </c>
      <c r="P587" s="7" t="s">
        <v>59</v>
      </c>
      <c r="Q587" s="7" t="s">
        <v>3899</v>
      </c>
      <c r="R587" s="7" t="s">
        <v>59</v>
      </c>
      <c r="S587" s="7" t="s">
        <v>59</v>
      </c>
      <c r="T587" s="7" t="s">
        <v>59</v>
      </c>
      <c r="U587" s="7" t="s">
        <v>4</v>
      </c>
      <c r="V587" s="7" t="s">
        <v>4</v>
      </c>
      <c r="W587" s="7" t="s">
        <v>4</v>
      </c>
      <c r="X587" s="7" t="s">
        <v>4</v>
      </c>
      <c r="Y587" s="8">
        <v>42438.380370370367</v>
      </c>
      <c r="Z587" s="8">
        <v>42439.417071759257</v>
      </c>
      <c r="AA587" s="7" t="s">
        <v>4</v>
      </c>
      <c r="AB587" s="7" t="s">
        <v>59</v>
      </c>
      <c r="AC587" s="9"/>
      <c r="AD587" s="7">
        <v>3911</v>
      </c>
      <c r="AE587" s="7" t="b">
        <v>1</v>
      </c>
      <c r="AF587" s="7" t="b">
        <v>0</v>
      </c>
      <c r="AG587" s="7" t="s">
        <v>4</v>
      </c>
    </row>
    <row r="588" spans="1:33" ht="51">
      <c r="A588" s="7" t="s">
        <v>59</v>
      </c>
      <c r="B588" s="7" t="b">
        <v>1</v>
      </c>
      <c r="C588" s="7" t="s">
        <v>255</v>
      </c>
      <c r="D588" s="7" t="s">
        <v>3777</v>
      </c>
      <c r="E588" s="7" t="s">
        <v>5275</v>
      </c>
      <c r="F588" s="7" t="s">
        <v>5457</v>
      </c>
      <c r="G588" s="7" t="s">
        <v>44</v>
      </c>
      <c r="H588" s="7" t="s">
        <v>173</v>
      </c>
      <c r="I588" s="7" t="s">
        <v>4</v>
      </c>
      <c r="J588" s="7" t="s">
        <v>4</v>
      </c>
      <c r="K588" s="7" t="s">
        <v>4</v>
      </c>
      <c r="L588" s="7" t="s">
        <v>4</v>
      </c>
      <c r="M588" s="7" t="s">
        <v>3726</v>
      </c>
      <c r="N588" s="7" t="s">
        <v>83</v>
      </c>
      <c r="O588" s="7" t="s">
        <v>4437</v>
      </c>
      <c r="P588" s="7" t="s">
        <v>59</v>
      </c>
      <c r="Q588" s="7" t="s">
        <v>5273</v>
      </c>
      <c r="R588" s="7" t="s">
        <v>59</v>
      </c>
      <c r="S588" s="7" t="s">
        <v>59</v>
      </c>
      <c r="T588" s="7" t="s">
        <v>59</v>
      </c>
      <c r="U588" s="7" t="s">
        <v>5277</v>
      </c>
      <c r="V588" s="7" t="s">
        <v>5458</v>
      </c>
      <c r="W588" s="7" t="s">
        <v>4</v>
      </c>
      <c r="X588" s="7" t="s">
        <v>4</v>
      </c>
      <c r="Y588" s="8">
        <v>42438.398321759261</v>
      </c>
      <c r="Z588" s="8">
        <v>42438.500763888886</v>
      </c>
      <c r="AA588" s="7" t="s">
        <v>4</v>
      </c>
      <c r="AB588" s="7" t="s">
        <v>59</v>
      </c>
      <c r="AC588" s="9"/>
      <c r="AD588" s="7">
        <v>50201</v>
      </c>
      <c r="AE588" s="7" t="b">
        <v>1</v>
      </c>
      <c r="AF588" s="7" t="b">
        <v>0</v>
      </c>
      <c r="AG588" s="7" t="s">
        <v>309</v>
      </c>
    </row>
    <row r="589" spans="1:33" ht="102">
      <c r="A589" s="7" t="s">
        <v>59</v>
      </c>
      <c r="B589" s="7" t="b">
        <v>1</v>
      </c>
      <c r="C589" s="7" t="s">
        <v>258</v>
      </c>
      <c r="D589" s="7" t="s">
        <v>4390</v>
      </c>
      <c r="E589" s="7" t="s">
        <v>5459</v>
      </c>
      <c r="F589" s="7" t="s">
        <v>5460</v>
      </c>
      <c r="G589" s="7" t="s">
        <v>5461</v>
      </c>
      <c r="H589" s="7" t="s">
        <v>82</v>
      </c>
      <c r="I589" s="7" t="s">
        <v>4</v>
      </c>
      <c r="J589" s="7" t="s">
        <v>4</v>
      </c>
      <c r="K589" s="7" t="s">
        <v>4</v>
      </c>
      <c r="L589" s="7" t="s">
        <v>4</v>
      </c>
      <c r="M589" s="7" t="s">
        <v>3726</v>
      </c>
      <c r="N589" s="7" t="s">
        <v>83</v>
      </c>
      <c r="O589" s="7" t="s">
        <v>243</v>
      </c>
      <c r="P589" s="7" t="s">
        <v>59</v>
      </c>
      <c r="Q589" s="7" t="s">
        <v>59</v>
      </c>
      <c r="R589" s="7" t="s">
        <v>59</v>
      </c>
      <c r="S589" s="7" t="s">
        <v>5462</v>
      </c>
      <c r="T589" s="7" t="s">
        <v>59</v>
      </c>
      <c r="U589" s="7" t="s">
        <v>4</v>
      </c>
      <c r="V589" s="7" t="s">
        <v>4</v>
      </c>
      <c r="W589" s="7" t="s">
        <v>59</v>
      </c>
      <c r="X589" s="7" t="s">
        <v>59</v>
      </c>
      <c r="Y589" s="8">
        <v>42438.414953703701</v>
      </c>
      <c r="Z589" s="8">
        <v>42444.994386574072</v>
      </c>
      <c r="AA589" s="7" t="s">
        <v>4</v>
      </c>
      <c r="AB589" s="7" t="s">
        <v>59</v>
      </c>
      <c r="AC589" s="9"/>
      <c r="AD589" s="7">
        <v>65000</v>
      </c>
      <c r="AE589" s="7" t="b">
        <v>1</v>
      </c>
      <c r="AF589" s="7" t="b">
        <v>0</v>
      </c>
      <c r="AG589" s="7" t="s">
        <v>82</v>
      </c>
    </row>
    <row r="590" spans="1:33" ht="89.25">
      <c r="A590" s="7" t="s">
        <v>59</v>
      </c>
      <c r="B590" s="7" t="b">
        <v>1</v>
      </c>
      <c r="C590" s="7" t="s">
        <v>255</v>
      </c>
      <c r="D590" s="7" t="s">
        <v>3769</v>
      </c>
      <c r="E590" s="7" t="s">
        <v>5402</v>
      </c>
      <c r="F590" s="7" t="s">
        <v>5400</v>
      </c>
      <c r="G590" s="7" t="s">
        <v>5401</v>
      </c>
      <c r="H590" s="7" t="s">
        <v>4202</v>
      </c>
      <c r="I590" s="7" t="s">
        <v>459</v>
      </c>
      <c r="J590" s="7" t="s">
        <v>4</v>
      </c>
      <c r="K590" s="7" t="s">
        <v>4</v>
      </c>
      <c r="L590" s="7" t="s">
        <v>4</v>
      </c>
      <c r="M590" s="7" t="s">
        <v>4203</v>
      </c>
      <c r="N590" s="7" t="s">
        <v>83</v>
      </c>
      <c r="O590" s="7" t="s">
        <v>3772</v>
      </c>
      <c r="P590" s="7" t="s">
        <v>59</v>
      </c>
      <c r="Q590" s="7" t="s">
        <v>4232</v>
      </c>
      <c r="R590" s="7" t="s">
        <v>59</v>
      </c>
      <c r="S590" s="7" t="s">
        <v>5463</v>
      </c>
      <c r="T590" s="7" t="s">
        <v>59</v>
      </c>
      <c r="U590" s="7" t="s">
        <v>4</v>
      </c>
      <c r="V590" s="7" t="s">
        <v>4</v>
      </c>
      <c r="W590" s="7" t="s">
        <v>4</v>
      </c>
      <c r="X590" s="7" t="s">
        <v>4</v>
      </c>
      <c r="Y590" s="8">
        <v>42438.417175925926</v>
      </c>
      <c r="Z590" s="8">
        <v>42439.417071759257</v>
      </c>
      <c r="AA590" s="7" t="s">
        <v>4</v>
      </c>
      <c r="AB590" s="7" t="s">
        <v>59</v>
      </c>
      <c r="AC590" s="9"/>
      <c r="AD590" s="7">
        <v>1742</v>
      </c>
      <c r="AE590" s="7" t="b">
        <v>1</v>
      </c>
      <c r="AF590" s="7" t="b">
        <v>0</v>
      </c>
      <c r="AG590" s="7" t="s">
        <v>309</v>
      </c>
    </row>
    <row r="591" spans="1:33" ht="89.25">
      <c r="A591" s="7" t="s">
        <v>59</v>
      </c>
      <c r="B591" s="7" t="b">
        <v>1</v>
      </c>
      <c r="C591" s="7" t="s">
        <v>61</v>
      </c>
      <c r="D591" s="7" t="s">
        <v>4365</v>
      </c>
      <c r="E591" s="7" t="s">
        <v>5357</v>
      </c>
      <c r="F591" s="7" t="s">
        <v>5105</v>
      </c>
      <c r="G591" s="7" t="s">
        <v>4841</v>
      </c>
      <c r="H591" s="7" t="s">
        <v>92</v>
      </c>
      <c r="I591" s="7" t="s">
        <v>4</v>
      </c>
      <c r="J591" s="7" t="s">
        <v>4</v>
      </c>
      <c r="K591" s="7" t="s">
        <v>4</v>
      </c>
      <c r="L591" s="7" t="s">
        <v>4</v>
      </c>
      <c r="M591" s="7" t="s">
        <v>3726</v>
      </c>
      <c r="N591" s="7" t="s">
        <v>83</v>
      </c>
      <c r="O591" s="7" t="s">
        <v>4</v>
      </c>
      <c r="P591" s="7" t="s">
        <v>5464</v>
      </c>
      <c r="Q591" s="7" t="s">
        <v>5106</v>
      </c>
      <c r="R591" s="7" t="s">
        <v>59</v>
      </c>
      <c r="S591" s="7" t="s">
        <v>5465</v>
      </c>
      <c r="T591" s="7" t="s">
        <v>59</v>
      </c>
      <c r="U591" s="7" t="s">
        <v>4</v>
      </c>
      <c r="V591" s="7" t="s">
        <v>4</v>
      </c>
      <c r="W591" s="7" t="s">
        <v>4</v>
      </c>
      <c r="X591" s="7" t="s">
        <v>4</v>
      </c>
      <c r="Y591" s="8">
        <v>42438.460960648146</v>
      </c>
      <c r="Z591" s="8">
        <v>42439.642372685186</v>
      </c>
      <c r="AA591" s="7" t="s">
        <v>4</v>
      </c>
      <c r="AB591" s="7" t="s">
        <v>59</v>
      </c>
      <c r="AC591" s="9"/>
      <c r="AD591" s="7">
        <v>2122</v>
      </c>
      <c r="AE591" s="7" t="b">
        <v>1</v>
      </c>
      <c r="AF591" s="7" t="b">
        <v>0</v>
      </c>
      <c r="AG591" s="7" t="s">
        <v>309</v>
      </c>
    </row>
    <row r="592" spans="1:33" ht="25.5">
      <c r="A592" s="7" t="s">
        <v>59</v>
      </c>
      <c r="B592" s="7" t="b">
        <v>1</v>
      </c>
      <c r="C592" s="7" t="s">
        <v>61</v>
      </c>
      <c r="D592" s="7" t="s">
        <v>3816</v>
      </c>
      <c r="E592" s="7" t="s">
        <v>5466</v>
      </c>
      <c r="F592" s="7" t="s">
        <v>5467</v>
      </c>
      <c r="G592" s="7" t="s">
        <v>269</v>
      </c>
      <c r="H592" s="7" t="s">
        <v>82</v>
      </c>
      <c r="I592" s="7" t="s">
        <v>4</v>
      </c>
      <c r="J592" s="7" t="s">
        <v>4</v>
      </c>
      <c r="K592" s="7" t="s">
        <v>4</v>
      </c>
      <c r="L592" s="7" t="s">
        <v>4</v>
      </c>
      <c r="M592" s="7" t="s">
        <v>3726</v>
      </c>
      <c r="N592" s="7" t="s">
        <v>4</v>
      </c>
      <c r="O592" s="7" t="s">
        <v>4</v>
      </c>
      <c r="P592" s="7" t="s">
        <v>5468</v>
      </c>
      <c r="Q592" s="7" t="s">
        <v>59</v>
      </c>
      <c r="R592" s="7" t="s">
        <v>59</v>
      </c>
      <c r="S592" s="7" t="s">
        <v>59</v>
      </c>
      <c r="T592" s="7" t="s">
        <v>59</v>
      </c>
      <c r="U592" s="7" t="s">
        <v>4</v>
      </c>
      <c r="V592" s="7" t="s">
        <v>4</v>
      </c>
      <c r="W592" s="7" t="s">
        <v>59</v>
      </c>
      <c r="X592" s="7" t="s">
        <v>59</v>
      </c>
      <c r="Y592" s="8">
        <v>42438.461643518516</v>
      </c>
      <c r="Z592" s="8">
        <v>42438.500763888886</v>
      </c>
      <c r="AA592" s="7" t="s">
        <v>4</v>
      </c>
      <c r="AB592" s="7" t="s">
        <v>59</v>
      </c>
      <c r="AC592" s="9"/>
      <c r="AD592" s="7">
        <v>4130</v>
      </c>
      <c r="AE592" s="7" t="b">
        <v>1</v>
      </c>
      <c r="AF592" s="7" t="b">
        <v>0</v>
      </c>
      <c r="AG592" s="7" t="s">
        <v>82</v>
      </c>
    </row>
    <row r="593" spans="1:33" ht="89.25">
      <c r="A593" s="7" t="s">
        <v>59</v>
      </c>
      <c r="B593" s="7" t="b">
        <v>1</v>
      </c>
      <c r="C593" s="7" t="s">
        <v>258</v>
      </c>
      <c r="D593" s="7" t="s">
        <v>5436</v>
      </c>
      <c r="E593" s="7" t="s">
        <v>5469</v>
      </c>
      <c r="F593" s="7" t="s">
        <v>5470</v>
      </c>
      <c r="G593" s="7" t="s">
        <v>4647</v>
      </c>
      <c r="H593" s="7" t="s">
        <v>82</v>
      </c>
      <c r="I593" s="7" t="s">
        <v>4</v>
      </c>
      <c r="J593" s="7" t="s">
        <v>4</v>
      </c>
      <c r="K593" s="7" t="s">
        <v>4</v>
      </c>
      <c r="L593" s="7" t="s">
        <v>4</v>
      </c>
      <c r="M593" s="7" t="s">
        <v>3726</v>
      </c>
      <c r="N593" s="7" t="s">
        <v>4</v>
      </c>
      <c r="O593" s="7" t="s">
        <v>4</v>
      </c>
      <c r="P593" s="7" t="s">
        <v>59</v>
      </c>
      <c r="Q593" s="7" t="s">
        <v>59</v>
      </c>
      <c r="R593" s="7" t="s">
        <v>59</v>
      </c>
      <c r="S593" s="7" t="s">
        <v>5471</v>
      </c>
      <c r="T593" s="7" t="s">
        <v>59</v>
      </c>
      <c r="U593" s="7" t="s">
        <v>4</v>
      </c>
      <c r="V593" s="7" t="s">
        <v>4</v>
      </c>
      <c r="W593" s="7" t="s">
        <v>59</v>
      </c>
      <c r="X593" s="7" t="s">
        <v>59</v>
      </c>
      <c r="Y593" s="8">
        <v>42438.466377314813</v>
      </c>
      <c r="Z593" s="8">
        <v>42438.563449074078</v>
      </c>
      <c r="AA593" s="7" t="s">
        <v>4</v>
      </c>
      <c r="AB593" s="7" t="s">
        <v>59</v>
      </c>
      <c r="AC593" s="9"/>
      <c r="AD593" s="7">
        <v>57800</v>
      </c>
      <c r="AE593" s="7" t="b">
        <v>1</v>
      </c>
      <c r="AF593" s="7" t="b">
        <v>0</v>
      </c>
      <c r="AG593" s="7" t="s">
        <v>82</v>
      </c>
    </row>
    <row r="594" spans="1:33">
      <c r="A594" s="7" t="s">
        <v>59</v>
      </c>
      <c r="B594" s="7" t="b">
        <v>1</v>
      </c>
      <c r="C594" s="7" t="s">
        <v>61</v>
      </c>
      <c r="D594" s="7" t="s">
        <v>3874</v>
      </c>
      <c r="E594" s="7" t="s">
        <v>4652</v>
      </c>
      <c r="F594" s="7" t="s">
        <v>4651</v>
      </c>
      <c r="G594" s="7" t="s">
        <v>4647</v>
      </c>
      <c r="H594" s="7" t="s">
        <v>65</v>
      </c>
      <c r="I594" s="7" t="s">
        <v>4</v>
      </c>
      <c r="J594" s="7" t="s">
        <v>4</v>
      </c>
      <c r="K594" s="7" t="s">
        <v>4</v>
      </c>
      <c r="L594" s="7" t="s">
        <v>4</v>
      </c>
      <c r="M594" s="7" t="s">
        <v>3726</v>
      </c>
      <c r="N594" s="7" t="s">
        <v>83</v>
      </c>
      <c r="O594" s="7" t="s">
        <v>4</v>
      </c>
      <c r="P594" s="7" t="s">
        <v>5472</v>
      </c>
      <c r="Q594" s="7" t="s">
        <v>4650</v>
      </c>
      <c r="R594" s="7" t="s">
        <v>59</v>
      </c>
      <c r="S594" s="7" t="s">
        <v>59</v>
      </c>
      <c r="T594" s="7" t="s">
        <v>59</v>
      </c>
      <c r="U594" s="7" t="s">
        <v>4</v>
      </c>
      <c r="V594" s="7" t="s">
        <v>4</v>
      </c>
      <c r="W594" s="7" t="s">
        <v>4</v>
      </c>
      <c r="X594" s="7" t="s">
        <v>4</v>
      </c>
      <c r="Y594" s="8">
        <v>42438.468182870369</v>
      </c>
      <c r="Z594" s="8">
        <v>42438.913078703707</v>
      </c>
      <c r="AA594" s="7" t="s">
        <v>4</v>
      </c>
      <c r="AB594" s="7" t="s">
        <v>59</v>
      </c>
      <c r="AC594" s="9"/>
      <c r="AD594" s="7">
        <v>2681</v>
      </c>
      <c r="AE594" s="7" t="b">
        <v>1</v>
      </c>
      <c r="AF594" s="7" t="b">
        <v>0</v>
      </c>
      <c r="AG594" s="7" t="s">
        <v>309</v>
      </c>
    </row>
    <row r="595" spans="1:33" ht="38.25">
      <c r="A595" s="7" t="s">
        <v>59</v>
      </c>
      <c r="B595" s="7" t="b">
        <v>1</v>
      </c>
      <c r="C595" s="7" t="s">
        <v>258</v>
      </c>
      <c r="D595" s="7" t="s">
        <v>4835</v>
      </c>
      <c r="E595" s="7" t="s">
        <v>4837</v>
      </c>
      <c r="F595" s="7" t="s">
        <v>432</v>
      </c>
      <c r="G595" s="7" t="s">
        <v>42</v>
      </c>
      <c r="H595" s="7" t="s">
        <v>71</v>
      </c>
      <c r="I595" s="7" t="s">
        <v>4</v>
      </c>
      <c r="J595" s="7" t="s">
        <v>4</v>
      </c>
      <c r="K595" s="7" t="s">
        <v>4</v>
      </c>
      <c r="L595" s="7" t="s">
        <v>4</v>
      </c>
      <c r="M595" s="7" t="s">
        <v>3726</v>
      </c>
      <c r="N595" s="7" t="s">
        <v>4</v>
      </c>
      <c r="O595" s="7" t="s">
        <v>257</v>
      </c>
      <c r="P595" s="7" t="s">
        <v>59</v>
      </c>
      <c r="Q595" s="7" t="s">
        <v>4836</v>
      </c>
      <c r="R595" s="7" t="s">
        <v>59</v>
      </c>
      <c r="S595" s="7" t="s">
        <v>5473</v>
      </c>
      <c r="T595" s="7" t="s">
        <v>59</v>
      </c>
      <c r="U595" s="7" t="s">
        <v>4</v>
      </c>
      <c r="V595" s="7" t="s">
        <v>4</v>
      </c>
      <c r="W595" s="7" t="s">
        <v>4</v>
      </c>
      <c r="X595" s="7" t="s">
        <v>4</v>
      </c>
      <c r="Y595" s="8">
        <v>42438.485347222224</v>
      </c>
      <c r="Z595" s="8">
        <v>42439.526354166665</v>
      </c>
      <c r="AA595" s="7" t="s">
        <v>4</v>
      </c>
      <c r="AB595" s="7" t="s">
        <v>59</v>
      </c>
      <c r="AC595" s="9"/>
      <c r="AD595" s="7">
        <v>3391</v>
      </c>
      <c r="AE595" s="7" t="b">
        <v>1</v>
      </c>
      <c r="AF595" s="7" t="b">
        <v>0</v>
      </c>
      <c r="AG595" s="7" t="s">
        <v>4</v>
      </c>
    </row>
    <row r="596" spans="1:33" ht="51">
      <c r="A596" s="7" t="s">
        <v>59</v>
      </c>
      <c r="B596" s="7" t="b">
        <v>1</v>
      </c>
      <c r="C596" s="7" t="s">
        <v>61</v>
      </c>
      <c r="D596" s="7" t="s">
        <v>4365</v>
      </c>
      <c r="E596" s="7" t="s">
        <v>4589</v>
      </c>
      <c r="F596" s="7" t="s">
        <v>452</v>
      </c>
      <c r="G596" s="7" t="s">
        <v>5645</v>
      </c>
      <c r="H596" s="7" t="s">
        <v>65</v>
      </c>
      <c r="I596" s="7" t="s">
        <v>4</v>
      </c>
      <c r="J596" s="7" t="s">
        <v>4</v>
      </c>
      <c r="K596" s="7" t="s">
        <v>4</v>
      </c>
      <c r="L596" s="7" t="s">
        <v>4</v>
      </c>
      <c r="M596" s="7" t="s">
        <v>3726</v>
      </c>
      <c r="N596" s="7" t="s">
        <v>4</v>
      </c>
      <c r="O596" s="7" t="s">
        <v>4</v>
      </c>
      <c r="P596" s="7" t="s">
        <v>5474</v>
      </c>
      <c r="Q596" s="7" t="s">
        <v>4588</v>
      </c>
      <c r="R596" s="7" t="s">
        <v>59</v>
      </c>
      <c r="S596" s="7" t="s">
        <v>5475</v>
      </c>
      <c r="T596" s="7" t="s">
        <v>59</v>
      </c>
      <c r="U596" s="7" t="s">
        <v>4</v>
      </c>
      <c r="V596" s="7" t="s">
        <v>4</v>
      </c>
      <c r="W596" s="7" t="s">
        <v>4</v>
      </c>
      <c r="X596" s="7" t="s">
        <v>4</v>
      </c>
      <c r="Y596" s="8">
        <v>42438.510613425926</v>
      </c>
      <c r="Z596" s="8">
        <v>42439.642372685186</v>
      </c>
      <c r="AA596" s="7" t="s">
        <v>4</v>
      </c>
      <c r="AB596" s="7" t="s">
        <v>59</v>
      </c>
      <c r="AC596" s="9"/>
      <c r="AD596" s="7">
        <v>1981</v>
      </c>
      <c r="AE596" s="7" t="b">
        <v>1</v>
      </c>
      <c r="AF596" s="7" t="b">
        <v>0</v>
      </c>
      <c r="AG596" s="7" t="s">
        <v>4</v>
      </c>
    </row>
    <row r="597" spans="1:33" ht="25.5">
      <c r="A597" s="7" t="s">
        <v>59</v>
      </c>
      <c r="B597" s="7" t="b">
        <v>0</v>
      </c>
      <c r="C597" s="7" t="s">
        <v>80</v>
      </c>
      <c r="D597" s="7" t="s">
        <v>4365</v>
      </c>
      <c r="E597" s="7" t="s">
        <v>5476</v>
      </c>
      <c r="F597" s="7" t="s">
        <v>373</v>
      </c>
      <c r="G597" s="7" t="s">
        <v>133</v>
      </c>
      <c r="H597" s="7" t="s">
        <v>65</v>
      </c>
      <c r="I597" s="7" t="s">
        <v>4</v>
      </c>
      <c r="J597" s="7" t="s">
        <v>4</v>
      </c>
      <c r="K597" s="7" t="s">
        <v>4</v>
      </c>
      <c r="L597" s="7" t="s">
        <v>4</v>
      </c>
      <c r="M597" s="7" t="s">
        <v>3726</v>
      </c>
      <c r="N597" s="7" t="s">
        <v>83</v>
      </c>
      <c r="O597" s="7" t="s">
        <v>4</v>
      </c>
      <c r="P597" s="7" t="s">
        <v>59</v>
      </c>
      <c r="Q597" s="7" t="s">
        <v>59</v>
      </c>
      <c r="R597" s="7" t="s">
        <v>59</v>
      </c>
      <c r="S597" s="7" t="s">
        <v>5477</v>
      </c>
      <c r="T597" s="7" t="s">
        <v>59</v>
      </c>
      <c r="U597" s="7" t="s">
        <v>4</v>
      </c>
      <c r="V597" s="7" t="s">
        <v>4</v>
      </c>
      <c r="W597" s="7" t="s">
        <v>4</v>
      </c>
      <c r="X597" s="7" t="s">
        <v>4</v>
      </c>
      <c r="Y597" s="8">
        <v>42438.511331018519</v>
      </c>
      <c r="Z597" s="9"/>
      <c r="AA597" s="7" t="s">
        <v>4</v>
      </c>
      <c r="AB597" s="7" t="s">
        <v>59</v>
      </c>
      <c r="AC597" s="9"/>
      <c r="AD597" s="7">
        <v>2171</v>
      </c>
      <c r="AE597" s="7" t="b">
        <v>1</v>
      </c>
      <c r="AF597" s="7" t="b">
        <v>1</v>
      </c>
      <c r="AG597" s="7" t="s">
        <v>309</v>
      </c>
    </row>
    <row r="598" spans="1:33" ht="51">
      <c r="A598" s="7" t="s">
        <v>59</v>
      </c>
      <c r="B598" s="7" t="b">
        <v>1</v>
      </c>
      <c r="C598" s="7" t="s">
        <v>273</v>
      </c>
      <c r="D598" s="7" t="s">
        <v>3760</v>
      </c>
      <c r="E598" s="7" t="s">
        <v>5478</v>
      </c>
      <c r="F598" s="7" t="s">
        <v>5479</v>
      </c>
      <c r="G598" s="7" t="s">
        <v>5480</v>
      </c>
      <c r="H598" s="7" t="s">
        <v>82</v>
      </c>
      <c r="I598" s="7" t="s">
        <v>4</v>
      </c>
      <c r="J598" s="7" t="s">
        <v>4</v>
      </c>
      <c r="K598" s="7" t="s">
        <v>4</v>
      </c>
      <c r="L598" s="7" t="s">
        <v>4</v>
      </c>
      <c r="M598" s="7" t="s">
        <v>3726</v>
      </c>
      <c r="N598" s="7" t="s">
        <v>4</v>
      </c>
      <c r="O598" s="7" t="s">
        <v>4</v>
      </c>
      <c r="P598" s="7" t="s">
        <v>59</v>
      </c>
      <c r="Q598" s="7" t="s">
        <v>59</v>
      </c>
      <c r="R598" s="7" t="s">
        <v>59</v>
      </c>
      <c r="S598" s="7" t="s">
        <v>59</v>
      </c>
      <c r="T598" s="7" t="s">
        <v>59</v>
      </c>
      <c r="U598" s="7" t="s">
        <v>4</v>
      </c>
      <c r="V598" s="7" t="s">
        <v>4</v>
      </c>
      <c r="W598" s="7" t="s">
        <v>59</v>
      </c>
      <c r="X598" s="7" t="s">
        <v>59</v>
      </c>
      <c r="Y598" s="8">
        <v>42438.539861111109</v>
      </c>
      <c r="Z598" s="8">
        <v>42438.913078703707</v>
      </c>
      <c r="AA598" s="7" t="s">
        <v>4</v>
      </c>
      <c r="AB598" s="7" t="s">
        <v>59</v>
      </c>
      <c r="AC598" s="9"/>
      <c r="AD598" s="7">
        <v>62000</v>
      </c>
      <c r="AE598" s="7" t="b">
        <v>1</v>
      </c>
      <c r="AF598" s="7" t="b">
        <v>0</v>
      </c>
      <c r="AG598" s="7" t="s">
        <v>82</v>
      </c>
    </row>
    <row r="599" spans="1:33" ht="25.5">
      <c r="A599" s="7" t="s">
        <v>59</v>
      </c>
      <c r="B599" s="7" t="b">
        <v>1</v>
      </c>
      <c r="C599" s="7" t="s">
        <v>273</v>
      </c>
      <c r="D599" s="7" t="s">
        <v>5481</v>
      </c>
      <c r="E599" s="7" t="s">
        <v>5482</v>
      </c>
      <c r="F599" s="7" t="s">
        <v>5483</v>
      </c>
      <c r="G599" s="7" t="s">
        <v>260</v>
      </c>
      <c r="H599" s="7" t="s">
        <v>82</v>
      </c>
      <c r="I599" s="7" t="s">
        <v>4</v>
      </c>
      <c r="J599" s="7" t="s">
        <v>4</v>
      </c>
      <c r="K599" s="7" t="s">
        <v>4</v>
      </c>
      <c r="L599" s="7" t="s">
        <v>4</v>
      </c>
      <c r="M599" s="7" t="s">
        <v>3726</v>
      </c>
      <c r="N599" s="7" t="s">
        <v>4</v>
      </c>
      <c r="O599" s="7" t="s">
        <v>4</v>
      </c>
      <c r="P599" s="7" t="s">
        <v>59</v>
      </c>
      <c r="Q599" s="7" t="s">
        <v>59</v>
      </c>
      <c r="R599" s="7" t="s">
        <v>59</v>
      </c>
      <c r="S599" s="7" t="s">
        <v>59</v>
      </c>
      <c r="T599" s="7" t="s">
        <v>59</v>
      </c>
      <c r="U599" s="7" t="s">
        <v>4</v>
      </c>
      <c r="V599" s="7" t="s">
        <v>4</v>
      </c>
      <c r="W599" s="7" t="s">
        <v>59</v>
      </c>
      <c r="X599" s="7" t="s">
        <v>59</v>
      </c>
      <c r="Y599" s="8">
        <v>42438.539861111109</v>
      </c>
      <c r="Z599" s="8">
        <v>42439.526354166665</v>
      </c>
      <c r="AA599" s="7" t="s">
        <v>4</v>
      </c>
      <c r="AB599" s="7" t="s">
        <v>59</v>
      </c>
      <c r="AC599" s="9"/>
      <c r="AD599" s="7">
        <v>59800</v>
      </c>
      <c r="AE599" s="7" t="b">
        <v>1</v>
      </c>
      <c r="AF599" s="7" t="b">
        <v>0</v>
      </c>
      <c r="AG599" s="7" t="s">
        <v>82</v>
      </c>
    </row>
    <row r="600" spans="1:33" ht="25.5">
      <c r="A600" s="7" t="s">
        <v>59</v>
      </c>
      <c r="B600" s="7" t="b">
        <v>1</v>
      </c>
      <c r="C600" s="7" t="s">
        <v>258</v>
      </c>
      <c r="D600" s="7" t="s">
        <v>3816</v>
      </c>
      <c r="E600" s="7" t="s">
        <v>5468</v>
      </c>
      <c r="F600" s="7" t="s">
        <v>5467</v>
      </c>
      <c r="G600" s="7" t="s">
        <v>269</v>
      </c>
      <c r="H600" s="7" t="s">
        <v>82</v>
      </c>
      <c r="I600" s="7" t="s">
        <v>4</v>
      </c>
      <c r="J600" s="7" t="s">
        <v>4</v>
      </c>
      <c r="K600" s="7" t="s">
        <v>4</v>
      </c>
      <c r="L600" s="7" t="s">
        <v>4</v>
      </c>
      <c r="M600" s="7" t="s">
        <v>3726</v>
      </c>
      <c r="N600" s="7" t="s">
        <v>4</v>
      </c>
      <c r="O600" s="7" t="s">
        <v>4</v>
      </c>
      <c r="P600" s="7" t="s">
        <v>59</v>
      </c>
      <c r="Q600" s="7" t="s">
        <v>5466</v>
      </c>
      <c r="R600" s="7" t="s">
        <v>59</v>
      </c>
      <c r="S600" s="7" t="s">
        <v>59</v>
      </c>
      <c r="T600" s="7" t="s">
        <v>59</v>
      </c>
      <c r="U600" s="7" t="s">
        <v>4</v>
      </c>
      <c r="V600" s="7" t="s">
        <v>4</v>
      </c>
      <c r="W600" s="7" t="s">
        <v>4</v>
      </c>
      <c r="X600" s="7" t="s">
        <v>4</v>
      </c>
      <c r="Y600" s="8">
        <v>42438.562083333331</v>
      </c>
      <c r="Z600" s="8">
        <v>42438.913078703707</v>
      </c>
      <c r="AA600" s="7" t="s">
        <v>4</v>
      </c>
      <c r="AB600" s="7" t="s">
        <v>59</v>
      </c>
      <c r="AC600" s="9"/>
      <c r="AD600" s="7">
        <v>4220</v>
      </c>
      <c r="AE600" s="7" t="b">
        <v>1</v>
      </c>
      <c r="AF600" s="7" t="b">
        <v>0</v>
      </c>
      <c r="AG600" s="7" t="s">
        <v>82</v>
      </c>
    </row>
    <row r="601" spans="1:33" ht="102">
      <c r="A601" s="7" t="s">
        <v>59</v>
      </c>
      <c r="B601" s="7" t="b">
        <v>1</v>
      </c>
      <c r="C601" s="7" t="s">
        <v>255</v>
      </c>
      <c r="D601" s="7" t="s">
        <v>3874</v>
      </c>
      <c r="E601" s="7" t="s">
        <v>5350</v>
      </c>
      <c r="F601" s="7" t="s">
        <v>5137</v>
      </c>
      <c r="G601" s="7" t="s">
        <v>5349</v>
      </c>
      <c r="H601" s="7" t="s">
        <v>65</v>
      </c>
      <c r="I601" s="7" t="s">
        <v>4</v>
      </c>
      <c r="J601" s="7" t="s">
        <v>4</v>
      </c>
      <c r="K601" s="7" t="s">
        <v>4</v>
      </c>
      <c r="L601" s="7" t="s">
        <v>4</v>
      </c>
      <c r="M601" s="7" t="s">
        <v>3726</v>
      </c>
      <c r="N601" s="7" t="s">
        <v>83</v>
      </c>
      <c r="O601" s="7" t="s">
        <v>4</v>
      </c>
      <c r="P601" s="7" t="s">
        <v>59</v>
      </c>
      <c r="Q601" s="7" t="s">
        <v>5138</v>
      </c>
      <c r="R601" s="7" t="s">
        <v>59</v>
      </c>
      <c r="S601" s="7" t="s">
        <v>5484</v>
      </c>
      <c r="T601" s="7" t="s">
        <v>59</v>
      </c>
      <c r="U601" s="7" t="s">
        <v>4</v>
      </c>
      <c r="V601" s="7" t="s">
        <v>4</v>
      </c>
      <c r="W601" s="7" t="s">
        <v>4</v>
      </c>
      <c r="X601" s="7" t="s">
        <v>4</v>
      </c>
      <c r="Y601" s="8">
        <v>42438.594456018516</v>
      </c>
      <c r="Z601" s="8">
        <v>42439.526354166665</v>
      </c>
      <c r="AA601" s="7" t="s">
        <v>4</v>
      </c>
      <c r="AB601" s="7" t="s">
        <v>59</v>
      </c>
      <c r="AC601" s="9"/>
      <c r="AD601" s="7">
        <v>2432</v>
      </c>
      <c r="AE601" s="7" t="b">
        <v>1</v>
      </c>
      <c r="AF601" s="7" t="b">
        <v>0</v>
      </c>
      <c r="AG601" s="7" t="s">
        <v>309</v>
      </c>
    </row>
    <row r="602" spans="1:33" ht="25.5">
      <c r="A602" s="7" t="s">
        <v>59</v>
      </c>
      <c r="B602" s="7" t="b">
        <v>1</v>
      </c>
      <c r="C602" s="7" t="s">
        <v>255</v>
      </c>
      <c r="D602" s="7" t="s">
        <v>4318</v>
      </c>
      <c r="E602" s="7" t="s">
        <v>4325</v>
      </c>
      <c r="F602" s="7" t="s">
        <v>4324</v>
      </c>
      <c r="G602" s="7" t="s">
        <v>133</v>
      </c>
      <c r="H602" s="7" t="s">
        <v>68</v>
      </c>
      <c r="I602" s="7" t="s">
        <v>4</v>
      </c>
      <c r="J602" s="7" t="s">
        <v>4</v>
      </c>
      <c r="K602" s="7" t="s">
        <v>4</v>
      </c>
      <c r="L602" s="7" t="s">
        <v>4</v>
      </c>
      <c r="M602" s="7" t="s">
        <v>3726</v>
      </c>
      <c r="N602" s="7" t="s">
        <v>83</v>
      </c>
      <c r="O602" s="7" t="s">
        <v>4321</v>
      </c>
      <c r="P602" s="7" t="s">
        <v>59</v>
      </c>
      <c r="Q602" s="7" t="s">
        <v>4323</v>
      </c>
      <c r="R602" s="7" t="s">
        <v>59</v>
      </c>
      <c r="S602" s="7" t="s">
        <v>59</v>
      </c>
      <c r="T602" s="7" t="s">
        <v>59</v>
      </c>
      <c r="U602" s="7" t="s">
        <v>4</v>
      </c>
      <c r="V602" s="7" t="s">
        <v>4</v>
      </c>
      <c r="W602" s="7" t="s">
        <v>4</v>
      </c>
      <c r="X602" s="7" t="s">
        <v>4</v>
      </c>
      <c r="Y602" s="8">
        <v>42438.604039351849</v>
      </c>
      <c r="Z602" s="8">
        <v>42438.913078703707</v>
      </c>
      <c r="AA602" s="7" t="s">
        <v>4</v>
      </c>
      <c r="AB602" s="7" t="s">
        <v>59</v>
      </c>
      <c r="AC602" s="9"/>
      <c r="AD602" s="7">
        <v>1851</v>
      </c>
      <c r="AE602" s="7" t="b">
        <v>1</v>
      </c>
      <c r="AF602" s="7" t="b">
        <v>0</v>
      </c>
      <c r="AG602" s="7" t="s">
        <v>309</v>
      </c>
    </row>
    <row r="603" spans="1:33" ht="25.5">
      <c r="A603" s="7" t="s">
        <v>59</v>
      </c>
      <c r="B603" s="7" t="b">
        <v>1</v>
      </c>
      <c r="C603" s="7" t="s">
        <v>255</v>
      </c>
      <c r="D603" s="7" t="s">
        <v>413</v>
      </c>
      <c r="E603" s="7" t="s">
        <v>4963</v>
      </c>
      <c r="F603" s="7" t="s">
        <v>4962</v>
      </c>
      <c r="G603" s="7" t="s">
        <v>164</v>
      </c>
      <c r="H603" s="7" t="s">
        <v>65</v>
      </c>
      <c r="I603" s="7" t="s">
        <v>4</v>
      </c>
      <c r="J603" s="7" t="s">
        <v>4</v>
      </c>
      <c r="K603" s="7" t="s">
        <v>4</v>
      </c>
      <c r="L603" s="7" t="s">
        <v>4</v>
      </c>
      <c r="M603" s="7" t="s">
        <v>3726</v>
      </c>
      <c r="N603" s="7" t="s">
        <v>62</v>
      </c>
      <c r="O603" s="7" t="s">
        <v>4</v>
      </c>
      <c r="P603" s="7" t="s">
        <v>59</v>
      </c>
      <c r="Q603" s="7" t="s">
        <v>4961</v>
      </c>
      <c r="R603" s="7" t="s">
        <v>59</v>
      </c>
      <c r="S603" s="7" t="s">
        <v>59</v>
      </c>
      <c r="T603" s="7" t="s">
        <v>59</v>
      </c>
      <c r="U603" s="7" t="s">
        <v>4</v>
      </c>
      <c r="V603" s="7" t="s">
        <v>4</v>
      </c>
      <c r="W603" s="7" t="s">
        <v>4</v>
      </c>
      <c r="X603" s="7" t="s">
        <v>4</v>
      </c>
      <c r="Y603" s="8">
        <v>42438.613032407404</v>
      </c>
      <c r="Z603" s="8">
        <v>42439.642372685186</v>
      </c>
      <c r="AA603" s="7" t="s">
        <v>4</v>
      </c>
      <c r="AB603" s="7" t="s">
        <v>59</v>
      </c>
      <c r="AC603" s="9"/>
      <c r="AD603" s="7">
        <v>3861</v>
      </c>
      <c r="AE603" s="7" t="b">
        <v>1</v>
      </c>
      <c r="AF603" s="7" t="b">
        <v>0</v>
      </c>
      <c r="AG603" s="7" t="s">
        <v>4</v>
      </c>
    </row>
    <row r="604" spans="1:33" ht="25.5">
      <c r="A604" s="7" t="s">
        <v>59</v>
      </c>
      <c r="B604" s="7" t="b">
        <v>1</v>
      </c>
      <c r="C604" s="7" t="s">
        <v>255</v>
      </c>
      <c r="D604" s="7" t="s">
        <v>4060</v>
      </c>
      <c r="E604" s="7" t="s">
        <v>5372</v>
      </c>
      <c r="F604" s="7" t="s">
        <v>4858</v>
      </c>
      <c r="G604" s="7" t="s">
        <v>269</v>
      </c>
      <c r="H604" s="7" t="s">
        <v>65</v>
      </c>
      <c r="I604" s="7" t="s">
        <v>4</v>
      </c>
      <c r="J604" s="7" t="s">
        <v>4</v>
      </c>
      <c r="K604" s="7" t="s">
        <v>4</v>
      </c>
      <c r="L604" s="7" t="s">
        <v>4</v>
      </c>
      <c r="M604" s="7" t="s">
        <v>3726</v>
      </c>
      <c r="N604" s="7" t="s">
        <v>4</v>
      </c>
      <c r="O604" s="7" t="s">
        <v>4</v>
      </c>
      <c r="P604" s="7" t="s">
        <v>59</v>
      </c>
      <c r="Q604" s="7" t="s">
        <v>4859</v>
      </c>
      <c r="R604" s="7" t="s">
        <v>59</v>
      </c>
      <c r="S604" s="7" t="s">
        <v>59</v>
      </c>
      <c r="T604" s="7" t="s">
        <v>59</v>
      </c>
      <c r="U604" s="7" t="s">
        <v>4</v>
      </c>
      <c r="V604" s="7" t="s">
        <v>4</v>
      </c>
      <c r="W604" s="7" t="s">
        <v>4</v>
      </c>
      <c r="X604" s="7" t="s">
        <v>4</v>
      </c>
      <c r="Y604" s="8">
        <v>42438.672106481485</v>
      </c>
      <c r="Z604" s="8">
        <v>42438.913078703707</v>
      </c>
      <c r="AA604" s="7" t="s">
        <v>4</v>
      </c>
      <c r="AB604" s="7" t="s">
        <v>59</v>
      </c>
      <c r="AC604" s="9"/>
      <c r="AD604" s="7">
        <v>3092</v>
      </c>
      <c r="AE604" s="7" t="b">
        <v>1</v>
      </c>
      <c r="AF604" s="7" t="b">
        <v>0</v>
      </c>
      <c r="AG604" s="7" t="s">
        <v>309</v>
      </c>
    </row>
    <row r="605" spans="1:33" ht="25.5">
      <c r="A605" s="7" t="s">
        <v>59</v>
      </c>
      <c r="B605" s="7" t="b">
        <v>1</v>
      </c>
      <c r="C605" s="7" t="s">
        <v>61</v>
      </c>
      <c r="D605" s="7" t="s">
        <v>4060</v>
      </c>
      <c r="E605" s="7" t="s">
        <v>4868</v>
      </c>
      <c r="F605" s="7" t="s">
        <v>4867</v>
      </c>
      <c r="G605" s="7" t="s">
        <v>269</v>
      </c>
      <c r="H605" s="7" t="s">
        <v>65</v>
      </c>
      <c r="I605" s="7" t="s">
        <v>4</v>
      </c>
      <c r="J605" s="7" t="s">
        <v>4</v>
      </c>
      <c r="K605" s="7" t="s">
        <v>4</v>
      </c>
      <c r="L605" s="7" t="s">
        <v>4</v>
      </c>
      <c r="M605" s="7" t="s">
        <v>3726</v>
      </c>
      <c r="N605" s="7" t="s">
        <v>4</v>
      </c>
      <c r="O605" s="7" t="s">
        <v>4</v>
      </c>
      <c r="P605" s="7" t="s">
        <v>5485</v>
      </c>
      <c r="Q605" s="7" t="s">
        <v>4866</v>
      </c>
      <c r="R605" s="7" t="s">
        <v>59</v>
      </c>
      <c r="S605" s="7" t="s">
        <v>5486</v>
      </c>
      <c r="T605" s="7" t="s">
        <v>59</v>
      </c>
      <c r="U605" s="7" t="s">
        <v>4</v>
      </c>
      <c r="V605" s="7" t="s">
        <v>4</v>
      </c>
      <c r="W605" s="7" t="s">
        <v>4</v>
      </c>
      <c r="X605" s="7" t="s">
        <v>4</v>
      </c>
      <c r="Y605" s="8">
        <v>42438.672349537039</v>
      </c>
      <c r="Z605" s="8">
        <v>42439.383148148147</v>
      </c>
      <c r="AA605" s="7" t="s">
        <v>4</v>
      </c>
      <c r="AB605" s="7" t="s">
        <v>59</v>
      </c>
      <c r="AC605" s="9"/>
      <c r="AD605" s="7">
        <v>3021</v>
      </c>
      <c r="AE605" s="7" t="b">
        <v>1</v>
      </c>
      <c r="AF605" s="7" t="b">
        <v>0</v>
      </c>
      <c r="AG605" s="7" t="s">
        <v>4</v>
      </c>
    </row>
    <row r="606" spans="1:33">
      <c r="A606" s="7" t="s">
        <v>59</v>
      </c>
      <c r="B606" s="7" t="b">
        <v>1</v>
      </c>
      <c r="C606" s="7" t="s">
        <v>273</v>
      </c>
      <c r="D606" s="7" t="s">
        <v>4060</v>
      </c>
      <c r="E606" s="7" t="s">
        <v>5487</v>
      </c>
      <c r="F606" s="7" t="s">
        <v>5488</v>
      </c>
      <c r="G606" s="7" t="s">
        <v>269</v>
      </c>
      <c r="H606" s="7" t="s">
        <v>82</v>
      </c>
      <c r="I606" s="7" t="s">
        <v>4</v>
      </c>
      <c r="J606" s="7" t="s">
        <v>4</v>
      </c>
      <c r="K606" s="7" t="s">
        <v>4</v>
      </c>
      <c r="L606" s="7" t="s">
        <v>4</v>
      </c>
      <c r="M606" s="7" t="s">
        <v>3726</v>
      </c>
      <c r="N606" s="7" t="s">
        <v>4</v>
      </c>
      <c r="O606" s="7" t="s">
        <v>4</v>
      </c>
      <c r="P606" s="7" t="s">
        <v>59</v>
      </c>
      <c r="Q606" s="7" t="s">
        <v>59</v>
      </c>
      <c r="R606" s="7" t="s">
        <v>59</v>
      </c>
      <c r="S606" s="7" t="s">
        <v>59</v>
      </c>
      <c r="T606" s="7" t="s">
        <v>59</v>
      </c>
      <c r="U606" s="7" t="s">
        <v>4</v>
      </c>
      <c r="V606" s="7" t="s">
        <v>4</v>
      </c>
      <c r="W606" s="7" t="s">
        <v>59</v>
      </c>
      <c r="X606" s="7" t="s">
        <v>59</v>
      </c>
      <c r="Y606" s="8">
        <v>42438.672534722224</v>
      </c>
      <c r="Z606" s="8">
        <v>42439.383148148147</v>
      </c>
      <c r="AA606" s="7" t="s">
        <v>4</v>
      </c>
      <c r="AB606" s="7" t="s">
        <v>59</v>
      </c>
      <c r="AC606" s="9"/>
      <c r="AD606" s="7">
        <v>63400</v>
      </c>
      <c r="AE606" s="7" t="b">
        <v>1</v>
      </c>
      <c r="AF606" s="7" t="b">
        <v>0</v>
      </c>
      <c r="AG606" s="7" t="s">
        <v>82</v>
      </c>
    </row>
    <row r="607" spans="1:33" ht="76.5">
      <c r="A607" s="7" t="s">
        <v>59</v>
      </c>
      <c r="B607" s="7" t="b">
        <v>1</v>
      </c>
      <c r="C607" s="7" t="s">
        <v>61</v>
      </c>
      <c r="D607" s="7" t="s">
        <v>3769</v>
      </c>
      <c r="E607" s="7" t="s">
        <v>5489</v>
      </c>
      <c r="F607" s="7" t="s">
        <v>5490</v>
      </c>
      <c r="G607" s="7" t="s">
        <v>174</v>
      </c>
      <c r="H607" s="7" t="s">
        <v>4202</v>
      </c>
      <c r="I607" s="7" t="s">
        <v>459</v>
      </c>
      <c r="J607" s="7" t="s">
        <v>4</v>
      </c>
      <c r="K607" s="7" t="s">
        <v>4</v>
      </c>
      <c r="L607" s="7" t="s">
        <v>4</v>
      </c>
      <c r="M607" s="7" t="s">
        <v>4203</v>
      </c>
      <c r="N607" s="7" t="s">
        <v>83</v>
      </c>
      <c r="O607" s="7" t="s">
        <v>3772</v>
      </c>
      <c r="P607" s="7" t="s">
        <v>5491</v>
      </c>
      <c r="Q607" s="7" t="s">
        <v>59</v>
      </c>
      <c r="R607" s="7" t="s">
        <v>59</v>
      </c>
      <c r="S607" s="7" t="s">
        <v>5492</v>
      </c>
      <c r="T607" s="7" t="s">
        <v>59</v>
      </c>
      <c r="U607" s="7" t="s">
        <v>4</v>
      </c>
      <c r="V607" s="7" t="s">
        <v>4</v>
      </c>
      <c r="W607" s="7" t="s">
        <v>59</v>
      </c>
      <c r="X607" s="7" t="s">
        <v>59</v>
      </c>
      <c r="Y607" s="8">
        <v>42438.686354166668</v>
      </c>
      <c r="Z607" s="8">
        <v>42439.417071759257</v>
      </c>
      <c r="AA607" s="7" t="s">
        <v>4</v>
      </c>
      <c r="AB607" s="7" t="s">
        <v>59</v>
      </c>
      <c r="AC607" s="9"/>
      <c r="AD607" s="7">
        <v>3250</v>
      </c>
      <c r="AE607" s="7" t="b">
        <v>1</v>
      </c>
      <c r="AF607" s="7" t="b">
        <v>0</v>
      </c>
      <c r="AG607" s="7" t="s">
        <v>82</v>
      </c>
    </row>
    <row r="608" spans="1:33" ht="51">
      <c r="A608" s="7" t="s">
        <v>59</v>
      </c>
      <c r="B608" s="7" t="b">
        <v>1</v>
      </c>
      <c r="C608" s="7" t="s">
        <v>255</v>
      </c>
      <c r="D608" s="7" t="s">
        <v>3828</v>
      </c>
      <c r="E608" s="7" t="s">
        <v>4504</v>
      </c>
      <c r="F608" s="7" t="s">
        <v>5493</v>
      </c>
      <c r="G608" s="7" t="s">
        <v>261</v>
      </c>
      <c r="H608" s="7" t="s">
        <v>334</v>
      </c>
      <c r="I608" s="7" t="s">
        <v>5494</v>
      </c>
      <c r="J608" s="7" t="s">
        <v>4</v>
      </c>
      <c r="K608" s="7" t="s">
        <v>4</v>
      </c>
      <c r="L608" s="7" t="s">
        <v>4</v>
      </c>
      <c r="M608" s="7" t="s">
        <v>5364</v>
      </c>
      <c r="N608" s="7" t="s">
        <v>62</v>
      </c>
      <c r="O608" s="7" t="s">
        <v>305</v>
      </c>
      <c r="P608" s="7" t="s">
        <v>59</v>
      </c>
      <c r="Q608" s="7" t="s">
        <v>4502</v>
      </c>
      <c r="R608" s="7" t="s">
        <v>59</v>
      </c>
      <c r="S608" s="7" t="s">
        <v>59</v>
      </c>
      <c r="T608" s="7" t="s">
        <v>59</v>
      </c>
      <c r="U608" s="7" t="s">
        <v>4</v>
      </c>
      <c r="V608" s="7" t="s">
        <v>4</v>
      </c>
      <c r="W608" s="7" t="s">
        <v>4</v>
      </c>
      <c r="X608" s="7" t="s">
        <v>4</v>
      </c>
      <c r="Y608" s="8">
        <v>42438.696550925924</v>
      </c>
      <c r="Z608" s="8">
        <v>42439.383148148147</v>
      </c>
      <c r="AA608" s="7" t="s">
        <v>4</v>
      </c>
      <c r="AB608" s="7" t="s">
        <v>59</v>
      </c>
      <c r="AC608" s="9"/>
      <c r="AD608" s="7">
        <v>3741</v>
      </c>
      <c r="AE608" s="7" t="b">
        <v>1</v>
      </c>
      <c r="AF608" s="7" t="b">
        <v>0</v>
      </c>
      <c r="AG608" s="7" t="s">
        <v>309</v>
      </c>
    </row>
    <row r="609" spans="1:33" ht="25.5">
      <c r="A609" s="7" t="s">
        <v>59</v>
      </c>
      <c r="B609" s="7" t="b">
        <v>1</v>
      </c>
      <c r="C609" s="7" t="s">
        <v>255</v>
      </c>
      <c r="D609" s="7" t="s">
        <v>3828</v>
      </c>
      <c r="E609" s="7" t="s">
        <v>4920</v>
      </c>
      <c r="F609" s="7" t="s">
        <v>5495</v>
      </c>
      <c r="G609" s="7" t="s">
        <v>261</v>
      </c>
      <c r="H609" s="7" t="s">
        <v>68</v>
      </c>
      <c r="I609" s="7" t="s">
        <v>4</v>
      </c>
      <c r="J609" s="7" t="s">
        <v>4</v>
      </c>
      <c r="K609" s="7" t="s">
        <v>4</v>
      </c>
      <c r="L609" s="7" t="s">
        <v>4</v>
      </c>
      <c r="M609" s="7" t="s">
        <v>3726</v>
      </c>
      <c r="N609" s="7" t="s">
        <v>62</v>
      </c>
      <c r="O609" s="7" t="s">
        <v>305</v>
      </c>
      <c r="P609" s="7" t="s">
        <v>59</v>
      </c>
      <c r="Q609" s="7" t="s">
        <v>4918</v>
      </c>
      <c r="R609" s="7" t="s">
        <v>59</v>
      </c>
      <c r="S609" s="7" t="s">
        <v>5496</v>
      </c>
      <c r="T609" s="7" t="s">
        <v>59</v>
      </c>
      <c r="U609" s="7" t="s">
        <v>4</v>
      </c>
      <c r="V609" s="7" t="s">
        <v>4</v>
      </c>
      <c r="W609" s="7" t="s">
        <v>4</v>
      </c>
      <c r="X609" s="7" t="s">
        <v>4</v>
      </c>
      <c r="Y609" s="8">
        <v>42438.697476851848</v>
      </c>
      <c r="Z609" s="8">
        <v>42439.383148148147</v>
      </c>
      <c r="AA609" s="7" t="s">
        <v>4</v>
      </c>
      <c r="AB609" s="7" t="s">
        <v>59</v>
      </c>
      <c r="AC609" s="9"/>
      <c r="AD609" s="7">
        <v>3721</v>
      </c>
      <c r="AE609" s="7" t="b">
        <v>1</v>
      </c>
      <c r="AF609" s="7" t="b">
        <v>0</v>
      </c>
      <c r="AG609" s="7" t="s">
        <v>309</v>
      </c>
    </row>
    <row r="610" spans="1:33" ht="25.5">
      <c r="A610" s="7" t="s">
        <v>59</v>
      </c>
      <c r="B610" s="7" t="b">
        <v>1</v>
      </c>
      <c r="C610" s="7" t="s">
        <v>61</v>
      </c>
      <c r="D610" s="7" t="s">
        <v>3769</v>
      </c>
      <c r="E610" s="7" t="s">
        <v>5497</v>
      </c>
      <c r="F610" s="7" t="s">
        <v>5498</v>
      </c>
      <c r="G610" s="7" t="s">
        <v>4491</v>
      </c>
      <c r="H610" s="7" t="s">
        <v>173</v>
      </c>
      <c r="I610" s="7" t="s">
        <v>4</v>
      </c>
      <c r="J610" s="7" t="s">
        <v>4</v>
      </c>
      <c r="K610" s="7" t="s">
        <v>4</v>
      </c>
      <c r="L610" s="7" t="s">
        <v>4</v>
      </c>
      <c r="M610" s="7" t="s">
        <v>3726</v>
      </c>
      <c r="N610" s="7" t="s">
        <v>83</v>
      </c>
      <c r="O610" s="7" t="s">
        <v>4</v>
      </c>
      <c r="P610" s="7" t="s">
        <v>5499</v>
      </c>
      <c r="Q610" s="7" t="s">
        <v>59</v>
      </c>
      <c r="R610" s="7" t="s">
        <v>59</v>
      </c>
      <c r="S610" s="7" t="s">
        <v>5500</v>
      </c>
      <c r="T610" s="7" t="s">
        <v>59</v>
      </c>
      <c r="U610" s="7" t="s">
        <v>4</v>
      </c>
      <c r="V610" s="7" t="s">
        <v>4</v>
      </c>
      <c r="W610" s="7" t="s">
        <v>59</v>
      </c>
      <c r="X610" s="7" t="s">
        <v>59</v>
      </c>
      <c r="Y610" s="8">
        <v>42438.69972222222</v>
      </c>
      <c r="Z610" s="8">
        <v>42439.526354166665</v>
      </c>
      <c r="AA610" s="7" t="s">
        <v>4</v>
      </c>
      <c r="AB610" s="7" t="s">
        <v>59</v>
      </c>
      <c r="AC610" s="9"/>
      <c r="AD610" s="7">
        <v>3690</v>
      </c>
      <c r="AE610" s="7" t="b">
        <v>1</v>
      </c>
      <c r="AF610" s="7" t="b">
        <v>0</v>
      </c>
      <c r="AG610" s="7" t="s">
        <v>82</v>
      </c>
    </row>
    <row r="611" spans="1:33" ht="25.5">
      <c r="A611" s="7" t="s">
        <v>59</v>
      </c>
      <c r="B611" s="7" t="b">
        <v>1</v>
      </c>
      <c r="C611" s="7" t="s">
        <v>255</v>
      </c>
      <c r="D611" s="7" t="s">
        <v>3743</v>
      </c>
      <c r="E611" s="7" t="s">
        <v>5052</v>
      </c>
      <c r="F611" s="7" t="s">
        <v>5051</v>
      </c>
      <c r="G611" s="7" t="s">
        <v>3745</v>
      </c>
      <c r="H611" s="7" t="s">
        <v>82</v>
      </c>
      <c r="I611" s="7" t="s">
        <v>4</v>
      </c>
      <c r="J611" s="7" t="s">
        <v>4</v>
      </c>
      <c r="K611" s="7" t="s">
        <v>4</v>
      </c>
      <c r="L611" s="7" t="s">
        <v>4</v>
      </c>
      <c r="M611" s="7" t="s">
        <v>3726</v>
      </c>
      <c r="N611" s="7" t="s">
        <v>83</v>
      </c>
      <c r="O611" s="7" t="s">
        <v>4</v>
      </c>
      <c r="P611" s="7" t="s">
        <v>59</v>
      </c>
      <c r="Q611" s="7" t="s">
        <v>5050</v>
      </c>
      <c r="R611" s="7" t="s">
        <v>59</v>
      </c>
      <c r="S611" s="7" t="s">
        <v>59</v>
      </c>
      <c r="T611" s="7" t="s">
        <v>59</v>
      </c>
      <c r="U611" s="7" t="s">
        <v>4</v>
      </c>
      <c r="V611" s="7" t="s">
        <v>4</v>
      </c>
      <c r="W611" s="7" t="s">
        <v>4</v>
      </c>
      <c r="X611" s="7" t="s">
        <v>4</v>
      </c>
      <c r="Y611" s="8">
        <v>42438.718333333331</v>
      </c>
      <c r="Z611" s="8">
        <v>42438.913078703707</v>
      </c>
      <c r="AA611" s="7" t="s">
        <v>4</v>
      </c>
      <c r="AB611" s="7" t="s">
        <v>59</v>
      </c>
      <c r="AC611" s="9"/>
      <c r="AD611" s="7">
        <v>4101</v>
      </c>
      <c r="AE611" s="7" t="b">
        <v>1</v>
      </c>
      <c r="AF611" s="7" t="b">
        <v>0</v>
      </c>
      <c r="AG611" s="7" t="s">
        <v>309</v>
      </c>
    </row>
    <row r="612" spans="1:33">
      <c r="A612" s="7" t="s">
        <v>59</v>
      </c>
      <c r="B612" s="7" t="b">
        <v>1</v>
      </c>
      <c r="C612" s="7" t="s">
        <v>255</v>
      </c>
      <c r="D612" s="7" t="s">
        <v>3769</v>
      </c>
      <c r="E612" s="7" t="s">
        <v>4775</v>
      </c>
      <c r="F612" s="7" t="s">
        <v>4774</v>
      </c>
      <c r="G612" s="7" t="s">
        <v>133</v>
      </c>
      <c r="H612" s="7" t="s">
        <v>4202</v>
      </c>
      <c r="I612" s="7" t="s">
        <v>459</v>
      </c>
      <c r="J612" s="7" t="s">
        <v>4</v>
      </c>
      <c r="K612" s="7" t="s">
        <v>4</v>
      </c>
      <c r="L612" s="7" t="s">
        <v>4</v>
      </c>
      <c r="M612" s="7" t="s">
        <v>4203</v>
      </c>
      <c r="N612" s="7" t="s">
        <v>83</v>
      </c>
      <c r="O612" s="7" t="s">
        <v>3772</v>
      </c>
      <c r="P612" s="7" t="s">
        <v>59</v>
      </c>
      <c r="Q612" s="7" t="s">
        <v>4773</v>
      </c>
      <c r="R612" s="7" t="s">
        <v>59</v>
      </c>
      <c r="S612" s="7" t="s">
        <v>59</v>
      </c>
      <c r="T612" s="7" t="s">
        <v>59</v>
      </c>
      <c r="U612" s="7" t="s">
        <v>4</v>
      </c>
      <c r="V612" s="7" t="s">
        <v>4</v>
      </c>
      <c r="W612" s="7" t="s">
        <v>4</v>
      </c>
      <c r="X612" s="7" t="s">
        <v>4</v>
      </c>
      <c r="Y612" s="8">
        <v>42438.748171296298</v>
      </c>
      <c r="Z612" s="8">
        <v>42439.417071759257</v>
      </c>
      <c r="AA612" s="7" t="s">
        <v>4</v>
      </c>
      <c r="AB612" s="7" t="s">
        <v>59</v>
      </c>
      <c r="AC612" s="9"/>
      <c r="AD612" s="7">
        <v>51500</v>
      </c>
      <c r="AE612" s="7" t="b">
        <v>1</v>
      </c>
      <c r="AF612" s="7" t="b">
        <v>0</v>
      </c>
      <c r="AG612" s="7" t="s">
        <v>309</v>
      </c>
    </row>
    <row r="613" spans="1:33" ht="51">
      <c r="A613" s="7" t="s">
        <v>59</v>
      </c>
      <c r="B613" s="7" t="b">
        <v>1</v>
      </c>
      <c r="C613" s="7" t="s">
        <v>61</v>
      </c>
      <c r="D613" s="7" t="s">
        <v>3822</v>
      </c>
      <c r="E613" s="7" t="s">
        <v>4568</v>
      </c>
      <c r="F613" s="7" t="s">
        <v>5501</v>
      </c>
      <c r="G613" s="7" t="s">
        <v>351</v>
      </c>
      <c r="H613" s="7" t="s">
        <v>173</v>
      </c>
      <c r="I613" s="7" t="s">
        <v>4</v>
      </c>
      <c r="J613" s="7" t="s">
        <v>4</v>
      </c>
      <c r="K613" s="7" t="s">
        <v>4</v>
      </c>
      <c r="L613" s="7" t="s">
        <v>4</v>
      </c>
      <c r="M613" s="7" t="s">
        <v>3726</v>
      </c>
      <c r="N613" s="7" t="s">
        <v>4</v>
      </c>
      <c r="O613" s="7" t="s">
        <v>240</v>
      </c>
      <c r="P613" s="7" t="s">
        <v>5502</v>
      </c>
      <c r="Q613" s="7" t="s">
        <v>4566</v>
      </c>
      <c r="R613" s="7" t="s">
        <v>59</v>
      </c>
      <c r="S613" s="7" t="s">
        <v>59</v>
      </c>
      <c r="T613" s="7" t="s">
        <v>59</v>
      </c>
      <c r="U613" s="7" t="s">
        <v>4569</v>
      </c>
      <c r="V613" s="7" t="s">
        <v>41</v>
      </c>
      <c r="W613" s="7" t="s">
        <v>4</v>
      </c>
      <c r="X613" s="7" t="s">
        <v>4</v>
      </c>
      <c r="Y613" s="8">
        <v>42438.908078703702</v>
      </c>
      <c r="Z613" s="8">
        <v>42439.642372685186</v>
      </c>
      <c r="AA613" s="7" t="s">
        <v>4</v>
      </c>
      <c r="AB613" s="7" t="s">
        <v>59</v>
      </c>
      <c r="AC613" s="9"/>
      <c r="AD613" s="7">
        <v>4521</v>
      </c>
      <c r="AE613" s="7" t="b">
        <v>1</v>
      </c>
      <c r="AF613" s="7" t="b">
        <v>0</v>
      </c>
      <c r="AG613" s="7" t="s">
        <v>309</v>
      </c>
    </row>
    <row r="614" spans="1:33" ht="25.5">
      <c r="A614" s="7" t="s">
        <v>59</v>
      </c>
      <c r="B614" s="7" t="b">
        <v>1</v>
      </c>
      <c r="C614" s="7" t="s">
        <v>255</v>
      </c>
      <c r="D614" s="7" t="s">
        <v>4083</v>
      </c>
      <c r="E614" s="7" t="s">
        <v>4086</v>
      </c>
      <c r="F614" s="7" t="s">
        <v>4085</v>
      </c>
      <c r="G614" s="7" t="s">
        <v>69</v>
      </c>
      <c r="H614" s="7" t="s">
        <v>68</v>
      </c>
      <c r="I614" s="7" t="s">
        <v>4</v>
      </c>
      <c r="J614" s="7" t="s">
        <v>4</v>
      </c>
      <c r="K614" s="7" t="s">
        <v>4</v>
      </c>
      <c r="L614" s="7" t="s">
        <v>4</v>
      </c>
      <c r="M614" s="7" t="s">
        <v>3726</v>
      </c>
      <c r="N614" s="7" t="s">
        <v>83</v>
      </c>
      <c r="O614" s="7" t="s">
        <v>4087</v>
      </c>
      <c r="P614" s="7" t="s">
        <v>59</v>
      </c>
      <c r="Q614" s="7" t="s">
        <v>4084</v>
      </c>
      <c r="R614" s="7" t="s">
        <v>59</v>
      </c>
      <c r="S614" s="7" t="s">
        <v>59</v>
      </c>
      <c r="T614" s="7" t="s">
        <v>59</v>
      </c>
      <c r="U614" s="7" t="s">
        <v>4</v>
      </c>
      <c r="V614" s="7" t="s">
        <v>4</v>
      </c>
      <c r="W614" s="7" t="s">
        <v>4</v>
      </c>
      <c r="X614" s="7" t="s">
        <v>4</v>
      </c>
      <c r="Y614" s="8">
        <v>42438.914155092592</v>
      </c>
      <c r="Z614" s="8">
        <v>42439.526354166665</v>
      </c>
      <c r="AA614" s="7" t="s">
        <v>4</v>
      </c>
      <c r="AB614" s="7" t="s">
        <v>59</v>
      </c>
      <c r="AC614" s="9"/>
      <c r="AD614" s="7">
        <v>1611</v>
      </c>
      <c r="AE614" s="7" t="b">
        <v>1</v>
      </c>
      <c r="AF614" s="7" t="b">
        <v>0</v>
      </c>
      <c r="AG614" s="7" t="s">
        <v>309</v>
      </c>
    </row>
    <row r="615" spans="1:33" ht="25.5">
      <c r="A615" s="7" t="s">
        <v>59</v>
      </c>
      <c r="B615" s="7" t="b">
        <v>1</v>
      </c>
      <c r="C615" s="7" t="s">
        <v>255</v>
      </c>
      <c r="D615" s="7" t="s">
        <v>4077</v>
      </c>
      <c r="E615" s="7" t="s">
        <v>4080</v>
      </c>
      <c r="F615" s="7" t="s">
        <v>4079</v>
      </c>
      <c r="G615" s="7" t="s">
        <v>69</v>
      </c>
      <c r="H615" s="7" t="s">
        <v>68</v>
      </c>
      <c r="I615" s="7" t="s">
        <v>4</v>
      </c>
      <c r="J615" s="7" t="s">
        <v>4</v>
      </c>
      <c r="K615" s="7" t="s">
        <v>4</v>
      </c>
      <c r="L615" s="7" t="s">
        <v>4</v>
      </c>
      <c r="M615" s="7" t="s">
        <v>3726</v>
      </c>
      <c r="N615" s="7" t="s">
        <v>83</v>
      </c>
      <c r="O615" s="7" t="s">
        <v>4081</v>
      </c>
      <c r="P615" s="7" t="s">
        <v>59</v>
      </c>
      <c r="Q615" s="7" t="s">
        <v>4078</v>
      </c>
      <c r="R615" s="7" t="s">
        <v>59</v>
      </c>
      <c r="S615" s="7" t="s">
        <v>59</v>
      </c>
      <c r="T615" s="7" t="s">
        <v>59</v>
      </c>
      <c r="U615" s="7" t="s">
        <v>4</v>
      </c>
      <c r="V615" s="7" t="s">
        <v>4</v>
      </c>
      <c r="W615" s="7" t="s">
        <v>4</v>
      </c>
      <c r="X615" s="7" t="s">
        <v>4</v>
      </c>
      <c r="Y615" s="8">
        <v>42438.915231481478</v>
      </c>
      <c r="Z615" s="8">
        <v>42439.526354166665</v>
      </c>
      <c r="AA615" s="7" t="s">
        <v>4</v>
      </c>
      <c r="AB615" s="7" t="s">
        <v>59</v>
      </c>
      <c r="AC615" s="9"/>
      <c r="AD615" s="7">
        <v>1601</v>
      </c>
      <c r="AE615" s="7" t="b">
        <v>1</v>
      </c>
      <c r="AF615" s="7" t="b">
        <v>0</v>
      </c>
      <c r="AG615" s="7" t="s">
        <v>309</v>
      </c>
    </row>
    <row r="616" spans="1:33" ht="25.5">
      <c r="A616" s="7" t="s">
        <v>59</v>
      </c>
      <c r="B616" s="7" t="b">
        <v>1</v>
      </c>
      <c r="C616" s="7" t="s">
        <v>255</v>
      </c>
      <c r="D616" s="7" t="s">
        <v>4023</v>
      </c>
      <c r="E616" s="7" t="s">
        <v>4026</v>
      </c>
      <c r="F616" s="7" t="s">
        <v>4025</v>
      </c>
      <c r="G616" s="7" t="s">
        <v>174</v>
      </c>
      <c r="H616" s="7" t="s">
        <v>68</v>
      </c>
      <c r="I616" s="7" t="s">
        <v>4</v>
      </c>
      <c r="J616" s="7" t="s">
        <v>4</v>
      </c>
      <c r="K616" s="7" t="s">
        <v>4</v>
      </c>
      <c r="L616" s="7" t="s">
        <v>4</v>
      </c>
      <c r="M616" s="7" t="s">
        <v>3726</v>
      </c>
      <c r="N616" s="7" t="s">
        <v>83</v>
      </c>
      <c r="O616" s="7" t="s">
        <v>4027</v>
      </c>
      <c r="P616" s="7" t="s">
        <v>59</v>
      </c>
      <c r="Q616" s="7" t="s">
        <v>4024</v>
      </c>
      <c r="R616" s="7" t="s">
        <v>59</v>
      </c>
      <c r="S616" s="7" t="s">
        <v>59</v>
      </c>
      <c r="T616" s="7" t="s">
        <v>59</v>
      </c>
      <c r="U616" s="7" t="s">
        <v>4</v>
      </c>
      <c r="V616" s="7" t="s">
        <v>4</v>
      </c>
      <c r="W616" s="7" t="s">
        <v>4</v>
      </c>
      <c r="X616" s="7" t="s">
        <v>4</v>
      </c>
      <c r="Y616" s="8">
        <v>42438.917893518519</v>
      </c>
      <c r="Z616" s="8">
        <v>42439.642372685186</v>
      </c>
      <c r="AA616" s="7" t="s">
        <v>4</v>
      </c>
      <c r="AB616" s="7" t="s">
        <v>59</v>
      </c>
      <c r="AC616" s="9"/>
      <c r="AD616" s="7">
        <v>831</v>
      </c>
      <c r="AE616" s="7" t="b">
        <v>1</v>
      </c>
      <c r="AF616" s="7" t="b">
        <v>0</v>
      </c>
      <c r="AG616" s="7" t="s">
        <v>309</v>
      </c>
    </row>
    <row r="617" spans="1:33" ht="25.5">
      <c r="A617" s="7" t="s">
        <v>59</v>
      </c>
      <c r="B617" s="7" t="b">
        <v>1</v>
      </c>
      <c r="C617" s="7" t="s">
        <v>255</v>
      </c>
      <c r="D617" s="7" t="s">
        <v>4576</v>
      </c>
      <c r="E617" s="7" t="s">
        <v>4583</v>
      </c>
      <c r="F617" s="7" t="s">
        <v>4582</v>
      </c>
      <c r="G617" s="7" t="s">
        <v>164</v>
      </c>
      <c r="H617" s="7" t="s">
        <v>68</v>
      </c>
      <c r="I617" s="7" t="s">
        <v>4</v>
      </c>
      <c r="J617" s="7" t="s">
        <v>4</v>
      </c>
      <c r="K617" s="7" t="s">
        <v>4</v>
      </c>
      <c r="L617" s="7" t="s">
        <v>4</v>
      </c>
      <c r="M617" s="7" t="s">
        <v>3726</v>
      </c>
      <c r="N617" s="7" t="s">
        <v>83</v>
      </c>
      <c r="O617" s="7" t="s">
        <v>4579</v>
      </c>
      <c r="P617" s="7" t="s">
        <v>59</v>
      </c>
      <c r="Q617" s="7" t="s">
        <v>4581</v>
      </c>
      <c r="R617" s="7" t="s">
        <v>59</v>
      </c>
      <c r="S617" s="7" t="s">
        <v>59</v>
      </c>
      <c r="T617" s="7" t="s">
        <v>59</v>
      </c>
      <c r="U617" s="7" t="s">
        <v>4</v>
      </c>
      <c r="V617" s="7" t="s">
        <v>4</v>
      </c>
      <c r="W617" s="7" t="s">
        <v>4</v>
      </c>
      <c r="X617" s="7" t="s">
        <v>4</v>
      </c>
      <c r="Y617" s="8">
        <v>42438.918877314813</v>
      </c>
      <c r="Z617" s="8">
        <v>42439.642372685186</v>
      </c>
      <c r="AA617" s="7" t="s">
        <v>4</v>
      </c>
      <c r="AB617" s="7" t="s">
        <v>59</v>
      </c>
      <c r="AC617" s="9"/>
      <c r="AD617" s="7">
        <v>2591</v>
      </c>
      <c r="AE617" s="7" t="b">
        <v>1</v>
      </c>
      <c r="AF617" s="7" t="b">
        <v>0</v>
      </c>
      <c r="AG617" s="7" t="s">
        <v>309</v>
      </c>
    </row>
    <row r="618" spans="1:33" ht="25.5">
      <c r="A618" s="7" t="s">
        <v>59</v>
      </c>
      <c r="B618" s="7" t="b">
        <v>0</v>
      </c>
      <c r="C618" s="7" t="s">
        <v>272</v>
      </c>
      <c r="D618" s="7" t="s">
        <v>5073</v>
      </c>
      <c r="E618" s="7" t="s">
        <v>5503</v>
      </c>
      <c r="F618" s="7" t="s">
        <v>5504</v>
      </c>
      <c r="G618" s="7" t="s">
        <v>266</v>
      </c>
      <c r="H618" s="7" t="s">
        <v>82</v>
      </c>
      <c r="I618" s="7" t="s">
        <v>4</v>
      </c>
      <c r="J618" s="7" t="s">
        <v>4</v>
      </c>
      <c r="K618" s="7" t="s">
        <v>4</v>
      </c>
      <c r="L618" s="7" t="s">
        <v>4</v>
      </c>
      <c r="M618" s="7" t="s">
        <v>3726</v>
      </c>
      <c r="N618" s="7" t="s">
        <v>4</v>
      </c>
      <c r="O618" s="7" t="s">
        <v>4</v>
      </c>
      <c r="P618" s="7" t="s">
        <v>59</v>
      </c>
      <c r="Q618" s="7" t="s">
        <v>59</v>
      </c>
      <c r="R618" s="7" t="s">
        <v>59</v>
      </c>
      <c r="S618" s="7" t="s">
        <v>5651</v>
      </c>
      <c r="T618" s="7" t="s">
        <v>59</v>
      </c>
      <c r="U618" s="7" t="s">
        <v>4</v>
      </c>
      <c r="V618" s="7" t="s">
        <v>4</v>
      </c>
      <c r="W618" s="7" t="s">
        <v>59</v>
      </c>
      <c r="X618" s="7" t="s">
        <v>59</v>
      </c>
      <c r="Y618" s="8">
        <v>42438.932175925926</v>
      </c>
      <c r="Z618" s="9"/>
      <c r="AA618" s="7" t="s">
        <v>4</v>
      </c>
      <c r="AB618" s="7" t="s">
        <v>59</v>
      </c>
      <c r="AC618" s="9"/>
      <c r="AD618" s="7">
        <v>61700</v>
      </c>
      <c r="AE618" s="7" t="b">
        <v>1</v>
      </c>
      <c r="AF618" s="7" t="b">
        <v>0</v>
      </c>
      <c r="AG618" s="7" t="s">
        <v>82</v>
      </c>
    </row>
    <row r="619" spans="1:33" ht="38.25">
      <c r="A619" s="7" t="s">
        <v>59</v>
      </c>
      <c r="B619" s="7" t="b">
        <v>1</v>
      </c>
      <c r="C619" s="7" t="s">
        <v>61</v>
      </c>
      <c r="D619" s="7" t="s">
        <v>3760</v>
      </c>
      <c r="E619" s="7" t="s">
        <v>5505</v>
      </c>
      <c r="F619" s="7" t="s">
        <v>5506</v>
      </c>
      <c r="G619" s="7" t="s">
        <v>69</v>
      </c>
      <c r="H619" s="7" t="s">
        <v>173</v>
      </c>
      <c r="I619" s="7" t="s">
        <v>4</v>
      </c>
      <c r="J619" s="7" t="s">
        <v>4</v>
      </c>
      <c r="K619" s="7" t="s">
        <v>4</v>
      </c>
      <c r="L619" s="7" t="s">
        <v>4</v>
      </c>
      <c r="M619" s="7" t="s">
        <v>3726</v>
      </c>
      <c r="N619" s="7" t="s">
        <v>62</v>
      </c>
      <c r="O619" s="7" t="s">
        <v>307</v>
      </c>
      <c r="P619" s="7" t="s">
        <v>5507</v>
      </c>
      <c r="Q619" s="7" t="s">
        <v>59</v>
      </c>
      <c r="R619" s="7" t="s">
        <v>59</v>
      </c>
      <c r="S619" s="7" t="s">
        <v>59</v>
      </c>
      <c r="T619" s="7" t="s">
        <v>59</v>
      </c>
      <c r="U619" s="7" t="s">
        <v>3810</v>
      </c>
      <c r="V619" s="7" t="s">
        <v>4</v>
      </c>
      <c r="W619" s="7" t="s">
        <v>3808</v>
      </c>
      <c r="X619" s="7" t="s">
        <v>59</v>
      </c>
      <c r="Y619" s="8">
        <v>42438.937974537039</v>
      </c>
      <c r="Z619" s="8">
        <v>42439.383148148147</v>
      </c>
      <c r="AA619" s="7" t="s">
        <v>4</v>
      </c>
      <c r="AB619" s="7" t="s">
        <v>59</v>
      </c>
      <c r="AC619" s="9"/>
      <c r="AD619" s="7">
        <v>200</v>
      </c>
      <c r="AE619" s="7" t="b">
        <v>1</v>
      </c>
      <c r="AF619" s="7" t="b">
        <v>0</v>
      </c>
      <c r="AG619" s="7" t="s">
        <v>309</v>
      </c>
    </row>
    <row r="620" spans="1:33" ht="140.25">
      <c r="A620" s="7" t="s">
        <v>59</v>
      </c>
      <c r="B620" s="7" t="b">
        <v>1</v>
      </c>
      <c r="C620" s="7" t="s">
        <v>61</v>
      </c>
      <c r="D620" s="7" t="s">
        <v>3760</v>
      </c>
      <c r="E620" s="7" t="s">
        <v>5423</v>
      </c>
      <c r="F620" s="7" t="s">
        <v>4715</v>
      </c>
      <c r="G620" s="7" t="s">
        <v>5422</v>
      </c>
      <c r="H620" s="7" t="s">
        <v>82</v>
      </c>
      <c r="I620" s="7" t="s">
        <v>4</v>
      </c>
      <c r="J620" s="7" t="s">
        <v>4</v>
      </c>
      <c r="K620" s="7" t="s">
        <v>4</v>
      </c>
      <c r="L620" s="7" t="s">
        <v>4</v>
      </c>
      <c r="M620" s="7" t="s">
        <v>3726</v>
      </c>
      <c r="N620" s="7" t="s">
        <v>62</v>
      </c>
      <c r="O620" s="7" t="s">
        <v>307</v>
      </c>
      <c r="P620" s="7" t="s">
        <v>5508</v>
      </c>
      <c r="Q620" s="7" t="s">
        <v>4716</v>
      </c>
      <c r="R620" s="7" t="s">
        <v>59</v>
      </c>
      <c r="S620" s="7" t="s">
        <v>59</v>
      </c>
      <c r="T620" s="7" t="s">
        <v>59</v>
      </c>
      <c r="U620" s="7" t="s">
        <v>4</v>
      </c>
      <c r="V620" s="7" t="s">
        <v>4</v>
      </c>
      <c r="W620" s="7" t="s">
        <v>4</v>
      </c>
      <c r="X620" s="7" t="s">
        <v>4</v>
      </c>
      <c r="Y620" s="8">
        <v>42438.946400462963</v>
      </c>
      <c r="Z620" s="8">
        <v>42439.526354166665</v>
      </c>
      <c r="AA620" s="7" t="s">
        <v>4</v>
      </c>
      <c r="AB620" s="7" t="s">
        <v>59</v>
      </c>
      <c r="AC620" s="9"/>
      <c r="AD620" s="7">
        <v>4445</v>
      </c>
      <c r="AE620" s="7" t="b">
        <v>1</v>
      </c>
      <c r="AF620" s="7" t="b">
        <v>0</v>
      </c>
      <c r="AG620" s="7" t="s">
        <v>313</v>
      </c>
    </row>
    <row r="621" spans="1:33">
      <c r="A621" s="7" t="s">
        <v>59</v>
      </c>
      <c r="B621" s="7" t="b">
        <v>1</v>
      </c>
      <c r="C621" s="7" t="s">
        <v>61</v>
      </c>
      <c r="D621" s="7" t="s">
        <v>3760</v>
      </c>
      <c r="E621" s="7" t="s">
        <v>5509</v>
      </c>
      <c r="F621" s="7" t="s">
        <v>5510</v>
      </c>
      <c r="G621" s="7" t="s">
        <v>5511</v>
      </c>
      <c r="H621" s="7" t="s">
        <v>68</v>
      </c>
      <c r="I621" s="7" t="s">
        <v>4</v>
      </c>
      <c r="J621" s="7" t="s">
        <v>4</v>
      </c>
      <c r="K621" s="7" t="s">
        <v>4</v>
      </c>
      <c r="L621" s="7" t="s">
        <v>4</v>
      </c>
      <c r="M621" s="7" t="s">
        <v>3726</v>
      </c>
      <c r="N621" s="7" t="s">
        <v>62</v>
      </c>
      <c r="O621" s="7" t="s">
        <v>399</v>
      </c>
      <c r="P621" s="7" t="s">
        <v>5512</v>
      </c>
      <c r="Q621" s="7" t="s">
        <v>59</v>
      </c>
      <c r="R621" s="7" t="s">
        <v>5513</v>
      </c>
      <c r="S621" s="7" t="s">
        <v>59</v>
      </c>
      <c r="T621" s="7" t="s">
        <v>59</v>
      </c>
      <c r="U621" s="7" t="s">
        <v>4</v>
      </c>
      <c r="V621" s="7" t="s">
        <v>4</v>
      </c>
      <c r="W621" s="7" t="s">
        <v>59</v>
      </c>
      <c r="X621" s="7" t="s">
        <v>59</v>
      </c>
      <c r="Y621" s="8">
        <v>42438.950729166667</v>
      </c>
      <c r="Z621" s="8">
        <v>42439.526354166665</v>
      </c>
      <c r="AA621" s="7" t="s">
        <v>4</v>
      </c>
      <c r="AB621" s="7" t="s">
        <v>59</v>
      </c>
      <c r="AC621" s="9"/>
      <c r="AD621" s="7">
        <v>64800</v>
      </c>
      <c r="AE621" s="7" t="b">
        <v>1</v>
      </c>
      <c r="AF621" s="7" t="b">
        <v>0</v>
      </c>
      <c r="AG621" s="7" t="s">
        <v>309</v>
      </c>
    </row>
    <row r="622" spans="1:33" ht="102">
      <c r="A622" s="7" t="s">
        <v>59</v>
      </c>
      <c r="B622" s="7" t="b">
        <v>1</v>
      </c>
      <c r="C622" s="7" t="s">
        <v>61</v>
      </c>
      <c r="D622" s="7" t="s">
        <v>4060</v>
      </c>
      <c r="E622" s="7" t="s">
        <v>4729</v>
      </c>
      <c r="F622" s="7" t="s">
        <v>4727</v>
      </c>
      <c r="G622" s="7" t="s">
        <v>4728</v>
      </c>
      <c r="H622" s="7" t="s">
        <v>92</v>
      </c>
      <c r="I622" s="7" t="s">
        <v>4</v>
      </c>
      <c r="J622" s="7" t="s">
        <v>4</v>
      </c>
      <c r="K622" s="7" t="s">
        <v>4</v>
      </c>
      <c r="L622" s="7" t="s">
        <v>4</v>
      </c>
      <c r="M622" s="7" t="s">
        <v>3726</v>
      </c>
      <c r="N622" s="7" t="s">
        <v>83</v>
      </c>
      <c r="O622" s="7" t="s">
        <v>4</v>
      </c>
      <c r="P622" s="7" t="s">
        <v>5514</v>
      </c>
      <c r="Q622" s="7" t="s">
        <v>4726</v>
      </c>
      <c r="R622" s="7" t="s">
        <v>59</v>
      </c>
      <c r="S622" s="7" t="s">
        <v>5515</v>
      </c>
      <c r="T622" s="7" t="s">
        <v>59</v>
      </c>
      <c r="U622" s="7" t="s">
        <v>4</v>
      </c>
      <c r="V622" s="7" t="s">
        <v>4</v>
      </c>
      <c r="W622" s="7" t="s">
        <v>4</v>
      </c>
      <c r="X622" s="7" t="s">
        <v>4</v>
      </c>
      <c r="Y622" s="8">
        <v>42439.351805555554</v>
      </c>
      <c r="Z622" s="8">
        <v>42439.642372685186</v>
      </c>
      <c r="AA622" s="7" t="s">
        <v>4</v>
      </c>
      <c r="AB622" s="7" t="s">
        <v>59</v>
      </c>
      <c r="AC622" s="9"/>
      <c r="AD622" s="7">
        <v>901</v>
      </c>
      <c r="AE622" s="7" t="b">
        <v>1</v>
      </c>
      <c r="AF622" s="7" t="b">
        <v>0</v>
      </c>
      <c r="AG622" s="7" t="s">
        <v>309</v>
      </c>
    </row>
    <row r="623" spans="1:33" ht="25.5">
      <c r="A623" s="7" t="s">
        <v>59</v>
      </c>
      <c r="B623" s="7" t="b">
        <v>1</v>
      </c>
      <c r="C623" s="7" t="s">
        <v>61</v>
      </c>
      <c r="D623" s="7" t="s">
        <v>5436</v>
      </c>
      <c r="E623" s="7" t="s">
        <v>5516</v>
      </c>
      <c r="F623" s="7" t="s">
        <v>5517</v>
      </c>
      <c r="G623" s="7" t="s">
        <v>164</v>
      </c>
      <c r="H623" s="7" t="s">
        <v>82</v>
      </c>
      <c r="I623" s="7" t="s">
        <v>4</v>
      </c>
      <c r="J623" s="7" t="s">
        <v>4</v>
      </c>
      <c r="K623" s="7" t="s">
        <v>4</v>
      </c>
      <c r="L623" s="7" t="s">
        <v>4</v>
      </c>
      <c r="M623" s="7" t="s">
        <v>3726</v>
      </c>
      <c r="N623" s="7" t="s">
        <v>83</v>
      </c>
      <c r="O623" s="7" t="s">
        <v>4</v>
      </c>
      <c r="P623" s="7" t="s">
        <v>5518</v>
      </c>
      <c r="Q623" s="7" t="s">
        <v>59</v>
      </c>
      <c r="R623" s="7" t="s">
        <v>59</v>
      </c>
      <c r="S623" s="7" t="s">
        <v>59</v>
      </c>
      <c r="T623" s="7" t="s">
        <v>59</v>
      </c>
      <c r="U623" s="7" t="s">
        <v>4</v>
      </c>
      <c r="V623" s="7" t="s">
        <v>4</v>
      </c>
      <c r="W623" s="7" t="s">
        <v>59</v>
      </c>
      <c r="X623" s="7" t="s">
        <v>59</v>
      </c>
      <c r="Y623" s="8">
        <v>42439.352372685185</v>
      </c>
      <c r="Z623" s="8">
        <v>42439.383148148147</v>
      </c>
      <c r="AA623" s="7" t="s">
        <v>4</v>
      </c>
      <c r="AB623" s="7" t="s">
        <v>59</v>
      </c>
      <c r="AC623" s="9"/>
      <c r="AD623" s="7">
        <v>59200</v>
      </c>
      <c r="AE623" s="7" t="b">
        <v>1</v>
      </c>
      <c r="AF623" s="7" t="b">
        <v>0</v>
      </c>
      <c r="AG623" s="7" t="s">
        <v>82</v>
      </c>
    </row>
    <row r="624" spans="1:33" ht="76.5">
      <c r="A624" s="7" t="s">
        <v>59</v>
      </c>
      <c r="B624" s="7" t="b">
        <v>1</v>
      </c>
      <c r="C624" s="7" t="s">
        <v>255</v>
      </c>
      <c r="D624" s="7" t="s">
        <v>4365</v>
      </c>
      <c r="E624" s="7" t="s">
        <v>4416</v>
      </c>
      <c r="F624" s="7" t="s">
        <v>4415</v>
      </c>
      <c r="G624" s="7" t="s">
        <v>351</v>
      </c>
      <c r="H624" s="7" t="s">
        <v>65</v>
      </c>
      <c r="I624" s="7" t="s">
        <v>4</v>
      </c>
      <c r="J624" s="7" t="s">
        <v>4</v>
      </c>
      <c r="K624" s="7" t="s">
        <v>4</v>
      </c>
      <c r="L624" s="7" t="s">
        <v>4</v>
      </c>
      <c r="M624" s="7" t="s">
        <v>3726</v>
      </c>
      <c r="N624" s="7" t="s">
        <v>83</v>
      </c>
      <c r="O624" s="7" t="s">
        <v>4</v>
      </c>
      <c r="P624" s="7" t="s">
        <v>59</v>
      </c>
      <c r="Q624" s="7" t="s">
        <v>4414</v>
      </c>
      <c r="R624" s="7" t="s">
        <v>59</v>
      </c>
      <c r="S624" s="7" t="s">
        <v>5519</v>
      </c>
      <c r="T624" s="7" t="s">
        <v>59</v>
      </c>
      <c r="U624" s="7" t="s">
        <v>4</v>
      </c>
      <c r="V624" s="7" t="s">
        <v>4</v>
      </c>
      <c r="W624" s="7" t="s">
        <v>4</v>
      </c>
      <c r="X624" s="7" t="s">
        <v>4</v>
      </c>
      <c r="Y624" s="8">
        <v>42439.353136574071</v>
      </c>
      <c r="Z624" s="8">
        <v>42439.526354166665</v>
      </c>
      <c r="AA624" s="7" t="s">
        <v>4</v>
      </c>
      <c r="AB624" s="7" t="s">
        <v>59</v>
      </c>
      <c r="AC624" s="9"/>
      <c r="AD624" s="7">
        <v>2011</v>
      </c>
      <c r="AE624" s="7" t="b">
        <v>1</v>
      </c>
      <c r="AF624" s="7" t="b">
        <v>0</v>
      </c>
      <c r="AG624" s="7" t="s">
        <v>309</v>
      </c>
    </row>
    <row r="625" spans="1:33" ht="89.25">
      <c r="A625" s="7" t="s">
        <v>59</v>
      </c>
      <c r="B625" s="7" t="b">
        <v>1</v>
      </c>
      <c r="C625" s="7" t="s">
        <v>258</v>
      </c>
      <c r="D625" s="7" t="s">
        <v>5436</v>
      </c>
      <c r="E625" s="7" t="s">
        <v>5443</v>
      </c>
      <c r="F625" s="7" t="s">
        <v>5442</v>
      </c>
      <c r="G625" s="7" t="s">
        <v>5520</v>
      </c>
      <c r="H625" s="7" t="s">
        <v>82</v>
      </c>
      <c r="I625" s="7" t="s">
        <v>4</v>
      </c>
      <c r="J625" s="7" t="s">
        <v>4</v>
      </c>
      <c r="K625" s="7" t="s">
        <v>4</v>
      </c>
      <c r="L625" s="7" t="s">
        <v>4</v>
      </c>
      <c r="M625" s="7" t="s">
        <v>3726</v>
      </c>
      <c r="N625" s="7" t="s">
        <v>83</v>
      </c>
      <c r="O625" s="7" t="s">
        <v>4</v>
      </c>
      <c r="P625" s="7" t="s">
        <v>5521</v>
      </c>
      <c r="Q625" s="7" t="s">
        <v>5441</v>
      </c>
      <c r="R625" s="7" t="s">
        <v>59</v>
      </c>
      <c r="S625" s="7" t="s">
        <v>5522</v>
      </c>
      <c r="T625" s="7" t="s">
        <v>59</v>
      </c>
      <c r="U625" s="7" t="s">
        <v>4</v>
      </c>
      <c r="V625" s="7" t="s">
        <v>4</v>
      </c>
      <c r="W625" s="7" t="s">
        <v>4</v>
      </c>
      <c r="X625" s="7" t="s">
        <v>4</v>
      </c>
      <c r="Y625" s="8">
        <v>42439.355925925927</v>
      </c>
      <c r="Z625" s="8">
        <v>42439.383148148147</v>
      </c>
      <c r="AA625" s="7" t="s">
        <v>4</v>
      </c>
      <c r="AB625" s="7" t="s">
        <v>59</v>
      </c>
      <c r="AC625" s="9"/>
      <c r="AD625" s="7">
        <v>62200</v>
      </c>
      <c r="AE625" s="7" t="b">
        <v>1</v>
      </c>
      <c r="AF625" s="7" t="b">
        <v>0</v>
      </c>
      <c r="AG625" s="7" t="s">
        <v>82</v>
      </c>
    </row>
    <row r="626" spans="1:33">
      <c r="A626" s="7" t="s">
        <v>59</v>
      </c>
      <c r="B626" s="7" t="b">
        <v>1</v>
      </c>
      <c r="C626" s="7" t="s">
        <v>273</v>
      </c>
      <c r="D626" s="7" t="s">
        <v>3874</v>
      </c>
      <c r="E626" s="7" t="s">
        <v>4512</v>
      </c>
      <c r="F626" s="7" t="s">
        <v>4510</v>
      </c>
      <c r="G626" s="7" t="s">
        <v>4511</v>
      </c>
      <c r="H626" s="7" t="s">
        <v>92</v>
      </c>
      <c r="I626" s="7" t="s">
        <v>4</v>
      </c>
      <c r="J626" s="7" t="s">
        <v>4</v>
      </c>
      <c r="K626" s="7" t="s">
        <v>4</v>
      </c>
      <c r="L626" s="7" t="s">
        <v>4</v>
      </c>
      <c r="M626" s="7" t="s">
        <v>3726</v>
      </c>
      <c r="N626" s="7" t="s">
        <v>83</v>
      </c>
      <c r="O626" s="7" t="s">
        <v>4</v>
      </c>
      <c r="P626" s="7" t="s">
        <v>59</v>
      </c>
      <c r="Q626" s="7" t="s">
        <v>4509</v>
      </c>
      <c r="R626" s="7" t="s">
        <v>59</v>
      </c>
      <c r="S626" s="7" t="s">
        <v>59</v>
      </c>
      <c r="T626" s="7" t="s">
        <v>59</v>
      </c>
      <c r="U626" s="7" t="s">
        <v>4</v>
      </c>
      <c r="V626" s="7" t="s">
        <v>4</v>
      </c>
      <c r="W626" s="7" t="s">
        <v>4</v>
      </c>
      <c r="X626" s="7" t="s">
        <v>4</v>
      </c>
      <c r="Y626" s="8">
        <v>42439.359780092593</v>
      </c>
      <c r="Z626" s="8">
        <v>42439.642372685186</v>
      </c>
      <c r="AA626" s="7" t="s">
        <v>4</v>
      </c>
      <c r="AB626" s="7" t="s">
        <v>59</v>
      </c>
      <c r="AC626" s="9"/>
      <c r="AD626" s="7">
        <v>4301</v>
      </c>
      <c r="AE626" s="7" t="b">
        <v>1</v>
      </c>
      <c r="AF626" s="7" t="b">
        <v>0</v>
      </c>
      <c r="AG626" s="7" t="s">
        <v>309</v>
      </c>
    </row>
    <row r="627" spans="1:33" ht="25.5">
      <c r="A627" s="7" t="s">
        <v>59</v>
      </c>
      <c r="B627" s="7" t="b">
        <v>1</v>
      </c>
      <c r="C627" s="7" t="s">
        <v>273</v>
      </c>
      <c r="D627" s="7" t="s">
        <v>3743</v>
      </c>
      <c r="E627" s="7" t="s">
        <v>5523</v>
      </c>
      <c r="F627" s="7" t="s">
        <v>5524</v>
      </c>
      <c r="G627" s="7" t="s">
        <v>3745</v>
      </c>
      <c r="H627" s="7" t="s">
        <v>82</v>
      </c>
      <c r="I627" s="7" t="s">
        <v>4</v>
      </c>
      <c r="J627" s="7" t="s">
        <v>4</v>
      </c>
      <c r="K627" s="7" t="s">
        <v>4</v>
      </c>
      <c r="L627" s="7" t="s">
        <v>4</v>
      </c>
      <c r="M627" s="7" t="s">
        <v>3726</v>
      </c>
      <c r="N627" s="7" t="s">
        <v>4</v>
      </c>
      <c r="O627" s="7" t="s">
        <v>4</v>
      </c>
      <c r="P627" s="7" t="s">
        <v>59</v>
      </c>
      <c r="Q627" s="7" t="s">
        <v>59</v>
      </c>
      <c r="R627" s="7" t="s">
        <v>59</v>
      </c>
      <c r="S627" s="7" t="s">
        <v>59</v>
      </c>
      <c r="T627" s="7" t="s">
        <v>59</v>
      </c>
      <c r="U627" s="7" t="s">
        <v>4</v>
      </c>
      <c r="V627" s="7" t="s">
        <v>4</v>
      </c>
      <c r="W627" s="7" t="s">
        <v>59</v>
      </c>
      <c r="X627" s="7" t="s">
        <v>59</v>
      </c>
      <c r="Y627" s="8">
        <v>42439.360509259262</v>
      </c>
      <c r="Z627" s="8">
        <v>42439.642372685186</v>
      </c>
      <c r="AA627" s="7" t="s">
        <v>4</v>
      </c>
      <c r="AB627" s="7" t="s">
        <v>59</v>
      </c>
      <c r="AC627" s="9"/>
      <c r="AD627" s="7">
        <v>62600</v>
      </c>
      <c r="AE627" s="7" t="b">
        <v>1</v>
      </c>
      <c r="AF627" s="7" t="b">
        <v>0</v>
      </c>
      <c r="AG627" s="7" t="s">
        <v>82</v>
      </c>
    </row>
    <row r="628" spans="1:33" ht="38.25">
      <c r="A628" s="7" t="s">
        <v>59</v>
      </c>
      <c r="B628" s="7" t="b">
        <v>1</v>
      </c>
      <c r="C628" s="7" t="s">
        <v>255</v>
      </c>
      <c r="D628" s="7" t="s">
        <v>274</v>
      </c>
      <c r="E628" s="7" t="s">
        <v>5370</v>
      </c>
      <c r="F628" s="7" t="s">
        <v>5525</v>
      </c>
      <c r="G628" s="7" t="s">
        <v>44</v>
      </c>
      <c r="H628" s="7" t="s">
        <v>173</v>
      </c>
      <c r="I628" s="7" t="s">
        <v>4</v>
      </c>
      <c r="J628" s="7" t="s">
        <v>4</v>
      </c>
      <c r="K628" s="7" t="s">
        <v>4</v>
      </c>
      <c r="L628" s="7" t="s">
        <v>4</v>
      </c>
      <c r="M628" s="7" t="s">
        <v>3726</v>
      </c>
      <c r="N628" s="7" t="s">
        <v>4</v>
      </c>
      <c r="O628" s="7" t="s">
        <v>4</v>
      </c>
      <c r="P628" s="7" t="s">
        <v>59</v>
      </c>
      <c r="Q628" s="7" t="s">
        <v>5367</v>
      </c>
      <c r="R628" s="7" t="s">
        <v>59</v>
      </c>
      <c r="S628" s="7" t="s">
        <v>59</v>
      </c>
      <c r="T628" s="7" t="s">
        <v>59</v>
      </c>
      <c r="U628" s="7" t="s">
        <v>3793</v>
      </c>
      <c r="V628" s="7" t="s">
        <v>299</v>
      </c>
      <c r="W628" s="7" t="s">
        <v>3844</v>
      </c>
      <c r="X628" s="7" t="s">
        <v>4</v>
      </c>
      <c r="Y628" s="8">
        <v>42439.377662037034</v>
      </c>
      <c r="Z628" s="8">
        <v>42439.417071759257</v>
      </c>
      <c r="AA628" s="7" t="s">
        <v>4</v>
      </c>
      <c r="AB628" s="7" t="s">
        <v>59</v>
      </c>
      <c r="AC628" s="9"/>
      <c r="AD628" s="7">
        <v>50701</v>
      </c>
      <c r="AE628" s="7" t="b">
        <v>1</v>
      </c>
      <c r="AF628" s="7" t="b">
        <v>0</v>
      </c>
      <c r="AG628" s="7" t="s">
        <v>309</v>
      </c>
    </row>
    <row r="629" spans="1:33" ht="54.75" customHeight="1">
      <c r="A629" s="7" t="s">
        <v>59</v>
      </c>
      <c r="B629" s="7" t="b">
        <v>1</v>
      </c>
      <c r="C629" s="7" t="s">
        <v>456</v>
      </c>
      <c r="D629" s="7" t="s">
        <v>5287</v>
      </c>
      <c r="E629" s="7" t="s">
        <v>5454</v>
      </c>
      <c r="F629" s="7" t="s">
        <v>5526</v>
      </c>
      <c r="G629" s="7" t="s">
        <v>44</v>
      </c>
      <c r="H629" s="7" t="s">
        <v>173</v>
      </c>
      <c r="I629" s="7" t="s">
        <v>4</v>
      </c>
      <c r="J629" s="7" t="s">
        <v>4</v>
      </c>
      <c r="K629" s="7" t="s">
        <v>4</v>
      </c>
      <c r="L629" s="7" t="s">
        <v>4</v>
      </c>
      <c r="M629" s="7" t="s">
        <v>3726</v>
      </c>
      <c r="N629" s="7" t="s">
        <v>62</v>
      </c>
      <c r="O629" s="7" t="s">
        <v>4</v>
      </c>
      <c r="P629" s="7" t="s">
        <v>59</v>
      </c>
      <c r="Q629" s="7" t="s">
        <v>5452</v>
      </c>
      <c r="R629" s="7" t="s">
        <v>59</v>
      </c>
      <c r="S629" s="7" t="s">
        <v>5527</v>
      </c>
      <c r="T629" s="7" t="s">
        <v>5303</v>
      </c>
      <c r="U629" s="7" t="s">
        <v>299</v>
      </c>
      <c r="V629" s="7" t="s">
        <v>4</v>
      </c>
      <c r="W629" s="7" t="s">
        <v>5299</v>
      </c>
      <c r="X629" s="7" t="s">
        <v>4</v>
      </c>
      <c r="Y629" s="8">
        <v>42439.379270833335</v>
      </c>
      <c r="Z629" s="8">
        <v>42439.383148148147</v>
      </c>
      <c r="AA629" s="7" t="s">
        <v>4</v>
      </c>
      <c r="AB629" s="7" t="s">
        <v>59</v>
      </c>
      <c r="AC629" s="9"/>
      <c r="AD629" s="7">
        <v>51002</v>
      </c>
      <c r="AE629" s="7" t="b">
        <v>1</v>
      </c>
      <c r="AF629" s="7" t="b">
        <v>0</v>
      </c>
      <c r="AG629" s="7" t="s">
        <v>82</v>
      </c>
    </row>
    <row r="630" spans="1:33" ht="25.5">
      <c r="A630" s="7" t="s">
        <v>59</v>
      </c>
      <c r="B630" s="7" t="b">
        <v>1</v>
      </c>
      <c r="C630" s="7" t="s">
        <v>255</v>
      </c>
      <c r="D630" s="7" t="s">
        <v>3769</v>
      </c>
      <c r="E630" s="7" t="s">
        <v>4779</v>
      </c>
      <c r="F630" s="7" t="s">
        <v>4778</v>
      </c>
      <c r="G630" s="7" t="s">
        <v>133</v>
      </c>
      <c r="H630" s="7" t="s">
        <v>4202</v>
      </c>
      <c r="I630" s="7" t="s">
        <v>459</v>
      </c>
      <c r="J630" s="7" t="s">
        <v>4</v>
      </c>
      <c r="K630" s="7" t="s">
        <v>4</v>
      </c>
      <c r="L630" s="7" t="s">
        <v>4</v>
      </c>
      <c r="M630" s="7" t="s">
        <v>4203</v>
      </c>
      <c r="N630" s="7" t="s">
        <v>83</v>
      </c>
      <c r="O630" s="7" t="s">
        <v>3772</v>
      </c>
      <c r="P630" s="7" t="s">
        <v>59</v>
      </c>
      <c r="Q630" s="7" t="s">
        <v>4777</v>
      </c>
      <c r="R630" s="7" t="s">
        <v>59</v>
      </c>
      <c r="S630" s="7" t="s">
        <v>59</v>
      </c>
      <c r="T630" s="7" t="s">
        <v>59</v>
      </c>
      <c r="U630" s="7" t="s">
        <v>4</v>
      </c>
      <c r="V630" s="7" t="s">
        <v>4</v>
      </c>
      <c r="W630" s="7" t="s">
        <v>4</v>
      </c>
      <c r="X630" s="7" t="s">
        <v>4</v>
      </c>
      <c r="Y630" s="8">
        <v>42439.385601851849</v>
      </c>
      <c r="Z630" s="8">
        <v>42439.417071759257</v>
      </c>
      <c r="AA630" s="7" t="s">
        <v>4</v>
      </c>
      <c r="AB630" s="7" t="s">
        <v>59</v>
      </c>
      <c r="AC630" s="9"/>
      <c r="AD630" s="7">
        <v>1661</v>
      </c>
      <c r="AE630" s="7" t="b">
        <v>1</v>
      </c>
      <c r="AF630" s="7" t="b">
        <v>0</v>
      </c>
      <c r="AG630" s="7" t="s">
        <v>309</v>
      </c>
    </row>
    <row r="631" spans="1:33">
      <c r="A631" s="7" t="s">
        <v>59</v>
      </c>
      <c r="B631" s="7" t="b">
        <v>1</v>
      </c>
      <c r="C631" s="7" t="s">
        <v>255</v>
      </c>
      <c r="D631" s="7" t="s">
        <v>3769</v>
      </c>
      <c r="E631" s="7" t="s">
        <v>5528</v>
      </c>
      <c r="F631" s="7" t="s">
        <v>5529</v>
      </c>
      <c r="G631" s="7" t="s">
        <v>133</v>
      </c>
      <c r="H631" s="7" t="s">
        <v>4202</v>
      </c>
      <c r="I631" s="7" t="s">
        <v>459</v>
      </c>
      <c r="J631" s="7" t="s">
        <v>4</v>
      </c>
      <c r="K631" s="7" t="s">
        <v>4</v>
      </c>
      <c r="L631" s="7" t="s">
        <v>4</v>
      </c>
      <c r="M631" s="7" t="s">
        <v>4203</v>
      </c>
      <c r="N631" s="7" t="s">
        <v>83</v>
      </c>
      <c r="O631" s="7" t="s">
        <v>3772</v>
      </c>
      <c r="P631" s="7" t="s">
        <v>59</v>
      </c>
      <c r="Q631" s="7" t="s">
        <v>59</v>
      </c>
      <c r="R631" s="7" t="s">
        <v>59</v>
      </c>
      <c r="S631" s="7" t="s">
        <v>59</v>
      </c>
      <c r="T631" s="7" t="s">
        <v>59</v>
      </c>
      <c r="U631" s="7" t="s">
        <v>4</v>
      </c>
      <c r="V631" s="7" t="s">
        <v>4</v>
      </c>
      <c r="W631" s="7" t="s">
        <v>4</v>
      </c>
      <c r="X631" s="7" t="s">
        <v>4</v>
      </c>
      <c r="Y631" s="8">
        <v>42439.38616898148</v>
      </c>
      <c r="Z631" s="8">
        <v>42439.417071759257</v>
      </c>
      <c r="AA631" s="7" t="s">
        <v>4</v>
      </c>
      <c r="AB631" s="7" t="s">
        <v>59</v>
      </c>
      <c r="AC631" s="9"/>
      <c r="AD631" s="7">
        <v>1681</v>
      </c>
      <c r="AE631" s="7" t="b">
        <v>1</v>
      </c>
      <c r="AF631" s="7" t="b">
        <v>0</v>
      </c>
      <c r="AG631" s="7" t="s">
        <v>309</v>
      </c>
    </row>
    <row r="632" spans="1:33" ht="25.5">
      <c r="A632" s="7" t="s">
        <v>59</v>
      </c>
      <c r="B632" s="7" t="b">
        <v>1</v>
      </c>
      <c r="C632" s="7" t="s">
        <v>61</v>
      </c>
      <c r="D632" s="7" t="s">
        <v>3769</v>
      </c>
      <c r="E632" s="7" t="s">
        <v>5389</v>
      </c>
      <c r="F632" s="7" t="s">
        <v>5388</v>
      </c>
      <c r="G632" s="7" t="s">
        <v>260</v>
      </c>
      <c r="H632" s="7" t="s">
        <v>4202</v>
      </c>
      <c r="I632" s="7" t="s">
        <v>459</v>
      </c>
      <c r="J632" s="7" t="s">
        <v>4</v>
      </c>
      <c r="K632" s="7" t="s">
        <v>4</v>
      </c>
      <c r="L632" s="7" t="s">
        <v>4</v>
      </c>
      <c r="M632" s="7" t="s">
        <v>4203</v>
      </c>
      <c r="N632" s="7" t="s">
        <v>83</v>
      </c>
      <c r="O632" s="7" t="s">
        <v>3772</v>
      </c>
      <c r="P632" s="7" t="s">
        <v>5530</v>
      </c>
      <c r="Q632" s="7" t="s">
        <v>4882</v>
      </c>
      <c r="R632" s="7" t="s">
        <v>59</v>
      </c>
      <c r="S632" s="7" t="s">
        <v>59</v>
      </c>
      <c r="T632" s="7" t="s">
        <v>59</v>
      </c>
      <c r="U632" s="7" t="s">
        <v>4</v>
      </c>
      <c r="V632" s="7" t="s">
        <v>4</v>
      </c>
      <c r="W632" s="7" t="s">
        <v>4</v>
      </c>
      <c r="X632" s="7" t="s">
        <v>4</v>
      </c>
      <c r="Y632" s="8">
        <v>42439.392731481479</v>
      </c>
      <c r="Z632" s="8">
        <v>42439.642372685186</v>
      </c>
      <c r="AA632" s="7" t="s">
        <v>4</v>
      </c>
      <c r="AB632" s="7" t="s">
        <v>59</v>
      </c>
      <c r="AC632" s="9"/>
      <c r="AD632" s="7">
        <v>1541</v>
      </c>
      <c r="AE632" s="7" t="b">
        <v>1</v>
      </c>
      <c r="AF632" s="7" t="b">
        <v>0</v>
      </c>
      <c r="AG632" s="7" t="s">
        <v>309</v>
      </c>
    </row>
    <row r="633" spans="1:33" ht="25.5">
      <c r="A633" s="7" t="s">
        <v>59</v>
      </c>
      <c r="B633" s="7" t="b">
        <v>1</v>
      </c>
      <c r="C633" s="7" t="s">
        <v>255</v>
      </c>
      <c r="D633" s="7" t="s">
        <v>4049</v>
      </c>
      <c r="E633" s="7" t="s">
        <v>4053</v>
      </c>
      <c r="F633" s="7" t="s">
        <v>4051</v>
      </c>
      <c r="G633" s="7" t="s">
        <v>4052</v>
      </c>
      <c r="H633" s="7" t="s">
        <v>92</v>
      </c>
      <c r="I633" s="7" t="s">
        <v>4</v>
      </c>
      <c r="J633" s="7" t="s">
        <v>4</v>
      </c>
      <c r="K633" s="7" t="s">
        <v>4</v>
      </c>
      <c r="L633" s="7" t="s">
        <v>4</v>
      </c>
      <c r="M633" s="7" t="s">
        <v>3726</v>
      </c>
      <c r="N633" s="7" t="s">
        <v>4</v>
      </c>
      <c r="O633" s="7" t="s">
        <v>4</v>
      </c>
      <c r="P633" s="7" t="s">
        <v>59</v>
      </c>
      <c r="Q633" s="7" t="s">
        <v>4050</v>
      </c>
      <c r="R633" s="7" t="s">
        <v>59</v>
      </c>
      <c r="S633" s="7" t="s">
        <v>59</v>
      </c>
      <c r="T633" s="7" t="s">
        <v>59</v>
      </c>
      <c r="U633" s="7" t="s">
        <v>4</v>
      </c>
      <c r="V633" s="7" t="s">
        <v>4</v>
      </c>
      <c r="W633" s="7" t="s">
        <v>4</v>
      </c>
      <c r="X633" s="7" t="s">
        <v>4</v>
      </c>
      <c r="Y633" s="8">
        <v>42439.398148148146</v>
      </c>
      <c r="Z633" s="8">
        <v>42439.417071759257</v>
      </c>
      <c r="AA633" s="7" t="s">
        <v>4</v>
      </c>
      <c r="AB633" s="7" t="s">
        <v>59</v>
      </c>
      <c r="AC633" s="9"/>
      <c r="AD633" s="7">
        <v>871</v>
      </c>
      <c r="AE633" s="7" t="b">
        <v>1</v>
      </c>
      <c r="AF633" s="7" t="b">
        <v>0</v>
      </c>
      <c r="AG633" s="7" t="s">
        <v>309</v>
      </c>
    </row>
    <row r="634" spans="1:33" ht="76.5">
      <c r="A634" s="7" t="s">
        <v>59</v>
      </c>
      <c r="B634" s="7" t="b">
        <v>1</v>
      </c>
      <c r="C634" s="7" t="s">
        <v>255</v>
      </c>
      <c r="D634" s="7" t="s">
        <v>3911</v>
      </c>
      <c r="E634" s="7" t="s">
        <v>5415</v>
      </c>
      <c r="F634" s="7" t="s">
        <v>5414</v>
      </c>
      <c r="G634" s="7" t="s">
        <v>3877</v>
      </c>
      <c r="H634" s="7" t="s">
        <v>92</v>
      </c>
      <c r="I634" s="7" t="s">
        <v>4</v>
      </c>
      <c r="J634" s="7" t="s">
        <v>4</v>
      </c>
      <c r="K634" s="7" t="s">
        <v>4</v>
      </c>
      <c r="L634" s="7" t="s">
        <v>4</v>
      </c>
      <c r="M634" s="7" t="s">
        <v>3726</v>
      </c>
      <c r="N634" s="7" t="s">
        <v>83</v>
      </c>
      <c r="O634" s="7" t="s">
        <v>4</v>
      </c>
      <c r="P634" s="7" t="s">
        <v>59</v>
      </c>
      <c r="Q634" s="7" t="s">
        <v>4176</v>
      </c>
      <c r="R634" s="7" t="s">
        <v>59</v>
      </c>
      <c r="S634" s="7" t="s">
        <v>5531</v>
      </c>
      <c r="T634" s="7" t="s">
        <v>59</v>
      </c>
      <c r="U634" s="7" t="s">
        <v>4</v>
      </c>
      <c r="V634" s="7" t="s">
        <v>4</v>
      </c>
      <c r="W634" s="7" t="s">
        <v>4</v>
      </c>
      <c r="X634" s="7" t="s">
        <v>4</v>
      </c>
      <c r="Y634" s="8">
        <v>42439.407037037039</v>
      </c>
      <c r="Z634" s="8">
        <v>42439.574236111112</v>
      </c>
      <c r="AA634" s="7" t="s">
        <v>4</v>
      </c>
      <c r="AB634" s="7" t="s">
        <v>59</v>
      </c>
      <c r="AC634" s="9"/>
      <c r="AD634" s="7">
        <v>542</v>
      </c>
      <c r="AE634" s="7" t="b">
        <v>1</v>
      </c>
      <c r="AF634" s="7" t="b">
        <v>0</v>
      </c>
      <c r="AG634" s="7" t="s">
        <v>309</v>
      </c>
    </row>
    <row r="635" spans="1:33">
      <c r="A635" s="7" t="s">
        <v>59</v>
      </c>
      <c r="B635" s="7" t="b">
        <v>1</v>
      </c>
      <c r="C635" s="7" t="s">
        <v>61</v>
      </c>
      <c r="D635" s="7" t="s">
        <v>4060</v>
      </c>
      <c r="E635" s="7" t="s">
        <v>5532</v>
      </c>
      <c r="F635" s="7" t="s">
        <v>5533</v>
      </c>
      <c r="G635" s="7" t="s">
        <v>269</v>
      </c>
      <c r="H635" s="7" t="s">
        <v>173</v>
      </c>
      <c r="I635" s="7" t="s">
        <v>4</v>
      </c>
      <c r="J635" s="7" t="s">
        <v>4</v>
      </c>
      <c r="K635" s="7" t="s">
        <v>4</v>
      </c>
      <c r="L635" s="7" t="s">
        <v>4</v>
      </c>
      <c r="M635" s="7" t="s">
        <v>3726</v>
      </c>
      <c r="N635" s="7" t="s">
        <v>4</v>
      </c>
      <c r="O635" s="7" t="s">
        <v>4</v>
      </c>
      <c r="P635" s="7" t="s">
        <v>5534</v>
      </c>
      <c r="Q635" s="7" t="s">
        <v>59</v>
      </c>
      <c r="R635" s="7" t="s">
        <v>59</v>
      </c>
      <c r="S635" s="7" t="s">
        <v>59</v>
      </c>
      <c r="T635" s="7" t="s">
        <v>59</v>
      </c>
      <c r="U635" s="7" t="s">
        <v>4</v>
      </c>
      <c r="V635" s="7" t="s">
        <v>4</v>
      </c>
      <c r="W635" s="7" t="s">
        <v>59</v>
      </c>
      <c r="X635" s="7" t="s">
        <v>59</v>
      </c>
      <c r="Y635" s="8">
        <v>42439.409398148149</v>
      </c>
      <c r="Z635" s="8">
        <v>42439.526354166665</v>
      </c>
      <c r="AA635" s="7" t="s">
        <v>4</v>
      </c>
      <c r="AB635" s="7" t="s">
        <v>59</v>
      </c>
      <c r="AC635" s="9"/>
      <c r="AD635" s="7">
        <v>3100</v>
      </c>
      <c r="AE635" s="7" t="b">
        <v>1</v>
      </c>
      <c r="AF635" s="7" t="b">
        <v>0</v>
      </c>
      <c r="AG635" s="7" t="s">
        <v>82</v>
      </c>
    </row>
    <row r="636" spans="1:33" ht="25.5">
      <c r="A636" s="7" t="s">
        <v>59</v>
      </c>
      <c r="B636" s="7" t="b">
        <v>1</v>
      </c>
      <c r="C636" s="7" t="s">
        <v>255</v>
      </c>
      <c r="D636" s="7" t="s">
        <v>3769</v>
      </c>
      <c r="E636" s="7" t="s">
        <v>5405</v>
      </c>
      <c r="F636" s="7" t="s">
        <v>5376</v>
      </c>
      <c r="G636" s="7" t="s">
        <v>15</v>
      </c>
      <c r="H636" s="7" t="s">
        <v>82</v>
      </c>
      <c r="I636" s="7" t="s">
        <v>4</v>
      </c>
      <c r="J636" s="7" t="s">
        <v>4</v>
      </c>
      <c r="K636" s="7" t="s">
        <v>4</v>
      </c>
      <c r="L636" s="7" t="s">
        <v>4</v>
      </c>
      <c r="M636" s="7" t="s">
        <v>3726</v>
      </c>
      <c r="N636" s="7" t="s">
        <v>83</v>
      </c>
      <c r="O636" s="7" t="s">
        <v>3772</v>
      </c>
      <c r="P636" s="7" t="s">
        <v>59</v>
      </c>
      <c r="Q636" s="7" t="s">
        <v>5377</v>
      </c>
      <c r="R636" s="7" t="s">
        <v>59</v>
      </c>
      <c r="S636" s="7" t="s">
        <v>5535</v>
      </c>
      <c r="T636" s="7" t="s">
        <v>59</v>
      </c>
      <c r="U636" s="7" t="s">
        <v>4</v>
      </c>
      <c r="V636" s="7" t="s">
        <v>4</v>
      </c>
      <c r="W636" s="7" t="s">
        <v>4</v>
      </c>
      <c r="X636" s="7" t="s">
        <v>4</v>
      </c>
      <c r="Y636" s="8">
        <v>42439.413472222222</v>
      </c>
      <c r="Z636" s="8">
        <v>42439.526354166665</v>
      </c>
      <c r="AA636" s="7" t="s">
        <v>4</v>
      </c>
      <c r="AB636" s="7" t="s">
        <v>59</v>
      </c>
      <c r="AC636" s="9"/>
      <c r="AD636" s="7">
        <v>1762</v>
      </c>
      <c r="AE636" s="7" t="b">
        <v>1</v>
      </c>
      <c r="AF636" s="7" t="b">
        <v>0</v>
      </c>
      <c r="AG636" s="7" t="s">
        <v>82</v>
      </c>
    </row>
    <row r="637" spans="1:33" ht="25.5">
      <c r="A637" s="7" t="s">
        <v>59</v>
      </c>
      <c r="B637" s="7" t="b">
        <v>1</v>
      </c>
      <c r="C637" s="7" t="s">
        <v>255</v>
      </c>
      <c r="D637" s="7" t="s">
        <v>3874</v>
      </c>
      <c r="E637" s="7" t="s">
        <v>5472</v>
      </c>
      <c r="F637" s="7" t="s">
        <v>4651</v>
      </c>
      <c r="G637" s="7" t="s">
        <v>4647</v>
      </c>
      <c r="H637" s="7" t="s">
        <v>65</v>
      </c>
      <c r="I637" s="7" t="s">
        <v>4</v>
      </c>
      <c r="J637" s="7" t="s">
        <v>4</v>
      </c>
      <c r="K637" s="7" t="s">
        <v>4</v>
      </c>
      <c r="L637" s="7" t="s">
        <v>4</v>
      </c>
      <c r="M637" s="7" t="s">
        <v>3726</v>
      </c>
      <c r="N637" s="7" t="s">
        <v>83</v>
      </c>
      <c r="O637" s="7" t="s">
        <v>4</v>
      </c>
      <c r="P637" s="7" t="s">
        <v>59</v>
      </c>
      <c r="Q637" s="7" t="s">
        <v>4652</v>
      </c>
      <c r="R637" s="7" t="s">
        <v>5537</v>
      </c>
      <c r="S637" s="7" t="s">
        <v>5536</v>
      </c>
      <c r="T637" s="7" t="s">
        <v>59</v>
      </c>
      <c r="U637" s="7" t="s">
        <v>4</v>
      </c>
      <c r="V637" s="7" t="s">
        <v>4</v>
      </c>
      <c r="W637" s="7" t="s">
        <v>4</v>
      </c>
      <c r="X637" s="7" t="s">
        <v>4</v>
      </c>
      <c r="Y637" s="8">
        <v>42439.415000000001</v>
      </c>
      <c r="Z637" s="8">
        <v>42439.526354166665</v>
      </c>
      <c r="AA637" s="7" t="s">
        <v>4</v>
      </c>
      <c r="AB637" s="7" t="s">
        <v>59</v>
      </c>
      <c r="AC637" s="9"/>
      <c r="AD637" s="7">
        <v>2682</v>
      </c>
      <c r="AE637" s="7" t="b">
        <v>1</v>
      </c>
      <c r="AF637" s="7" t="b">
        <v>0</v>
      </c>
      <c r="AG637" s="7" t="s">
        <v>309</v>
      </c>
    </row>
    <row r="638" spans="1:33" ht="25.5">
      <c r="A638" s="7" t="s">
        <v>59</v>
      </c>
      <c r="B638" s="7" t="b">
        <v>1</v>
      </c>
      <c r="C638" s="7" t="s">
        <v>255</v>
      </c>
      <c r="D638" s="7" t="s">
        <v>3769</v>
      </c>
      <c r="E638" s="7" t="s">
        <v>5426</v>
      </c>
      <c r="F638" s="7" t="s">
        <v>4755</v>
      </c>
      <c r="G638" s="7" t="s">
        <v>4756</v>
      </c>
      <c r="H638" s="7" t="s">
        <v>4202</v>
      </c>
      <c r="I638" s="7" t="s">
        <v>459</v>
      </c>
      <c r="J638" s="7" t="s">
        <v>4</v>
      </c>
      <c r="K638" s="7" t="s">
        <v>4</v>
      </c>
      <c r="L638" s="7" t="s">
        <v>4</v>
      </c>
      <c r="M638" s="7" t="s">
        <v>4203</v>
      </c>
      <c r="N638" s="7" t="s">
        <v>83</v>
      </c>
      <c r="O638" s="7" t="s">
        <v>3772</v>
      </c>
      <c r="P638" s="7" t="s">
        <v>59</v>
      </c>
      <c r="Q638" s="7" t="s">
        <v>4757</v>
      </c>
      <c r="R638" s="7" t="s">
        <v>59</v>
      </c>
      <c r="S638" s="7" t="s">
        <v>59</v>
      </c>
      <c r="T638" s="7" t="s">
        <v>59</v>
      </c>
      <c r="U638" s="7" t="s">
        <v>4</v>
      </c>
      <c r="V638" s="7" t="s">
        <v>4</v>
      </c>
      <c r="W638" s="7" t="s">
        <v>4</v>
      </c>
      <c r="X638" s="7" t="s">
        <v>4</v>
      </c>
      <c r="Y638" s="8">
        <v>42439.419224537036</v>
      </c>
      <c r="Z638" s="8">
        <v>42439.642372685186</v>
      </c>
      <c r="AA638" s="7" t="s">
        <v>4</v>
      </c>
      <c r="AB638" s="7" t="s">
        <v>59</v>
      </c>
      <c r="AC638" s="9"/>
      <c r="AD638" s="7">
        <v>2291</v>
      </c>
      <c r="AE638" s="7" t="b">
        <v>1</v>
      </c>
      <c r="AF638" s="7" t="b">
        <v>0</v>
      </c>
      <c r="AG638" s="7" t="s">
        <v>309</v>
      </c>
    </row>
    <row r="639" spans="1:33" ht="25.5">
      <c r="A639" s="7" t="s">
        <v>59</v>
      </c>
      <c r="B639" s="7" t="b">
        <v>1</v>
      </c>
      <c r="C639" s="7" t="s">
        <v>258</v>
      </c>
      <c r="D639" s="7" t="s">
        <v>3769</v>
      </c>
      <c r="E639" s="7" t="s">
        <v>5538</v>
      </c>
      <c r="F639" s="7" t="s">
        <v>5539</v>
      </c>
      <c r="G639" s="7" t="s">
        <v>128</v>
      </c>
      <c r="H639" s="7" t="s">
        <v>82</v>
      </c>
      <c r="I639" s="7" t="s">
        <v>4</v>
      </c>
      <c r="J639" s="7" t="s">
        <v>4</v>
      </c>
      <c r="K639" s="7" t="s">
        <v>4</v>
      </c>
      <c r="L639" s="7" t="s">
        <v>4</v>
      </c>
      <c r="M639" s="7" t="s">
        <v>3726</v>
      </c>
      <c r="N639" s="7" t="s">
        <v>83</v>
      </c>
      <c r="O639" s="7" t="s">
        <v>4</v>
      </c>
      <c r="P639" s="7" t="s">
        <v>59</v>
      </c>
      <c r="Q639" s="7" t="s">
        <v>59</v>
      </c>
      <c r="R639" s="7" t="s">
        <v>5541</v>
      </c>
      <c r="S639" s="7" t="s">
        <v>5540</v>
      </c>
      <c r="T639" s="7" t="s">
        <v>59</v>
      </c>
      <c r="U639" s="7" t="s">
        <v>4</v>
      </c>
      <c r="V639" s="7" t="s">
        <v>4</v>
      </c>
      <c r="W639" s="7" t="s">
        <v>59</v>
      </c>
      <c r="X639" s="7" t="s">
        <v>59</v>
      </c>
      <c r="Y639" s="8">
        <v>42439.427673611113</v>
      </c>
      <c r="Z639" s="8">
        <v>42439.526354166665</v>
      </c>
      <c r="AA639" s="7" t="s">
        <v>4</v>
      </c>
      <c r="AB639" s="7" t="s">
        <v>59</v>
      </c>
      <c r="AC639" s="9"/>
      <c r="AD639" s="7">
        <v>2455</v>
      </c>
      <c r="AE639" s="7" t="b">
        <v>1</v>
      </c>
      <c r="AF639" s="7" t="b">
        <v>0</v>
      </c>
      <c r="AG639" s="7" t="s">
        <v>82</v>
      </c>
    </row>
    <row r="640" spans="1:33" ht="51">
      <c r="A640" s="7" t="s">
        <v>59</v>
      </c>
      <c r="B640" s="7" t="b">
        <v>1</v>
      </c>
      <c r="C640" s="7" t="s">
        <v>61</v>
      </c>
      <c r="D640" s="7" t="s">
        <v>4365</v>
      </c>
      <c r="E640" s="7" t="s">
        <v>4690</v>
      </c>
      <c r="F640" s="7" t="s">
        <v>5542</v>
      </c>
      <c r="G640" s="7" t="s">
        <v>133</v>
      </c>
      <c r="H640" s="7" t="s">
        <v>65</v>
      </c>
      <c r="I640" s="7" t="s">
        <v>4</v>
      </c>
      <c r="J640" s="7" t="s">
        <v>4</v>
      </c>
      <c r="K640" s="7" t="s">
        <v>4</v>
      </c>
      <c r="L640" s="7" t="s">
        <v>4</v>
      </c>
      <c r="M640" s="7" t="s">
        <v>3726</v>
      </c>
      <c r="N640" s="7" t="s">
        <v>83</v>
      </c>
      <c r="O640" s="7" t="s">
        <v>4</v>
      </c>
      <c r="P640" s="7" t="s">
        <v>5543</v>
      </c>
      <c r="Q640" s="7" t="s">
        <v>4689</v>
      </c>
      <c r="R640" s="7" t="s">
        <v>59</v>
      </c>
      <c r="S640" s="7" t="s">
        <v>5544</v>
      </c>
      <c r="T640" s="7" t="s">
        <v>59</v>
      </c>
      <c r="U640" s="7" t="s">
        <v>4</v>
      </c>
      <c r="V640" s="7" t="s">
        <v>4</v>
      </c>
      <c r="W640" s="7" t="s">
        <v>4</v>
      </c>
      <c r="X640" s="7" t="s">
        <v>4</v>
      </c>
      <c r="Y640" s="8">
        <v>42439.431435185186</v>
      </c>
      <c r="Z640" s="8">
        <v>42439.642372685186</v>
      </c>
      <c r="AA640" s="7" t="s">
        <v>4</v>
      </c>
      <c r="AB640" s="7" t="s">
        <v>59</v>
      </c>
      <c r="AC640" s="9"/>
      <c r="AD640" s="7">
        <v>2172</v>
      </c>
      <c r="AE640" s="7" t="b">
        <v>1</v>
      </c>
      <c r="AF640" s="7" t="b">
        <v>0</v>
      </c>
      <c r="AG640" s="7" t="s">
        <v>309</v>
      </c>
    </row>
    <row r="641" spans="1:33" ht="25.5">
      <c r="A641" s="7" t="s">
        <v>59</v>
      </c>
      <c r="B641" s="7" t="b">
        <v>1</v>
      </c>
      <c r="C641" s="7" t="s">
        <v>255</v>
      </c>
      <c r="D641" s="7" t="s">
        <v>3769</v>
      </c>
      <c r="E641" s="7" t="s">
        <v>5416</v>
      </c>
      <c r="F641" s="7" t="s">
        <v>4904</v>
      </c>
      <c r="G641" s="7" t="s">
        <v>404</v>
      </c>
      <c r="H641" s="7" t="s">
        <v>4202</v>
      </c>
      <c r="I641" s="7" t="s">
        <v>459</v>
      </c>
      <c r="J641" s="7" t="s">
        <v>4</v>
      </c>
      <c r="K641" s="7" t="s">
        <v>4</v>
      </c>
      <c r="L641" s="7" t="s">
        <v>4</v>
      </c>
      <c r="M641" s="7" t="s">
        <v>4203</v>
      </c>
      <c r="N641" s="7" t="s">
        <v>83</v>
      </c>
      <c r="O641" s="7" t="s">
        <v>3772</v>
      </c>
      <c r="P641" s="7" t="s">
        <v>59</v>
      </c>
      <c r="Q641" s="7" t="s">
        <v>5382</v>
      </c>
      <c r="R641" s="7" t="s">
        <v>59</v>
      </c>
      <c r="S641" s="7" t="s">
        <v>5545</v>
      </c>
      <c r="T641" s="7" t="s">
        <v>59</v>
      </c>
      <c r="U641" s="7" t="s">
        <v>4</v>
      </c>
      <c r="V641" s="7" t="s">
        <v>4</v>
      </c>
      <c r="W641" s="7" t="s">
        <v>4</v>
      </c>
      <c r="X641" s="7" t="s">
        <v>4</v>
      </c>
      <c r="Y641" s="8">
        <v>42439.434479166666</v>
      </c>
      <c r="Z641" s="8">
        <v>42439.526354166665</v>
      </c>
      <c r="AA641" s="7" t="s">
        <v>4</v>
      </c>
      <c r="AB641" s="7" t="s">
        <v>59</v>
      </c>
      <c r="AC641" s="9"/>
      <c r="AD641" s="7">
        <v>1792</v>
      </c>
      <c r="AE641" s="7" t="b">
        <v>1</v>
      </c>
      <c r="AF641" s="7" t="b">
        <v>0</v>
      </c>
      <c r="AG641" s="7" t="s">
        <v>309</v>
      </c>
    </row>
    <row r="642" spans="1:33" ht="25.5">
      <c r="A642" s="7" t="s">
        <v>59</v>
      </c>
      <c r="B642" s="7" t="b">
        <v>1</v>
      </c>
      <c r="C642" s="7" t="s">
        <v>61</v>
      </c>
      <c r="D642" s="7" t="s">
        <v>3777</v>
      </c>
      <c r="E642" s="7" t="s">
        <v>5546</v>
      </c>
      <c r="F642" s="7" t="s">
        <v>5547</v>
      </c>
      <c r="G642" s="7" t="s">
        <v>164</v>
      </c>
      <c r="H642" s="7" t="s">
        <v>173</v>
      </c>
      <c r="I642" s="7" t="s">
        <v>4</v>
      </c>
      <c r="J642" s="7" t="s">
        <v>4</v>
      </c>
      <c r="K642" s="7" t="s">
        <v>4</v>
      </c>
      <c r="L642" s="7" t="s">
        <v>4</v>
      </c>
      <c r="M642" s="7" t="s">
        <v>3726</v>
      </c>
      <c r="N642" s="7" t="s">
        <v>83</v>
      </c>
      <c r="O642" s="7" t="s">
        <v>4437</v>
      </c>
      <c r="P642" s="7" t="s">
        <v>5548</v>
      </c>
      <c r="Q642" s="7" t="s">
        <v>59</v>
      </c>
      <c r="R642" s="7" t="s">
        <v>59</v>
      </c>
      <c r="S642" s="7" t="s">
        <v>5549</v>
      </c>
      <c r="T642" s="7" t="s">
        <v>59</v>
      </c>
      <c r="U642" s="7" t="s">
        <v>39</v>
      </c>
      <c r="V642" s="7" t="s">
        <v>42</v>
      </c>
      <c r="W642" s="7" t="s">
        <v>59</v>
      </c>
      <c r="X642" s="7" t="s">
        <v>59</v>
      </c>
      <c r="Y642" s="8">
        <v>42439.435740740744</v>
      </c>
      <c r="Z642" s="8">
        <v>42439.526354166665</v>
      </c>
      <c r="AA642" s="7" t="s">
        <v>4</v>
      </c>
      <c r="AB642" s="7" t="s">
        <v>59</v>
      </c>
      <c r="AC642" s="9"/>
      <c r="AD642" s="7">
        <v>64100</v>
      </c>
      <c r="AE642" s="7" t="b">
        <v>1</v>
      </c>
      <c r="AF642" s="7" t="b">
        <v>0</v>
      </c>
      <c r="AG642" s="7" t="s">
        <v>309</v>
      </c>
    </row>
    <row r="643" spans="1:33" ht="25.5">
      <c r="A643" s="7" t="s">
        <v>59</v>
      </c>
      <c r="B643" s="7" t="b">
        <v>1</v>
      </c>
      <c r="C643" s="7" t="s">
        <v>255</v>
      </c>
      <c r="D643" s="7" t="s">
        <v>3769</v>
      </c>
      <c r="E643" s="7" t="s">
        <v>5428</v>
      </c>
      <c r="F643" s="7" t="s">
        <v>4910</v>
      </c>
      <c r="G643" s="7" t="s">
        <v>404</v>
      </c>
      <c r="H643" s="7" t="s">
        <v>4202</v>
      </c>
      <c r="I643" s="7" t="s">
        <v>459</v>
      </c>
      <c r="J643" s="7" t="s">
        <v>4</v>
      </c>
      <c r="K643" s="7" t="s">
        <v>4</v>
      </c>
      <c r="L643" s="7" t="s">
        <v>4</v>
      </c>
      <c r="M643" s="7" t="s">
        <v>4203</v>
      </c>
      <c r="N643" s="7" t="s">
        <v>83</v>
      </c>
      <c r="O643" s="7" t="s">
        <v>3772</v>
      </c>
      <c r="P643" s="7" t="s">
        <v>59</v>
      </c>
      <c r="Q643" s="7" t="s">
        <v>5380</v>
      </c>
      <c r="R643" s="7" t="s">
        <v>59</v>
      </c>
      <c r="S643" s="7" t="s">
        <v>59</v>
      </c>
      <c r="T643" s="7" t="s">
        <v>59</v>
      </c>
      <c r="U643" s="7" t="s">
        <v>4</v>
      </c>
      <c r="V643" s="7" t="s">
        <v>4</v>
      </c>
      <c r="W643" s="7" t="s">
        <v>4</v>
      </c>
      <c r="X643" s="7" t="s">
        <v>4</v>
      </c>
      <c r="Y643" s="8">
        <v>42439.437754629631</v>
      </c>
      <c r="Z643" s="8">
        <v>42439.526354166665</v>
      </c>
      <c r="AA643" s="7" t="s">
        <v>4</v>
      </c>
      <c r="AB643" s="7" t="s">
        <v>59</v>
      </c>
      <c r="AC643" s="9"/>
      <c r="AD643" s="7">
        <v>2362</v>
      </c>
      <c r="AE643" s="7" t="b">
        <v>1</v>
      </c>
      <c r="AF643" s="7" t="b">
        <v>0</v>
      </c>
      <c r="AG643" s="7" t="s">
        <v>309</v>
      </c>
    </row>
    <row r="644" spans="1:33" ht="25.5">
      <c r="A644" s="7" t="s">
        <v>59</v>
      </c>
      <c r="B644" s="7" t="b">
        <v>1</v>
      </c>
      <c r="C644" s="7" t="s">
        <v>255</v>
      </c>
      <c r="D644" s="7" t="s">
        <v>3769</v>
      </c>
      <c r="E644" s="7" t="s">
        <v>5429</v>
      </c>
      <c r="F644" s="7" t="s">
        <v>4764</v>
      </c>
      <c r="G644" s="7" t="s">
        <v>133</v>
      </c>
      <c r="H644" s="7" t="s">
        <v>4202</v>
      </c>
      <c r="I644" s="7" t="s">
        <v>459</v>
      </c>
      <c r="J644" s="7" t="s">
        <v>4</v>
      </c>
      <c r="K644" s="7" t="s">
        <v>4</v>
      </c>
      <c r="L644" s="7" t="s">
        <v>4</v>
      </c>
      <c r="M644" s="7" t="s">
        <v>4203</v>
      </c>
      <c r="N644" s="7" t="s">
        <v>83</v>
      </c>
      <c r="O644" s="7" t="s">
        <v>3772</v>
      </c>
      <c r="P644" s="7" t="s">
        <v>59</v>
      </c>
      <c r="Q644" s="7" t="s">
        <v>4765</v>
      </c>
      <c r="R644" s="7" t="s">
        <v>59</v>
      </c>
      <c r="S644" s="7" t="s">
        <v>59</v>
      </c>
      <c r="T644" s="7" t="s">
        <v>59</v>
      </c>
      <c r="U644" s="7" t="s">
        <v>4</v>
      </c>
      <c r="V644" s="7" t="s">
        <v>4</v>
      </c>
      <c r="W644" s="7" t="s">
        <v>4</v>
      </c>
      <c r="X644" s="7" t="s">
        <v>4</v>
      </c>
      <c r="Y644" s="8">
        <v>42439.460856481484</v>
      </c>
      <c r="Z644" s="8">
        <v>42439.526354166665</v>
      </c>
      <c r="AA644" s="7" t="s">
        <v>4</v>
      </c>
      <c r="AB644" s="7" t="s">
        <v>59</v>
      </c>
      <c r="AC644" s="9"/>
      <c r="AD644" s="7">
        <v>2452</v>
      </c>
      <c r="AE644" s="7" t="b">
        <v>1</v>
      </c>
      <c r="AF644" s="7" t="b">
        <v>0</v>
      </c>
      <c r="AG644" s="7" t="s">
        <v>309</v>
      </c>
    </row>
    <row r="645" spans="1:33" ht="38.25">
      <c r="A645" s="7" t="s">
        <v>59</v>
      </c>
      <c r="B645" s="7" t="b">
        <v>1</v>
      </c>
      <c r="C645" s="7" t="s">
        <v>258</v>
      </c>
      <c r="D645" s="7" t="s">
        <v>3769</v>
      </c>
      <c r="E645" s="7" t="s">
        <v>5550</v>
      </c>
      <c r="F645" s="7" t="s">
        <v>5551</v>
      </c>
      <c r="G645" s="7" t="s">
        <v>174</v>
      </c>
      <c r="H645" s="7" t="s">
        <v>82</v>
      </c>
      <c r="I645" s="7" t="s">
        <v>4</v>
      </c>
      <c r="J645" s="7" t="s">
        <v>4</v>
      </c>
      <c r="K645" s="7" t="s">
        <v>4</v>
      </c>
      <c r="L645" s="7" t="s">
        <v>4</v>
      </c>
      <c r="M645" s="7" t="s">
        <v>3726</v>
      </c>
      <c r="N645" s="7" t="s">
        <v>83</v>
      </c>
      <c r="O645" s="7" t="s">
        <v>4</v>
      </c>
      <c r="P645" s="7" t="s">
        <v>59</v>
      </c>
      <c r="Q645" s="7" t="s">
        <v>59</v>
      </c>
      <c r="R645" s="7" t="s">
        <v>59</v>
      </c>
      <c r="S645" s="7" t="s">
        <v>5552</v>
      </c>
      <c r="T645" s="7" t="s">
        <v>59</v>
      </c>
      <c r="U645" s="7" t="s">
        <v>4</v>
      </c>
      <c r="V645" s="7" t="s">
        <v>4</v>
      </c>
      <c r="W645" s="7" t="s">
        <v>59</v>
      </c>
      <c r="X645" s="7" t="s">
        <v>59</v>
      </c>
      <c r="Y645" s="8">
        <v>42439.462361111109</v>
      </c>
      <c r="Z645" s="8">
        <v>42439.642372685186</v>
      </c>
      <c r="AA645" s="7" t="s">
        <v>4</v>
      </c>
      <c r="AB645" s="7" t="s">
        <v>59</v>
      </c>
      <c r="AC645" s="9"/>
      <c r="AD645" s="7">
        <v>64400</v>
      </c>
      <c r="AE645" s="7" t="b">
        <v>1</v>
      </c>
      <c r="AF645" s="7" t="b">
        <v>0</v>
      </c>
      <c r="AG645" s="7" t="s">
        <v>82</v>
      </c>
    </row>
    <row r="646" spans="1:33" ht="38.25">
      <c r="A646" s="7" t="s">
        <v>59</v>
      </c>
      <c r="B646" s="7" t="b">
        <v>1</v>
      </c>
      <c r="C646" s="7" t="s">
        <v>61</v>
      </c>
      <c r="D646" s="7" t="s">
        <v>5436</v>
      </c>
      <c r="E646" s="7" t="s">
        <v>5518</v>
      </c>
      <c r="F646" s="7" t="s">
        <v>5517</v>
      </c>
      <c r="G646" s="7" t="s">
        <v>164</v>
      </c>
      <c r="H646" s="7" t="s">
        <v>82</v>
      </c>
      <c r="I646" s="7" t="s">
        <v>4</v>
      </c>
      <c r="J646" s="7" t="s">
        <v>4</v>
      </c>
      <c r="K646" s="7" t="s">
        <v>4</v>
      </c>
      <c r="L646" s="7" t="s">
        <v>4</v>
      </c>
      <c r="M646" s="7" t="s">
        <v>3726</v>
      </c>
      <c r="N646" s="7" t="s">
        <v>83</v>
      </c>
      <c r="O646" s="7" t="s">
        <v>4</v>
      </c>
      <c r="P646" s="7" t="s">
        <v>5553</v>
      </c>
      <c r="Q646" s="7" t="s">
        <v>5516</v>
      </c>
      <c r="R646" s="7" t="s">
        <v>59</v>
      </c>
      <c r="S646" s="7" t="s">
        <v>5554</v>
      </c>
      <c r="T646" s="7" t="s">
        <v>59</v>
      </c>
      <c r="U646" s="7" t="s">
        <v>4</v>
      </c>
      <c r="V646" s="7" t="s">
        <v>4</v>
      </c>
      <c r="W646" s="7" t="s">
        <v>4</v>
      </c>
      <c r="X646" s="7" t="s">
        <v>4</v>
      </c>
      <c r="Y646" s="8">
        <v>42439.466087962966</v>
      </c>
      <c r="Z646" s="8">
        <v>42439.526354166665</v>
      </c>
      <c r="AA646" s="7" t="s">
        <v>4</v>
      </c>
      <c r="AB646" s="7" t="s">
        <v>59</v>
      </c>
      <c r="AC646" s="9"/>
      <c r="AD646" s="7">
        <v>59201</v>
      </c>
      <c r="AE646" s="7" t="b">
        <v>1</v>
      </c>
      <c r="AF646" s="7" t="b">
        <v>0</v>
      </c>
      <c r="AG646" s="7" t="s">
        <v>82</v>
      </c>
    </row>
    <row r="647" spans="1:33" ht="25.5">
      <c r="A647" s="7" t="s">
        <v>59</v>
      </c>
      <c r="B647" s="7" t="b">
        <v>1</v>
      </c>
      <c r="C647" s="7" t="s">
        <v>255</v>
      </c>
      <c r="D647" s="7" t="s">
        <v>3769</v>
      </c>
      <c r="E647" s="7" t="s">
        <v>5491</v>
      </c>
      <c r="F647" s="7" t="s">
        <v>5490</v>
      </c>
      <c r="G647" s="7" t="s">
        <v>174</v>
      </c>
      <c r="H647" s="7" t="s">
        <v>4202</v>
      </c>
      <c r="I647" s="7" t="s">
        <v>459</v>
      </c>
      <c r="J647" s="7" t="s">
        <v>4</v>
      </c>
      <c r="K647" s="7" t="s">
        <v>4</v>
      </c>
      <c r="L647" s="7" t="s">
        <v>4</v>
      </c>
      <c r="M647" s="7" t="s">
        <v>4203</v>
      </c>
      <c r="N647" s="7" t="s">
        <v>83</v>
      </c>
      <c r="O647" s="7" t="s">
        <v>3772</v>
      </c>
      <c r="P647" s="7" t="s">
        <v>59</v>
      </c>
      <c r="Q647" s="7" t="s">
        <v>5489</v>
      </c>
      <c r="R647" s="7" t="s">
        <v>59</v>
      </c>
      <c r="S647" s="7" t="s">
        <v>59</v>
      </c>
      <c r="T647" s="7" t="s">
        <v>59</v>
      </c>
      <c r="U647" s="7" t="s">
        <v>4</v>
      </c>
      <c r="V647" s="7" t="s">
        <v>4</v>
      </c>
      <c r="W647" s="7" t="s">
        <v>4</v>
      </c>
      <c r="X647" s="7" t="s">
        <v>4</v>
      </c>
      <c r="Y647" s="8">
        <v>42439.466365740744</v>
      </c>
      <c r="Z647" s="8">
        <v>42439.526354166665</v>
      </c>
      <c r="AA647" s="7" t="s">
        <v>4</v>
      </c>
      <c r="AB647" s="7" t="s">
        <v>59</v>
      </c>
      <c r="AC647" s="9"/>
      <c r="AD647" s="7">
        <v>3251</v>
      </c>
      <c r="AE647" s="7" t="b">
        <v>1</v>
      </c>
      <c r="AF647" s="7" t="b">
        <v>0</v>
      </c>
      <c r="AG647" s="7" t="s">
        <v>82</v>
      </c>
    </row>
    <row r="648" spans="1:33" ht="33.75" customHeight="1">
      <c r="A648" s="7" t="s">
        <v>59</v>
      </c>
      <c r="B648" s="7" t="b">
        <v>1</v>
      </c>
      <c r="C648" s="7" t="s">
        <v>255</v>
      </c>
      <c r="D648" s="7" t="s">
        <v>3769</v>
      </c>
      <c r="E648" s="7" t="s">
        <v>5499</v>
      </c>
      <c r="F648" s="7" t="s">
        <v>5555</v>
      </c>
      <c r="G648" s="7" t="s">
        <v>44</v>
      </c>
      <c r="H648" s="7" t="s">
        <v>173</v>
      </c>
      <c r="I648" s="7" t="s">
        <v>4</v>
      </c>
      <c r="J648" s="7" t="s">
        <v>4</v>
      </c>
      <c r="K648" s="7" t="s">
        <v>4</v>
      </c>
      <c r="L648" s="7" t="s">
        <v>4</v>
      </c>
      <c r="M648" s="7" t="s">
        <v>3726</v>
      </c>
      <c r="N648" s="7" t="s">
        <v>83</v>
      </c>
      <c r="O648" s="7" t="s">
        <v>4</v>
      </c>
      <c r="P648" s="7" t="s">
        <v>59</v>
      </c>
      <c r="Q648" s="7" t="s">
        <v>5497</v>
      </c>
      <c r="R648" s="7" t="s">
        <v>59</v>
      </c>
      <c r="S648" s="7" t="s">
        <v>59</v>
      </c>
      <c r="T648" s="7" t="s">
        <v>59</v>
      </c>
      <c r="U648" s="7" t="s">
        <v>303</v>
      </c>
      <c r="V648" s="7" t="s">
        <v>5556</v>
      </c>
      <c r="W648" s="7" t="s">
        <v>4</v>
      </c>
      <c r="X648" s="7" t="s">
        <v>4</v>
      </c>
      <c r="Y648" s="8">
        <v>42439.469571759262</v>
      </c>
      <c r="Z648" s="8">
        <v>42439.526354166665</v>
      </c>
      <c r="AA648" s="7" t="s">
        <v>4</v>
      </c>
      <c r="AB648" s="7" t="s">
        <v>59</v>
      </c>
      <c r="AC648" s="9"/>
      <c r="AD648" s="7">
        <v>3691</v>
      </c>
      <c r="AE648" s="7" t="b">
        <v>1</v>
      </c>
      <c r="AF648" s="7" t="b">
        <v>0</v>
      </c>
      <c r="AG648" s="7" t="s">
        <v>82</v>
      </c>
    </row>
    <row r="649" spans="1:33" ht="102">
      <c r="A649" s="7" t="s">
        <v>59</v>
      </c>
      <c r="B649" s="7" t="b">
        <v>1</v>
      </c>
      <c r="C649" s="7" t="s">
        <v>255</v>
      </c>
      <c r="D649" s="7" t="s">
        <v>3760</v>
      </c>
      <c r="E649" s="7" t="s">
        <v>5365</v>
      </c>
      <c r="F649" s="7" t="s">
        <v>5557</v>
      </c>
      <c r="G649" s="7" t="s">
        <v>5644</v>
      </c>
      <c r="H649" s="7" t="s">
        <v>82</v>
      </c>
      <c r="I649" s="7" t="s">
        <v>4</v>
      </c>
      <c r="J649" s="7" t="s">
        <v>4</v>
      </c>
      <c r="K649" s="7" t="s">
        <v>4</v>
      </c>
      <c r="L649" s="7" t="s">
        <v>4</v>
      </c>
      <c r="M649" s="7" t="s">
        <v>3726</v>
      </c>
      <c r="N649" s="7" t="s">
        <v>62</v>
      </c>
      <c r="O649" s="7" t="s">
        <v>399</v>
      </c>
      <c r="P649" s="7" t="s">
        <v>59</v>
      </c>
      <c r="Q649" s="7" t="s">
        <v>4259</v>
      </c>
      <c r="R649" s="7" t="s">
        <v>59</v>
      </c>
      <c r="S649" s="7" t="s">
        <v>5558</v>
      </c>
      <c r="T649" s="7" t="s">
        <v>59</v>
      </c>
      <c r="U649" s="7" t="s">
        <v>4</v>
      </c>
      <c r="V649" s="7" t="s">
        <v>4</v>
      </c>
      <c r="W649" s="7" t="s">
        <v>59</v>
      </c>
      <c r="X649" s="7" t="s">
        <v>59</v>
      </c>
      <c r="Y649" s="8">
        <v>42439.47383101852</v>
      </c>
      <c r="Z649" s="8">
        <v>42439.574236111112</v>
      </c>
      <c r="AA649" s="7" t="s">
        <v>4</v>
      </c>
      <c r="AB649" s="7" t="s">
        <v>59</v>
      </c>
      <c r="AC649" s="9"/>
      <c r="AD649" s="7">
        <v>3900</v>
      </c>
      <c r="AE649" s="7" t="b">
        <v>1</v>
      </c>
      <c r="AF649" s="7" t="b">
        <v>0</v>
      </c>
      <c r="AG649" s="7" t="s">
        <v>82</v>
      </c>
    </row>
    <row r="650" spans="1:33" ht="89.25">
      <c r="A650" s="7" t="s">
        <v>59</v>
      </c>
      <c r="B650" s="7" t="b">
        <v>1</v>
      </c>
      <c r="C650" s="7" t="s">
        <v>255</v>
      </c>
      <c r="D650" s="7" t="s">
        <v>3777</v>
      </c>
      <c r="E650" s="7" t="s">
        <v>4442</v>
      </c>
      <c r="F650" s="7" t="s">
        <v>4441</v>
      </c>
      <c r="G650" s="7" t="s">
        <v>231</v>
      </c>
      <c r="H650" s="7" t="s">
        <v>68</v>
      </c>
      <c r="I650" s="7" t="s">
        <v>4</v>
      </c>
      <c r="J650" s="7" t="s">
        <v>4</v>
      </c>
      <c r="K650" s="7" t="s">
        <v>4</v>
      </c>
      <c r="L650" s="7" t="s">
        <v>4</v>
      </c>
      <c r="M650" s="7" t="s">
        <v>3726</v>
      </c>
      <c r="N650" s="7" t="s">
        <v>83</v>
      </c>
      <c r="O650" s="7" t="s">
        <v>4437</v>
      </c>
      <c r="P650" s="7" t="s">
        <v>59</v>
      </c>
      <c r="Q650" s="7" t="s">
        <v>4440</v>
      </c>
      <c r="R650" s="7" t="s">
        <v>59</v>
      </c>
      <c r="S650" s="7" t="s">
        <v>5559</v>
      </c>
      <c r="T650" s="7" t="s">
        <v>59</v>
      </c>
      <c r="U650" s="7" t="s">
        <v>4</v>
      </c>
      <c r="V650" s="7" t="s">
        <v>4</v>
      </c>
      <c r="W650" s="7" t="s">
        <v>4</v>
      </c>
      <c r="X650" s="7" t="s">
        <v>4</v>
      </c>
      <c r="Y650" s="8">
        <v>42439.474293981482</v>
      </c>
      <c r="Z650" s="8">
        <v>42439.75</v>
      </c>
      <c r="AA650" s="7" t="s">
        <v>4</v>
      </c>
      <c r="AB650" s="7" t="s">
        <v>59</v>
      </c>
      <c r="AC650" s="9"/>
      <c r="AD650" s="7">
        <v>50101</v>
      </c>
      <c r="AE650" s="7" t="b">
        <v>1</v>
      </c>
      <c r="AF650" s="7" t="b">
        <v>0</v>
      </c>
      <c r="AG650" s="7" t="s">
        <v>309</v>
      </c>
    </row>
    <row r="651" spans="1:33">
      <c r="A651" s="7" t="s">
        <v>59</v>
      </c>
      <c r="B651" s="7" t="b">
        <v>1</v>
      </c>
      <c r="C651" s="7" t="s">
        <v>255</v>
      </c>
      <c r="D651" s="7" t="s">
        <v>4390</v>
      </c>
      <c r="E651" s="7" t="s">
        <v>5560</v>
      </c>
      <c r="F651" s="7" t="s">
        <v>5561</v>
      </c>
      <c r="G651" s="7" t="s">
        <v>128</v>
      </c>
      <c r="H651" s="7" t="s">
        <v>82</v>
      </c>
      <c r="I651" s="7" t="s">
        <v>4</v>
      </c>
      <c r="J651" s="7" t="s">
        <v>4</v>
      </c>
      <c r="K651" s="7" t="s">
        <v>4</v>
      </c>
      <c r="L651" s="7" t="s">
        <v>4</v>
      </c>
      <c r="M651" s="7" t="s">
        <v>3726</v>
      </c>
      <c r="N651" s="7" t="s">
        <v>4</v>
      </c>
      <c r="O651" s="7" t="s">
        <v>4</v>
      </c>
      <c r="P651" s="7" t="s">
        <v>59</v>
      </c>
      <c r="Q651" s="7" t="s">
        <v>59</v>
      </c>
      <c r="R651" s="7" t="s">
        <v>5562</v>
      </c>
      <c r="S651" s="7" t="s">
        <v>59</v>
      </c>
      <c r="T651" s="7" t="s">
        <v>59</v>
      </c>
      <c r="U651" s="7" t="s">
        <v>4</v>
      </c>
      <c r="V651" s="7" t="s">
        <v>4</v>
      </c>
      <c r="W651" s="7" t="s">
        <v>59</v>
      </c>
      <c r="X651" s="7" t="s">
        <v>59</v>
      </c>
      <c r="Y651" s="8">
        <v>42439.481203703705</v>
      </c>
      <c r="Z651" s="8">
        <v>42439.526354166665</v>
      </c>
      <c r="AA651" s="7" t="s">
        <v>4</v>
      </c>
      <c r="AB651" s="7" t="s">
        <v>59</v>
      </c>
      <c r="AC651" s="9"/>
      <c r="AD651" s="7">
        <v>58800</v>
      </c>
      <c r="AE651" s="7" t="b">
        <v>1</v>
      </c>
      <c r="AF651" s="7" t="b">
        <v>0</v>
      </c>
      <c r="AG651" s="7" t="s">
        <v>82</v>
      </c>
    </row>
    <row r="652" spans="1:33" ht="25.5">
      <c r="A652" s="7" t="s">
        <v>59</v>
      </c>
      <c r="B652" s="7" t="b">
        <v>1</v>
      </c>
      <c r="C652" s="7" t="s">
        <v>255</v>
      </c>
      <c r="D652" s="7" t="s">
        <v>4468</v>
      </c>
      <c r="E652" s="7" t="s">
        <v>5563</v>
      </c>
      <c r="F652" s="7" t="s">
        <v>5564</v>
      </c>
      <c r="G652" s="7" t="s">
        <v>5565</v>
      </c>
      <c r="H652" s="7" t="s">
        <v>82</v>
      </c>
      <c r="I652" s="7" t="s">
        <v>4</v>
      </c>
      <c r="J652" s="7" t="s">
        <v>4</v>
      </c>
      <c r="K652" s="7" t="s">
        <v>4</v>
      </c>
      <c r="L652" s="7" t="s">
        <v>4</v>
      </c>
      <c r="M652" s="7" t="s">
        <v>3726</v>
      </c>
      <c r="N652" s="7" t="s">
        <v>4</v>
      </c>
      <c r="O652" s="7" t="s">
        <v>4</v>
      </c>
      <c r="P652" s="7" t="s">
        <v>59</v>
      </c>
      <c r="Q652" s="7" t="s">
        <v>59</v>
      </c>
      <c r="R652" s="7" t="s">
        <v>59</v>
      </c>
      <c r="S652" s="7" t="s">
        <v>59</v>
      </c>
      <c r="T652" s="7" t="s">
        <v>59</v>
      </c>
      <c r="U652" s="7" t="s">
        <v>4</v>
      </c>
      <c r="V652" s="7" t="s">
        <v>4</v>
      </c>
      <c r="W652" s="7" t="s">
        <v>59</v>
      </c>
      <c r="X652" s="7" t="s">
        <v>59</v>
      </c>
      <c r="Y652" s="8">
        <v>42439.487476851849</v>
      </c>
      <c r="Z652" s="8">
        <v>42439.75</v>
      </c>
      <c r="AA652" s="7" t="s">
        <v>4</v>
      </c>
      <c r="AB652" s="7" t="s">
        <v>59</v>
      </c>
      <c r="AC652" s="9"/>
      <c r="AD652" s="7">
        <v>65100</v>
      </c>
      <c r="AE652" s="7" t="b">
        <v>1</v>
      </c>
      <c r="AF652" s="7" t="b">
        <v>0</v>
      </c>
      <c r="AG652" s="7" t="s">
        <v>82</v>
      </c>
    </row>
    <row r="653" spans="1:33" ht="45.75" customHeight="1">
      <c r="A653" s="7" t="s">
        <v>59</v>
      </c>
      <c r="B653" s="7" t="b">
        <v>1</v>
      </c>
      <c r="C653" s="7" t="s">
        <v>255</v>
      </c>
      <c r="D653" s="7" t="s">
        <v>3760</v>
      </c>
      <c r="E653" s="7" t="s">
        <v>5507</v>
      </c>
      <c r="F653" s="7" t="s">
        <v>5566</v>
      </c>
      <c r="G653" s="7" t="s">
        <v>44</v>
      </c>
      <c r="H653" s="7" t="s">
        <v>173</v>
      </c>
      <c r="I653" s="7" t="s">
        <v>4</v>
      </c>
      <c r="J653" s="7" t="s">
        <v>4</v>
      </c>
      <c r="K653" s="7" t="s">
        <v>4</v>
      </c>
      <c r="L653" s="7" t="s">
        <v>4</v>
      </c>
      <c r="M653" s="7" t="s">
        <v>3726</v>
      </c>
      <c r="N653" s="7" t="s">
        <v>62</v>
      </c>
      <c r="O653" s="7" t="s">
        <v>307</v>
      </c>
      <c r="P653" s="7" t="s">
        <v>59</v>
      </c>
      <c r="Q653" s="7" t="s">
        <v>5505</v>
      </c>
      <c r="R653" s="7" t="s">
        <v>59</v>
      </c>
      <c r="S653" s="7" t="s">
        <v>59</v>
      </c>
      <c r="T653" s="7" t="s">
        <v>59</v>
      </c>
      <c r="U653" s="7" t="s">
        <v>3810</v>
      </c>
      <c r="V653" s="7" t="s">
        <v>4</v>
      </c>
      <c r="W653" s="7" t="s">
        <v>3808</v>
      </c>
      <c r="X653" s="7" t="s">
        <v>4</v>
      </c>
      <c r="Y653" s="8">
        <v>42439.498807870368</v>
      </c>
      <c r="Z653" s="8">
        <v>42439.526354166665</v>
      </c>
      <c r="AA653" s="7" t="s">
        <v>4</v>
      </c>
      <c r="AB653" s="7" t="s">
        <v>59</v>
      </c>
      <c r="AC653" s="9"/>
      <c r="AD653" s="7">
        <v>201</v>
      </c>
      <c r="AE653" s="7" t="b">
        <v>1</v>
      </c>
      <c r="AF653" s="7" t="b">
        <v>0</v>
      </c>
      <c r="AG653" s="7" t="s">
        <v>309</v>
      </c>
    </row>
    <row r="654" spans="1:33" ht="89.25">
      <c r="A654" s="7" t="s">
        <v>59</v>
      </c>
      <c r="B654" s="7" t="b">
        <v>1</v>
      </c>
      <c r="C654" s="7" t="s">
        <v>258</v>
      </c>
      <c r="D654" s="7" t="s">
        <v>3760</v>
      </c>
      <c r="E654" s="7" t="s">
        <v>5567</v>
      </c>
      <c r="F654" s="7" t="s">
        <v>5568</v>
      </c>
      <c r="G654" s="7" t="s">
        <v>5645</v>
      </c>
      <c r="H654" s="7" t="s">
        <v>82</v>
      </c>
      <c r="I654" s="7" t="s">
        <v>4</v>
      </c>
      <c r="J654" s="7" t="s">
        <v>4</v>
      </c>
      <c r="K654" s="7" t="s">
        <v>4</v>
      </c>
      <c r="L654" s="7" t="s">
        <v>4</v>
      </c>
      <c r="M654" s="7" t="s">
        <v>3726</v>
      </c>
      <c r="N654" s="7" t="s">
        <v>62</v>
      </c>
      <c r="O654" s="7" t="s">
        <v>4</v>
      </c>
      <c r="P654" s="7" t="s">
        <v>59</v>
      </c>
      <c r="Q654" s="7" t="s">
        <v>59</v>
      </c>
      <c r="R654" s="7" t="s">
        <v>59</v>
      </c>
      <c r="S654" s="7" t="s">
        <v>5569</v>
      </c>
      <c r="T654" s="7" t="s">
        <v>59</v>
      </c>
      <c r="U654" s="7" t="s">
        <v>4</v>
      </c>
      <c r="V654" s="7" t="s">
        <v>4</v>
      </c>
      <c r="W654" s="7" t="s">
        <v>59</v>
      </c>
      <c r="X654" s="7" t="s">
        <v>59</v>
      </c>
      <c r="Y654" s="8">
        <v>42439.5003125</v>
      </c>
      <c r="Z654" s="8">
        <v>42439.509583333333</v>
      </c>
      <c r="AA654" s="7" t="s">
        <v>4</v>
      </c>
      <c r="AB654" s="7" t="s">
        <v>59</v>
      </c>
      <c r="AC654" s="9"/>
      <c r="AD654" s="7">
        <v>4450</v>
      </c>
      <c r="AE654" s="7" t="b">
        <v>1</v>
      </c>
      <c r="AF654" s="7" t="b">
        <v>0</v>
      </c>
      <c r="AG654" s="7" t="s">
        <v>82</v>
      </c>
    </row>
    <row r="655" spans="1:33">
      <c r="A655" s="7" t="s">
        <v>59</v>
      </c>
      <c r="B655" s="7" t="b">
        <v>1</v>
      </c>
      <c r="C655" s="7" t="s">
        <v>258</v>
      </c>
      <c r="D655" s="7" t="s">
        <v>5436</v>
      </c>
      <c r="E655" s="7" t="s">
        <v>5521</v>
      </c>
      <c r="F655" s="7" t="s">
        <v>5442</v>
      </c>
      <c r="G655" s="7" t="s">
        <v>128</v>
      </c>
      <c r="H655" s="7" t="s">
        <v>82</v>
      </c>
      <c r="I655" s="7" t="s">
        <v>4</v>
      </c>
      <c r="J655" s="7" t="s">
        <v>4</v>
      </c>
      <c r="K655" s="7" t="s">
        <v>4</v>
      </c>
      <c r="L655" s="7" t="s">
        <v>4</v>
      </c>
      <c r="M655" s="7" t="s">
        <v>3726</v>
      </c>
      <c r="N655" s="7" t="s">
        <v>83</v>
      </c>
      <c r="O655" s="7" t="s">
        <v>4</v>
      </c>
      <c r="P655" s="7" t="s">
        <v>59</v>
      </c>
      <c r="Q655" s="7" t="s">
        <v>5441</v>
      </c>
      <c r="R655" s="7" t="s">
        <v>59</v>
      </c>
      <c r="S655" s="7" t="s">
        <v>5570</v>
      </c>
      <c r="T655" s="7" t="s">
        <v>59</v>
      </c>
      <c r="U655" s="7" t="s">
        <v>4</v>
      </c>
      <c r="V655" s="7" t="s">
        <v>4</v>
      </c>
      <c r="W655" s="7" t="s">
        <v>59</v>
      </c>
      <c r="X655" s="7" t="s">
        <v>59</v>
      </c>
      <c r="Y655" s="8">
        <v>42439.521435185183</v>
      </c>
      <c r="Z655" s="8">
        <v>42439.526354166665</v>
      </c>
      <c r="AA655" s="7" t="s">
        <v>4</v>
      </c>
      <c r="AB655" s="7" t="s">
        <v>59</v>
      </c>
      <c r="AC655" s="9"/>
      <c r="AD655" s="7">
        <v>65400</v>
      </c>
      <c r="AE655" s="7" t="b">
        <v>1</v>
      </c>
      <c r="AF655" s="7" t="b">
        <v>0</v>
      </c>
      <c r="AG655" s="7" t="s">
        <v>82</v>
      </c>
    </row>
    <row r="656" spans="1:33" ht="102">
      <c r="A656" s="7" t="s">
        <v>59</v>
      </c>
      <c r="B656" s="7" t="b">
        <v>1</v>
      </c>
      <c r="C656" s="7" t="s">
        <v>61</v>
      </c>
      <c r="D656" s="7" t="s">
        <v>3874</v>
      </c>
      <c r="E656" s="7" t="s">
        <v>4609</v>
      </c>
      <c r="F656" s="7" t="s">
        <v>4607</v>
      </c>
      <c r="G656" s="7" t="s">
        <v>4608</v>
      </c>
      <c r="H656" s="7" t="s">
        <v>92</v>
      </c>
      <c r="I656" s="7" t="s">
        <v>4</v>
      </c>
      <c r="J656" s="7" t="s">
        <v>4</v>
      </c>
      <c r="K656" s="7" t="s">
        <v>4</v>
      </c>
      <c r="L656" s="7" t="s">
        <v>4</v>
      </c>
      <c r="M656" s="7" t="s">
        <v>3726</v>
      </c>
      <c r="N656" s="7" t="s">
        <v>83</v>
      </c>
      <c r="O656" s="7" t="s">
        <v>4</v>
      </c>
      <c r="P656" s="7" t="s">
        <v>5571</v>
      </c>
      <c r="Q656" s="7" t="s">
        <v>4606</v>
      </c>
      <c r="R656" s="7" t="s">
        <v>59</v>
      </c>
      <c r="S656" s="7" t="s">
        <v>5572</v>
      </c>
      <c r="T656" s="7" t="s">
        <v>59</v>
      </c>
      <c r="U656" s="7" t="s">
        <v>4</v>
      </c>
      <c r="V656" s="7" t="s">
        <v>4</v>
      </c>
      <c r="W656" s="7" t="s">
        <v>4</v>
      </c>
      <c r="X656" s="7" t="s">
        <v>4</v>
      </c>
      <c r="Y656" s="8">
        <v>42439.527974537035</v>
      </c>
      <c r="Z656" s="8">
        <v>42439.642372685186</v>
      </c>
      <c r="AA656" s="7" t="s">
        <v>4</v>
      </c>
      <c r="AB656" s="7" t="s">
        <v>59</v>
      </c>
      <c r="AC656" s="9"/>
      <c r="AD656" s="7">
        <v>521</v>
      </c>
      <c r="AE656" s="7" t="b">
        <v>1</v>
      </c>
      <c r="AF656" s="7" t="b">
        <v>0</v>
      </c>
      <c r="AG656" s="7" t="s">
        <v>309</v>
      </c>
    </row>
    <row r="657" spans="1:33">
      <c r="A657" s="7" t="s">
        <v>59</v>
      </c>
      <c r="B657" s="7" t="b">
        <v>1</v>
      </c>
      <c r="C657" s="7" t="s">
        <v>255</v>
      </c>
      <c r="D657" s="7" t="s">
        <v>3760</v>
      </c>
      <c r="E657" s="7" t="s">
        <v>5512</v>
      </c>
      <c r="F657" s="7" t="s">
        <v>5510</v>
      </c>
      <c r="G657" s="7" t="s">
        <v>5511</v>
      </c>
      <c r="H657" s="7" t="s">
        <v>68</v>
      </c>
      <c r="I657" s="7" t="s">
        <v>4</v>
      </c>
      <c r="J657" s="7" t="s">
        <v>4</v>
      </c>
      <c r="K657" s="7" t="s">
        <v>4</v>
      </c>
      <c r="L657" s="7" t="s">
        <v>4</v>
      </c>
      <c r="M657" s="7" t="s">
        <v>3726</v>
      </c>
      <c r="N657" s="7" t="s">
        <v>62</v>
      </c>
      <c r="O657" s="7" t="s">
        <v>399</v>
      </c>
      <c r="P657" s="7" t="s">
        <v>59</v>
      </c>
      <c r="Q657" s="7" t="s">
        <v>5509</v>
      </c>
      <c r="R657" s="7" t="s">
        <v>59</v>
      </c>
      <c r="S657" s="7" t="s">
        <v>59</v>
      </c>
      <c r="T657" s="7" t="s">
        <v>59</v>
      </c>
      <c r="U657" s="7" t="s">
        <v>4</v>
      </c>
      <c r="V657" s="7" t="s">
        <v>4</v>
      </c>
      <c r="W657" s="7" t="s">
        <v>4</v>
      </c>
      <c r="X657" s="7" t="s">
        <v>4</v>
      </c>
      <c r="Y657" s="8">
        <v>42439.540810185186</v>
      </c>
      <c r="Z657" s="8">
        <v>42439.642372685186</v>
      </c>
      <c r="AA657" s="7" t="s">
        <v>4</v>
      </c>
      <c r="AB657" s="7" t="s">
        <v>59</v>
      </c>
      <c r="AC657" s="9"/>
      <c r="AD657" s="7">
        <v>64801</v>
      </c>
      <c r="AE657" s="7" t="b">
        <v>1</v>
      </c>
      <c r="AF657" s="7" t="b">
        <v>0</v>
      </c>
      <c r="AG657" s="7" t="s">
        <v>309</v>
      </c>
    </row>
    <row r="658" spans="1:33" ht="51">
      <c r="A658" s="7" t="s">
        <v>59</v>
      </c>
      <c r="B658" s="7" t="b">
        <v>1</v>
      </c>
      <c r="C658" s="7" t="s">
        <v>255</v>
      </c>
      <c r="D658" s="7" t="s">
        <v>4431</v>
      </c>
      <c r="E658" s="7" t="s">
        <v>5573</v>
      </c>
      <c r="F658" s="7" t="s">
        <v>5574</v>
      </c>
      <c r="G658" s="7" t="s">
        <v>231</v>
      </c>
      <c r="H658" s="7" t="s">
        <v>118</v>
      </c>
      <c r="I658" s="7" t="s">
        <v>4</v>
      </c>
      <c r="J658" s="7" t="s">
        <v>4</v>
      </c>
      <c r="K658" s="7" t="s">
        <v>4</v>
      </c>
      <c r="L658" s="7" t="s">
        <v>4</v>
      </c>
      <c r="M658" s="7" t="s">
        <v>3726</v>
      </c>
      <c r="N658" s="7" t="s">
        <v>83</v>
      </c>
      <c r="O658" s="7" t="s">
        <v>159</v>
      </c>
      <c r="P658" s="7" t="s">
        <v>59</v>
      </c>
      <c r="Q658" s="7" t="s">
        <v>59</v>
      </c>
      <c r="R658" s="7" t="s">
        <v>5575</v>
      </c>
      <c r="S658" s="7" t="s">
        <v>5649</v>
      </c>
      <c r="T658" s="7" t="s">
        <v>59</v>
      </c>
      <c r="U658" s="7" t="s">
        <v>4</v>
      </c>
      <c r="V658" s="7" t="s">
        <v>4</v>
      </c>
      <c r="W658" s="7" t="s">
        <v>59</v>
      </c>
      <c r="X658" s="7" t="s">
        <v>59</v>
      </c>
      <c r="Y658" s="8">
        <v>42439.544421296298</v>
      </c>
      <c r="Z658" s="8">
        <v>42439.75</v>
      </c>
      <c r="AA658" s="7" t="s">
        <v>4</v>
      </c>
      <c r="AB658" s="7" t="s">
        <v>59</v>
      </c>
      <c r="AC658" s="9"/>
      <c r="AD658" s="7">
        <v>65700</v>
      </c>
      <c r="AE658" s="7" t="b">
        <v>1</v>
      </c>
      <c r="AF658" s="7" t="b">
        <v>0</v>
      </c>
      <c r="AG658" s="7" t="s">
        <v>82</v>
      </c>
    </row>
    <row r="659" spans="1:33" ht="38.25">
      <c r="A659" s="7" t="s">
        <v>59</v>
      </c>
      <c r="B659" s="7" t="b">
        <v>1</v>
      </c>
      <c r="C659" s="7" t="s">
        <v>258</v>
      </c>
      <c r="D659" s="7" t="s">
        <v>3777</v>
      </c>
      <c r="E659" s="7" t="s">
        <v>5576</v>
      </c>
      <c r="F659" s="7" t="s">
        <v>5577</v>
      </c>
      <c r="G659" s="7" t="s">
        <v>231</v>
      </c>
      <c r="H659" s="7" t="s">
        <v>82</v>
      </c>
      <c r="I659" s="7" t="s">
        <v>4</v>
      </c>
      <c r="J659" s="7" t="s">
        <v>4</v>
      </c>
      <c r="K659" s="7" t="s">
        <v>4</v>
      </c>
      <c r="L659" s="7" t="s">
        <v>4</v>
      </c>
      <c r="M659" s="7" t="s">
        <v>3726</v>
      </c>
      <c r="N659" s="7" t="s">
        <v>4</v>
      </c>
      <c r="O659" s="7" t="s">
        <v>4</v>
      </c>
      <c r="P659" s="7" t="s">
        <v>59</v>
      </c>
      <c r="Q659" s="7" t="s">
        <v>59</v>
      </c>
      <c r="R659" s="7" t="s">
        <v>59</v>
      </c>
      <c r="S659" s="7" t="s">
        <v>5578</v>
      </c>
      <c r="T659" s="7" t="s">
        <v>59</v>
      </c>
      <c r="U659" s="7" t="s">
        <v>4</v>
      </c>
      <c r="V659" s="7" t="s">
        <v>4</v>
      </c>
      <c r="W659" s="7" t="s">
        <v>59</v>
      </c>
      <c r="X659" s="7" t="s">
        <v>59</v>
      </c>
      <c r="Y659" s="8">
        <v>42439.544432870367</v>
      </c>
      <c r="Z659" s="8">
        <v>42439.75</v>
      </c>
      <c r="AA659" s="7" t="s">
        <v>4</v>
      </c>
      <c r="AB659" s="7" t="s">
        <v>59</v>
      </c>
      <c r="AC659" s="9"/>
      <c r="AD659" s="7">
        <v>65800</v>
      </c>
      <c r="AE659" s="7" t="b">
        <v>1</v>
      </c>
      <c r="AF659" s="7" t="b">
        <v>0</v>
      </c>
      <c r="AG659" s="7" t="s">
        <v>82</v>
      </c>
    </row>
    <row r="660" spans="1:33" ht="38.25">
      <c r="A660" s="7" t="s">
        <v>39</v>
      </c>
      <c r="B660" s="7" t="b">
        <v>1</v>
      </c>
      <c r="C660" s="7" t="s">
        <v>267</v>
      </c>
      <c r="D660" s="7" t="s">
        <v>3888</v>
      </c>
      <c r="E660" s="7" t="s">
        <v>1026</v>
      </c>
      <c r="F660" s="7" t="s">
        <v>447</v>
      </c>
      <c r="G660" s="7" t="s">
        <v>128</v>
      </c>
      <c r="H660" s="7" t="s">
        <v>25</v>
      </c>
      <c r="I660" s="7" t="s">
        <v>245</v>
      </c>
      <c r="J660" s="7" t="s">
        <v>449</v>
      </c>
      <c r="K660" s="7" t="s">
        <v>293</v>
      </c>
      <c r="L660" s="7" t="s">
        <v>49</v>
      </c>
      <c r="M660" s="7" t="s">
        <v>899</v>
      </c>
      <c r="N660" s="7" t="s">
        <v>62</v>
      </c>
      <c r="O660" s="7" t="s">
        <v>411</v>
      </c>
      <c r="P660" s="7" t="s">
        <v>59</v>
      </c>
      <c r="Q660" s="7" t="s">
        <v>59</v>
      </c>
      <c r="R660" s="7" t="s">
        <v>5580</v>
      </c>
      <c r="S660" s="7" t="s">
        <v>5579</v>
      </c>
      <c r="T660" s="7" t="s">
        <v>59</v>
      </c>
      <c r="U660" s="7" t="s">
        <v>4</v>
      </c>
      <c r="V660" s="7" t="s">
        <v>4</v>
      </c>
      <c r="W660" s="7" t="s">
        <v>59</v>
      </c>
      <c r="X660" s="7" t="s">
        <v>59</v>
      </c>
      <c r="Y660" s="8">
        <v>42439.555497685185</v>
      </c>
      <c r="Z660" s="8">
        <v>42439.642372685186</v>
      </c>
      <c r="AA660" s="7" t="s">
        <v>4</v>
      </c>
      <c r="AB660" s="7" t="s">
        <v>59</v>
      </c>
      <c r="AC660" s="9"/>
      <c r="AD660" s="7">
        <v>65900</v>
      </c>
      <c r="AE660" s="7" t="b">
        <v>1</v>
      </c>
      <c r="AF660" s="7" t="b">
        <v>0</v>
      </c>
      <c r="AG660" s="7" t="s">
        <v>309</v>
      </c>
    </row>
    <row r="661" spans="1:33" ht="38.25">
      <c r="A661" s="7" t="s">
        <v>39</v>
      </c>
      <c r="B661" s="7" t="b">
        <v>1</v>
      </c>
      <c r="C661" s="7" t="s">
        <v>267</v>
      </c>
      <c r="D661" s="7" t="s">
        <v>3888</v>
      </c>
      <c r="E661" s="7" t="s">
        <v>1017</v>
      </c>
      <c r="F661" s="7" t="s">
        <v>1018</v>
      </c>
      <c r="G661" s="7" t="s">
        <v>128</v>
      </c>
      <c r="H661" s="7" t="s">
        <v>25</v>
      </c>
      <c r="I661" s="7" t="s">
        <v>463</v>
      </c>
      <c r="J661" s="7" t="s">
        <v>469</v>
      </c>
      <c r="K661" s="7" t="s">
        <v>435</v>
      </c>
      <c r="L661" s="7" t="s">
        <v>49</v>
      </c>
      <c r="M661" s="7" t="s">
        <v>101</v>
      </c>
      <c r="N661" s="7" t="s">
        <v>62</v>
      </c>
      <c r="O661" s="7" t="s">
        <v>411</v>
      </c>
      <c r="P661" s="7" t="s">
        <v>59</v>
      </c>
      <c r="Q661" s="7" t="s">
        <v>59</v>
      </c>
      <c r="R661" s="7" t="s">
        <v>5581</v>
      </c>
      <c r="S661" s="7" t="s">
        <v>59</v>
      </c>
      <c r="T661" s="7" t="s">
        <v>59</v>
      </c>
      <c r="U661" s="7" t="s">
        <v>4</v>
      </c>
      <c r="V661" s="7" t="s">
        <v>4</v>
      </c>
      <c r="W661" s="7" t="s">
        <v>59</v>
      </c>
      <c r="X661" s="7" t="s">
        <v>59</v>
      </c>
      <c r="Y661" s="8">
        <v>42439.555497685185</v>
      </c>
      <c r="Z661" s="8">
        <v>42439.642372685186</v>
      </c>
      <c r="AA661" s="7" t="s">
        <v>4</v>
      </c>
      <c r="AB661" s="7" t="s">
        <v>59</v>
      </c>
      <c r="AC661" s="9"/>
      <c r="AD661" s="7">
        <v>66000</v>
      </c>
      <c r="AE661" s="7" t="b">
        <v>1</v>
      </c>
      <c r="AF661" s="7" t="b">
        <v>0</v>
      </c>
      <c r="AG661" s="7" t="s">
        <v>309</v>
      </c>
    </row>
    <row r="662" spans="1:33" ht="38.25">
      <c r="A662" s="7" t="s">
        <v>40</v>
      </c>
      <c r="B662" s="7" t="b">
        <v>1</v>
      </c>
      <c r="C662" s="7" t="s">
        <v>267</v>
      </c>
      <c r="D662" s="7" t="s">
        <v>3888</v>
      </c>
      <c r="E662" s="7" t="s">
        <v>1429</v>
      </c>
      <c r="F662" s="7" t="s">
        <v>1228</v>
      </c>
      <c r="G662" s="7" t="s">
        <v>128</v>
      </c>
      <c r="H662" s="7" t="s">
        <v>25</v>
      </c>
      <c r="I662" s="7" t="s">
        <v>262</v>
      </c>
      <c r="J662" s="7" t="s">
        <v>765</v>
      </c>
      <c r="K662" s="7" t="s">
        <v>281</v>
      </c>
      <c r="L662" s="7" t="s">
        <v>49</v>
      </c>
      <c r="M662" s="7" t="s">
        <v>101</v>
      </c>
      <c r="N662" s="7" t="s">
        <v>62</v>
      </c>
      <c r="O662" s="7" t="s">
        <v>411</v>
      </c>
      <c r="P662" s="7" t="s">
        <v>59</v>
      </c>
      <c r="Q662" s="7" t="s">
        <v>59</v>
      </c>
      <c r="R662" s="7" t="s">
        <v>5582</v>
      </c>
      <c r="S662" s="7" t="s">
        <v>59</v>
      </c>
      <c r="T662" s="7" t="s">
        <v>59</v>
      </c>
      <c r="U662" s="7" t="s">
        <v>4</v>
      </c>
      <c r="V662" s="7" t="s">
        <v>4</v>
      </c>
      <c r="W662" s="7" t="s">
        <v>59</v>
      </c>
      <c r="X662" s="7" t="s">
        <v>59</v>
      </c>
      <c r="Y662" s="8">
        <v>42439.56354166667</v>
      </c>
      <c r="Z662" s="8">
        <v>42439.642372685186</v>
      </c>
      <c r="AA662" s="7" t="s">
        <v>4</v>
      </c>
      <c r="AB662" s="7" t="s">
        <v>59</v>
      </c>
      <c r="AC662" s="9"/>
      <c r="AD662" s="7">
        <v>66100</v>
      </c>
      <c r="AE662" s="7" t="b">
        <v>1</v>
      </c>
      <c r="AF662" s="7" t="b">
        <v>0</v>
      </c>
      <c r="AG662" s="7" t="s">
        <v>309</v>
      </c>
    </row>
    <row r="663" spans="1:33" ht="89.25">
      <c r="A663" s="7" t="s">
        <v>59</v>
      </c>
      <c r="B663" s="7" t="b">
        <v>1</v>
      </c>
      <c r="C663" s="7" t="s">
        <v>61</v>
      </c>
      <c r="D663" s="7" t="s">
        <v>4365</v>
      </c>
      <c r="E663" s="7" t="s">
        <v>4628</v>
      </c>
      <c r="F663" s="7" t="s">
        <v>4627</v>
      </c>
      <c r="G663" s="7" t="s">
        <v>69</v>
      </c>
      <c r="H663" s="7" t="s">
        <v>65</v>
      </c>
      <c r="I663" s="7" t="s">
        <v>4</v>
      </c>
      <c r="J663" s="7" t="s">
        <v>4</v>
      </c>
      <c r="K663" s="7" t="s">
        <v>4</v>
      </c>
      <c r="L663" s="7" t="s">
        <v>4</v>
      </c>
      <c r="M663" s="7" t="s">
        <v>3726</v>
      </c>
      <c r="N663" s="7" t="s">
        <v>83</v>
      </c>
      <c r="O663" s="7" t="s">
        <v>4</v>
      </c>
      <c r="P663" s="7" t="s">
        <v>5583</v>
      </c>
      <c r="Q663" s="7" t="s">
        <v>4626</v>
      </c>
      <c r="R663" s="7" t="s">
        <v>59</v>
      </c>
      <c r="S663" s="7" t="s">
        <v>5584</v>
      </c>
      <c r="T663" s="7" t="s">
        <v>59</v>
      </c>
      <c r="U663" s="7" t="s">
        <v>4</v>
      </c>
      <c r="V663" s="7" t="s">
        <v>4</v>
      </c>
      <c r="W663" s="7" t="s">
        <v>4</v>
      </c>
      <c r="X663" s="7" t="s">
        <v>4</v>
      </c>
      <c r="Y663" s="8">
        <v>42439.582905092589</v>
      </c>
      <c r="Z663" s="8">
        <v>42439.642372685186</v>
      </c>
      <c r="AA663" s="7" t="s">
        <v>4</v>
      </c>
      <c r="AB663" s="7" t="s">
        <v>59</v>
      </c>
      <c r="AC663" s="9"/>
      <c r="AD663" s="7">
        <v>2051</v>
      </c>
      <c r="AE663" s="7" t="b">
        <v>1</v>
      </c>
      <c r="AF663" s="7" t="b">
        <v>0</v>
      </c>
      <c r="AG663" s="7" t="s">
        <v>309</v>
      </c>
    </row>
    <row r="664" spans="1:33" ht="102">
      <c r="A664" s="7" t="s">
        <v>59</v>
      </c>
      <c r="B664" s="7" t="b">
        <v>1</v>
      </c>
      <c r="C664" s="7" t="s">
        <v>258</v>
      </c>
      <c r="D664" s="7" t="s">
        <v>5436</v>
      </c>
      <c r="E664" s="7" t="s">
        <v>5553</v>
      </c>
      <c r="F664" s="7" t="s">
        <v>5585</v>
      </c>
      <c r="G664" s="7" t="s">
        <v>164</v>
      </c>
      <c r="H664" s="7" t="s">
        <v>82</v>
      </c>
      <c r="I664" s="7" t="s">
        <v>4</v>
      </c>
      <c r="J664" s="7" t="s">
        <v>4</v>
      </c>
      <c r="K664" s="7" t="s">
        <v>4</v>
      </c>
      <c r="L664" s="7" t="s">
        <v>4</v>
      </c>
      <c r="M664" s="7" t="s">
        <v>3726</v>
      </c>
      <c r="N664" s="7" t="s">
        <v>83</v>
      </c>
      <c r="O664" s="7" t="s">
        <v>4</v>
      </c>
      <c r="P664" s="7" t="s">
        <v>59</v>
      </c>
      <c r="Q664" s="7" t="s">
        <v>59</v>
      </c>
      <c r="R664" s="7" t="s">
        <v>5587</v>
      </c>
      <c r="S664" s="7" t="s">
        <v>5586</v>
      </c>
      <c r="T664" s="7" t="s">
        <v>59</v>
      </c>
      <c r="U664" s="7" t="s">
        <v>4</v>
      </c>
      <c r="V664" s="7" t="s">
        <v>4</v>
      </c>
      <c r="W664" s="7" t="s">
        <v>59</v>
      </c>
      <c r="X664" s="7" t="s">
        <v>59</v>
      </c>
      <c r="Y664" s="8">
        <v>42439.583020833335</v>
      </c>
      <c r="Z664" s="8">
        <v>42439.642372685186</v>
      </c>
      <c r="AA664" s="7" t="s">
        <v>4</v>
      </c>
      <c r="AB664" s="7" t="s">
        <v>59</v>
      </c>
      <c r="AC664" s="9"/>
      <c r="AD664" s="7">
        <v>66300</v>
      </c>
      <c r="AE664" s="7" t="b">
        <v>1</v>
      </c>
      <c r="AF664" s="7" t="b">
        <v>0</v>
      </c>
      <c r="AG664" s="7" t="s">
        <v>82</v>
      </c>
    </row>
    <row r="665" spans="1:33" ht="38.25">
      <c r="A665" s="7" t="s">
        <v>59</v>
      </c>
      <c r="B665" s="7" t="b">
        <v>1</v>
      </c>
      <c r="C665" s="7" t="s">
        <v>255</v>
      </c>
      <c r="D665" s="7" t="s">
        <v>4365</v>
      </c>
      <c r="E665" s="7" t="s">
        <v>5444</v>
      </c>
      <c r="F665" s="7" t="s">
        <v>5588</v>
      </c>
      <c r="G665" s="7" t="s">
        <v>69</v>
      </c>
      <c r="H665" s="7" t="s">
        <v>65</v>
      </c>
      <c r="I665" s="7" t="s">
        <v>4</v>
      </c>
      <c r="J665" s="7" t="s">
        <v>4</v>
      </c>
      <c r="K665" s="7" t="s">
        <v>4</v>
      </c>
      <c r="L665" s="7" t="s">
        <v>4</v>
      </c>
      <c r="M665" s="7" t="s">
        <v>3726</v>
      </c>
      <c r="N665" s="7" t="s">
        <v>83</v>
      </c>
      <c r="O665" s="7" t="s">
        <v>4</v>
      </c>
      <c r="P665" s="7" t="s">
        <v>59</v>
      </c>
      <c r="Q665" s="7" t="s">
        <v>4372</v>
      </c>
      <c r="R665" s="7" t="s">
        <v>5590</v>
      </c>
      <c r="S665" s="7" t="s">
        <v>5589</v>
      </c>
      <c r="T665" s="7" t="s">
        <v>59</v>
      </c>
      <c r="U665" s="7" t="s">
        <v>4</v>
      </c>
      <c r="V665" s="7" t="s">
        <v>4</v>
      </c>
      <c r="W665" s="7" t="s">
        <v>4</v>
      </c>
      <c r="X665" s="7" t="s">
        <v>4</v>
      </c>
      <c r="Y665" s="8">
        <v>42439.606481481482</v>
      </c>
      <c r="Z665" s="8">
        <v>42439.642372685186</v>
      </c>
      <c r="AA665" s="7" t="s">
        <v>4</v>
      </c>
      <c r="AB665" s="7" t="s">
        <v>59</v>
      </c>
      <c r="AC665" s="9"/>
      <c r="AD665" s="7">
        <v>2612</v>
      </c>
      <c r="AE665" s="7" t="b">
        <v>1</v>
      </c>
      <c r="AF665" s="7" t="b">
        <v>0</v>
      </c>
      <c r="AG665" s="7" t="s">
        <v>309</v>
      </c>
    </row>
    <row r="666" spans="1:33" ht="114.75">
      <c r="A666" s="7" t="s">
        <v>59</v>
      </c>
      <c r="B666" s="7" t="b">
        <v>1</v>
      </c>
      <c r="C666" s="7" t="s">
        <v>255</v>
      </c>
      <c r="D666" s="7" t="s">
        <v>4365</v>
      </c>
      <c r="E666" s="7" t="s">
        <v>5464</v>
      </c>
      <c r="F666" s="7" t="s">
        <v>5105</v>
      </c>
      <c r="G666" s="7" t="s">
        <v>4841</v>
      </c>
      <c r="H666" s="7" t="s">
        <v>92</v>
      </c>
      <c r="I666" s="7" t="s">
        <v>4</v>
      </c>
      <c r="J666" s="7" t="s">
        <v>4</v>
      </c>
      <c r="K666" s="7" t="s">
        <v>4</v>
      </c>
      <c r="L666" s="7" t="s">
        <v>4</v>
      </c>
      <c r="M666" s="7" t="s">
        <v>3726</v>
      </c>
      <c r="N666" s="7" t="s">
        <v>83</v>
      </c>
      <c r="O666" s="7" t="s">
        <v>4</v>
      </c>
      <c r="P666" s="7" t="s">
        <v>59</v>
      </c>
      <c r="Q666" s="7" t="s">
        <v>5357</v>
      </c>
      <c r="R666" s="7" t="s">
        <v>59</v>
      </c>
      <c r="S666" s="7" t="s">
        <v>5591</v>
      </c>
      <c r="T666" s="7" t="s">
        <v>59</v>
      </c>
      <c r="U666" s="7" t="s">
        <v>4</v>
      </c>
      <c r="V666" s="7" t="s">
        <v>4</v>
      </c>
      <c r="W666" s="7" t="s">
        <v>4</v>
      </c>
      <c r="X666" s="7" t="s">
        <v>4</v>
      </c>
      <c r="Y666" s="8">
        <v>42439.606909722221</v>
      </c>
      <c r="Z666" s="8">
        <v>42439.75</v>
      </c>
      <c r="AA666" s="7" t="s">
        <v>4</v>
      </c>
      <c r="AB666" s="7" t="s">
        <v>59</v>
      </c>
      <c r="AC666" s="9"/>
      <c r="AD666" s="7">
        <v>2123</v>
      </c>
      <c r="AE666" s="7" t="b">
        <v>1</v>
      </c>
      <c r="AF666" s="7" t="b">
        <v>0</v>
      </c>
      <c r="AG666" s="7" t="s">
        <v>309</v>
      </c>
    </row>
    <row r="667" spans="1:33" ht="25.5">
      <c r="A667" s="7" t="s">
        <v>59</v>
      </c>
      <c r="B667" s="7" t="b">
        <v>0</v>
      </c>
      <c r="C667" s="7" t="s">
        <v>80</v>
      </c>
      <c r="D667" s="7" t="s">
        <v>3874</v>
      </c>
      <c r="E667" s="7" t="s">
        <v>5412</v>
      </c>
      <c r="F667" s="7" t="s">
        <v>4239</v>
      </c>
      <c r="G667" s="7" t="s">
        <v>4240</v>
      </c>
      <c r="H667" s="7" t="s">
        <v>92</v>
      </c>
      <c r="I667" s="7" t="s">
        <v>4</v>
      </c>
      <c r="J667" s="7" t="s">
        <v>4</v>
      </c>
      <c r="K667" s="7" t="s">
        <v>4</v>
      </c>
      <c r="L667" s="7" t="s">
        <v>4</v>
      </c>
      <c r="M667" s="7" t="s">
        <v>3726</v>
      </c>
      <c r="N667" s="7" t="s">
        <v>83</v>
      </c>
      <c r="O667" s="7" t="s">
        <v>4</v>
      </c>
      <c r="P667" s="7" t="s">
        <v>59</v>
      </c>
      <c r="Q667" s="7" t="s">
        <v>4242</v>
      </c>
      <c r="R667" s="7" t="s">
        <v>59</v>
      </c>
      <c r="S667" s="7" t="s">
        <v>59</v>
      </c>
      <c r="T667" s="7" t="s">
        <v>59</v>
      </c>
      <c r="U667" s="7" t="s">
        <v>4</v>
      </c>
      <c r="V667" s="7" t="s">
        <v>4</v>
      </c>
      <c r="W667" s="7" t="s">
        <v>4</v>
      </c>
      <c r="X667" s="7" t="s">
        <v>4</v>
      </c>
      <c r="Y667" s="8">
        <v>42439.607731481483</v>
      </c>
      <c r="Z667" s="9"/>
      <c r="AA667" s="7" t="s">
        <v>4</v>
      </c>
      <c r="AB667" s="7" t="s">
        <v>59</v>
      </c>
      <c r="AC667" s="9"/>
      <c r="AD667" s="7">
        <v>502</v>
      </c>
      <c r="AE667" s="7" t="b">
        <v>0</v>
      </c>
      <c r="AF667" s="7" t="b">
        <v>1</v>
      </c>
      <c r="AG667" s="7" t="s">
        <v>309</v>
      </c>
    </row>
    <row r="668" spans="1:33" ht="25.5">
      <c r="A668" s="7" t="s">
        <v>59</v>
      </c>
      <c r="B668" s="7" t="b">
        <v>1</v>
      </c>
      <c r="C668" s="7" t="s">
        <v>255</v>
      </c>
      <c r="D668" s="7" t="s">
        <v>3874</v>
      </c>
      <c r="E668" s="7" t="s">
        <v>4800</v>
      </c>
      <c r="F668" s="7" t="s">
        <v>4799</v>
      </c>
      <c r="G668" s="7" t="s">
        <v>69</v>
      </c>
      <c r="H668" s="7" t="s">
        <v>65</v>
      </c>
      <c r="I668" s="7" t="s">
        <v>4</v>
      </c>
      <c r="J668" s="7" t="s">
        <v>4</v>
      </c>
      <c r="K668" s="7" t="s">
        <v>4</v>
      </c>
      <c r="L668" s="7" t="s">
        <v>4</v>
      </c>
      <c r="M668" s="7" t="s">
        <v>3726</v>
      </c>
      <c r="N668" s="7" t="s">
        <v>83</v>
      </c>
      <c r="O668" s="7" t="s">
        <v>4</v>
      </c>
      <c r="P668" s="7" t="s">
        <v>59</v>
      </c>
      <c r="Q668" s="7" t="s">
        <v>4798</v>
      </c>
      <c r="R668" s="7" t="s">
        <v>59</v>
      </c>
      <c r="S668" s="7" t="s">
        <v>5592</v>
      </c>
      <c r="T668" s="7" t="s">
        <v>59</v>
      </c>
      <c r="U668" s="7" t="s">
        <v>4</v>
      </c>
      <c r="V668" s="7" t="s">
        <v>4</v>
      </c>
      <c r="W668" s="7" t="s">
        <v>4</v>
      </c>
      <c r="X668" s="7" t="s">
        <v>4</v>
      </c>
      <c r="Y668" s="8">
        <v>42439.607997685183</v>
      </c>
      <c r="Z668" s="8">
        <v>42439.642372685186</v>
      </c>
      <c r="AA668" s="7" t="s">
        <v>4</v>
      </c>
      <c r="AB668" s="7" t="s">
        <v>59</v>
      </c>
      <c r="AC668" s="9"/>
      <c r="AD668" s="7">
        <v>2991</v>
      </c>
      <c r="AE668" s="7" t="b">
        <v>1</v>
      </c>
      <c r="AF668" s="7" t="b">
        <v>0</v>
      </c>
      <c r="AG668" s="7" t="s">
        <v>309</v>
      </c>
    </row>
    <row r="669" spans="1:33" ht="204">
      <c r="A669" s="7" t="s">
        <v>59</v>
      </c>
      <c r="B669" s="7" t="b">
        <v>1</v>
      </c>
      <c r="C669" s="7" t="s">
        <v>258</v>
      </c>
      <c r="D669" s="7" t="s">
        <v>3816</v>
      </c>
      <c r="E669" s="7" t="s">
        <v>5086</v>
      </c>
      <c r="F669" s="7" t="s">
        <v>349</v>
      </c>
      <c r="G669" s="7" t="s">
        <v>5085</v>
      </c>
      <c r="H669" s="7" t="s">
        <v>82</v>
      </c>
      <c r="I669" s="7" t="s">
        <v>4</v>
      </c>
      <c r="J669" s="7" t="s">
        <v>4</v>
      </c>
      <c r="K669" s="7" t="s">
        <v>4</v>
      </c>
      <c r="L669" s="7" t="s">
        <v>4</v>
      </c>
      <c r="M669" s="7" t="s">
        <v>3726</v>
      </c>
      <c r="N669" s="7" t="s">
        <v>52</v>
      </c>
      <c r="O669" s="7" t="s">
        <v>455</v>
      </c>
      <c r="P669" s="7" t="s">
        <v>59</v>
      </c>
      <c r="Q669" s="7" t="s">
        <v>5084</v>
      </c>
      <c r="R669" s="7" t="s">
        <v>59</v>
      </c>
      <c r="S669" s="7" t="s">
        <v>5593</v>
      </c>
      <c r="T669" s="7" t="s">
        <v>59</v>
      </c>
      <c r="U669" s="7" t="s">
        <v>4</v>
      </c>
      <c r="V669" s="7" t="s">
        <v>4</v>
      </c>
      <c r="W669" s="7" t="s">
        <v>4</v>
      </c>
      <c r="X669" s="7" t="s">
        <v>4</v>
      </c>
      <c r="Y669" s="8">
        <v>42439.612222222226</v>
      </c>
      <c r="Z669" s="8">
        <v>42439.642372685186</v>
      </c>
      <c r="AA669" s="7" t="s">
        <v>4</v>
      </c>
      <c r="AB669" s="7" t="s">
        <v>59</v>
      </c>
      <c r="AC669" s="9"/>
      <c r="AD669" s="7">
        <v>4601</v>
      </c>
      <c r="AE669" s="7" t="b">
        <v>1</v>
      </c>
      <c r="AF669" s="7" t="b">
        <v>0</v>
      </c>
      <c r="AG669" s="7" t="s">
        <v>327</v>
      </c>
    </row>
    <row r="670" spans="1:33" ht="55.5" customHeight="1">
      <c r="A670" s="7" t="s">
        <v>59</v>
      </c>
      <c r="B670" s="7" t="b">
        <v>1</v>
      </c>
      <c r="C670" s="7" t="s">
        <v>255</v>
      </c>
      <c r="D670" s="7" t="s">
        <v>3822</v>
      </c>
      <c r="E670" s="7" t="s">
        <v>5502</v>
      </c>
      <c r="F670" s="7" t="s">
        <v>5594</v>
      </c>
      <c r="G670" s="7" t="s">
        <v>44</v>
      </c>
      <c r="H670" s="7" t="s">
        <v>173</v>
      </c>
      <c r="I670" s="7" t="s">
        <v>4</v>
      </c>
      <c r="J670" s="7" t="s">
        <v>4</v>
      </c>
      <c r="K670" s="7" t="s">
        <v>4</v>
      </c>
      <c r="L670" s="7" t="s">
        <v>4</v>
      </c>
      <c r="M670" s="7" t="s">
        <v>3726</v>
      </c>
      <c r="N670" s="7" t="s">
        <v>4</v>
      </c>
      <c r="O670" s="7" t="s">
        <v>240</v>
      </c>
      <c r="P670" s="7" t="s">
        <v>59</v>
      </c>
      <c r="Q670" s="7" t="s">
        <v>4568</v>
      </c>
      <c r="R670" s="7" t="s">
        <v>59</v>
      </c>
      <c r="S670" s="7" t="s">
        <v>59</v>
      </c>
      <c r="T670" s="7" t="s">
        <v>59</v>
      </c>
      <c r="U670" s="7" t="s">
        <v>4569</v>
      </c>
      <c r="V670" s="7" t="s">
        <v>41</v>
      </c>
      <c r="W670" s="7" t="s">
        <v>3823</v>
      </c>
      <c r="X670" s="7" t="s">
        <v>4</v>
      </c>
      <c r="Y670" s="8">
        <v>42439.617222222223</v>
      </c>
      <c r="Z670" s="8">
        <v>42440.024907407409</v>
      </c>
      <c r="AA670" s="7" t="s">
        <v>4</v>
      </c>
      <c r="AB670" s="7" t="s">
        <v>59</v>
      </c>
      <c r="AC670" s="9"/>
      <c r="AD670" s="7">
        <v>4522</v>
      </c>
      <c r="AE670" s="7" t="b">
        <v>1</v>
      </c>
      <c r="AF670" s="7" t="b">
        <v>0</v>
      </c>
      <c r="AG670" s="7" t="s">
        <v>309</v>
      </c>
    </row>
    <row r="671" spans="1:33" ht="140.25">
      <c r="A671" s="7" t="s">
        <v>59</v>
      </c>
      <c r="B671" s="7" t="b">
        <v>1</v>
      </c>
      <c r="C671" s="7" t="s">
        <v>61</v>
      </c>
      <c r="D671" s="7" t="s">
        <v>3760</v>
      </c>
      <c r="E671" s="7" t="s">
        <v>5508</v>
      </c>
      <c r="F671" s="7" t="s">
        <v>4715</v>
      </c>
      <c r="G671" s="7" t="s">
        <v>5422</v>
      </c>
      <c r="H671" s="7" t="s">
        <v>82</v>
      </c>
      <c r="I671" s="7" t="s">
        <v>4</v>
      </c>
      <c r="J671" s="7" t="s">
        <v>4</v>
      </c>
      <c r="K671" s="7" t="s">
        <v>4</v>
      </c>
      <c r="L671" s="7" t="s">
        <v>4</v>
      </c>
      <c r="M671" s="7" t="s">
        <v>3726</v>
      </c>
      <c r="N671" s="7" t="s">
        <v>62</v>
      </c>
      <c r="O671" s="7" t="s">
        <v>307</v>
      </c>
      <c r="P671" s="7" t="s">
        <v>5595</v>
      </c>
      <c r="Q671" s="7" t="s">
        <v>5423</v>
      </c>
      <c r="R671" s="7" t="s">
        <v>59</v>
      </c>
      <c r="S671" s="7" t="s">
        <v>5596</v>
      </c>
      <c r="T671" s="7" t="s">
        <v>59</v>
      </c>
      <c r="U671" s="7" t="s">
        <v>4</v>
      </c>
      <c r="V671" s="7" t="s">
        <v>4</v>
      </c>
      <c r="W671" s="7" t="s">
        <v>4</v>
      </c>
      <c r="X671" s="7" t="s">
        <v>4</v>
      </c>
      <c r="Y671" s="8">
        <v>42439.619641203702</v>
      </c>
      <c r="Z671" s="8">
        <v>42439.642372685186</v>
      </c>
      <c r="AA671" s="7" t="s">
        <v>4</v>
      </c>
      <c r="AB671" s="7" t="s">
        <v>59</v>
      </c>
      <c r="AC671" s="9"/>
      <c r="AD671" s="7">
        <v>4446</v>
      </c>
      <c r="AE671" s="7" t="b">
        <v>1</v>
      </c>
      <c r="AF671" s="7" t="b">
        <v>0</v>
      </c>
      <c r="AG671" s="7" t="s">
        <v>313</v>
      </c>
    </row>
    <row r="672" spans="1:33" ht="25.5">
      <c r="A672" s="7" t="s">
        <v>59</v>
      </c>
      <c r="B672" s="7" t="b">
        <v>1</v>
      </c>
      <c r="C672" s="7" t="s">
        <v>255</v>
      </c>
      <c r="D672" s="7" t="s">
        <v>3868</v>
      </c>
      <c r="E672" s="7" t="s">
        <v>5434</v>
      </c>
      <c r="F672" s="7" t="s">
        <v>380</v>
      </c>
      <c r="G672" s="7" t="s">
        <v>260</v>
      </c>
      <c r="H672" s="7" t="s">
        <v>92</v>
      </c>
      <c r="I672" s="7" t="s">
        <v>4</v>
      </c>
      <c r="J672" s="7" t="s">
        <v>4</v>
      </c>
      <c r="K672" s="7" t="s">
        <v>4</v>
      </c>
      <c r="L672" s="7" t="s">
        <v>4</v>
      </c>
      <c r="M672" s="7" t="s">
        <v>3726</v>
      </c>
      <c r="N672" s="7" t="s">
        <v>83</v>
      </c>
      <c r="O672" s="7" t="s">
        <v>4</v>
      </c>
      <c r="P672" s="7" t="s">
        <v>59</v>
      </c>
      <c r="Q672" s="7" t="s">
        <v>5408</v>
      </c>
      <c r="R672" s="7" t="s">
        <v>59</v>
      </c>
      <c r="S672" s="7" t="s">
        <v>59</v>
      </c>
      <c r="T672" s="7" t="s">
        <v>59</v>
      </c>
      <c r="U672" s="7" t="s">
        <v>4</v>
      </c>
      <c r="V672" s="7" t="s">
        <v>4</v>
      </c>
      <c r="W672" s="7" t="s">
        <v>4</v>
      </c>
      <c r="X672" s="7" t="s">
        <v>4</v>
      </c>
      <c r="Y672" s="8">
        <v>42439.626701388886</v>
      </c>
      <c r="Z672" s="8">
        <v>42439.642372685186</v>
      </c>
      <c r="AA672" s="7" t="s">
        <v>4</v>
      </c>
      <c r="AB672" s="7" t="s">
        <v>59</v>
      </c>
      <c r="AC672" s="9"/>
      <c r="AD672" s="7">
        <v>413</v>
      </c>
      <c r="AE672" s="7" t="b">
        <v>1</v>
      </c>
      <c r="AF672" s="7" t="b">
        <v>0</v>
      </c>
      <c r="AG672" s="7" t="s">
        <v>309</v>
      </c>
    </row>
    <row r="673" spans="1:33" ht="25.5">
      <c r="A673" s="7" t="s">
        <v>59</v>
      </c>
      <c r="B673" s="7" t="b">
        <v>1</v>
      </c>
      <c r="C673" s="7" t="s">
        <v>255</v>
      </c>
      <c r="D673" s="7" t="s">
        <v>3769</v>
      </c>
      <c r="E673" s="7" t="s">
        <v>5530</v>
      </c>
      <c r="F673" s="7" t="s">
        <v>5388</v>
      </c>
      <c r="G673" s="7" t="s">
        <v>260</v>
      </c>
      <c r="H673" s="7" t="s">
        <v>4202</v>
      </c>
      <c r="I673" s="7" t="s">
        <v>459</v>
      </c>
      <c r="J673" s="7" t="s">
        <v>4</v>
      </c>
      <c r="K673" s="7" t="s">
        <v>4</v>
      </c>
      <c r="L673" s="7" t="s">
        <v>4</v>
      </c>
      <c r="M673" s="7" t="s">
        <v>4203</v>
      </c>
      <c r="N673" s="7" t="s">
        <v>83</v>
      </c>
      <c r="O673" s="7" t="s">
        <v>3772</v>
      </c>
      <c r="P673" s="7" t="s">
        <v>59</v>
      </c>
      <c r="Q673" s="7" t="s">
        <v>5389</v>
      </c>
      <c r="R673" s="7" t="s">
        <v>59</v>
      </c>
      <c r="S673" s="7" t="s">
        <v>59</v>
      </c>
      <c r="T673" s="7" t="s">
        <v>59</v>
      </c>
      <c r="U673" s="7" t="s">
        <v>4</v>
      </c>
      <c r="V673" s="7" t="s">
        <v>4</v>
      </c>
      <c r="W673" s="7" t="s">
        <v>4</v>
      </c>
      <c r="X673" s="7" t="s">
        <v>4</v>
      </c>
      <c r="Y673" s="8">
        <v>42439.628287037034</v>
      </c>
      <c r="Z673" s="8">
        <v>42439.642372685186</v>
      </c>
      <c r="AA673" s="7" t="s">
        <v>4</v>
      </c>
      <c r="AB673" s="7" t="s">
        <v>59</v>
      </c>
      <c r="AC673" s="9"/>
      <c r="AD673" s="7">
        <v>1542</v>
      </c>
      <c r="AE673" s="7" t="b">
        <v>1</v>
      </c>
      <c r="AF673" s="7" t="b">
        <v>0</v>
      </c>
      <c r="AG673" s="7" t="s">
        <v>309</v>
      </c>
    </row>
    <row r="674" spans="1:33">
      <c r="A674" s="7" t="s">
        <v>59</v>
      </c>
      <c r="B674" s="7" t="b">
        <v>1</v>
      </c>
      <c r="C674" s="7" t="s">
        <v>267</v>
      </c>
      <c r="D674" s="7" t="s">
        <v>3769</v>
      </c>
      <c r="E674" s="7" t="s">
        <v>5597</v>
      </c>
      <c r="F674" s="7" t="s">
        <v>5598</v>
      </c>
      <c r="G674" s="7" t="s">
        <v>269</v>
      </c>
      <c r="H674" s="7" t="s">
        <v>4202</v>
      </c>
      <c r="I674" s="7" t="s">
        <v>459</v>
      </c>
      <c r="J674" s="7" t="s">
        <v>4</v>
      </c>
      <c r="K674" s="7" t="s">
        <v>4</v>
      </c>
      <c r="L674" s="7" t="s">
        <v>4</v>
      </c>
      <c r="M674" s="7" t="s">
        <v>4203</v>
      </c>
      <c r="N674" s="7" t="s">
        <v>83</v>
      </c>
      <c r="O674" s="7" t="s">
        <v>3772</v>
      </c>
      <c r="P674" s="7" t="s">
        <v>59</v>
      </c>
      <c r="Q674" s="7" t="s">
        <v>59</v>
      </c>
      <c r="R674" s="7" t="s">
        <v>59</v>
      </c>
      <c r="S674" s="7" t="s">
        <v>5599</v>
      </c>
      <c r="T674" s="7" t="s">
        <v>59</v>
      </c>
      <c r="U674" s="7" t="s">
        <v>4</v>
      </c>
      <c r="V674" s="7" t="s">
        <v>4</v>
      </c>
      <c r="W674" s="7" t="s">
        <v>59</v>
      </c>
      <c r="X674" s="7" t="s">
        <v>59</v>
      </c>
      <c r="Y674" s="8">
        <v>42439.629618055558</v>
      </c>
      <c r="Z674" s="8">
        <v>42439.642372685186</v>
      </c>
      <c r="AA674" s="7" t="s">
        <v>4</v>
      </c>
      <c r="AB674" s="7" t="s">
        <v>59</v>
      </c>
      <c r="AC674" s="9"/>
      <c r="AD674" s="7">
        <v>67300</v>
      </c>
      <c r="AE674" s="7" t="b">
        <v>1</v>
      </c>
      <c r="AF674" s="7" t="b">
        <v>0</v>
      </c>
      <c r="AG674" s="7" t="s">
        <v>82</v>
      </c>
    </row>
    <row r="675" spans="1:33" ht="25.5">
      <c r="A675" s="7" t="s">
        <v>59</v>
      </c>
      <c r="B675" s="7" t="b">
        <v>1</v>
      </c>
      <c r="C675" s="7" t="s">
        <v>273</v>
      </c>
      <c r="D675" s="7" t="s">
        <v>3736</v>
      </c>
      <c r="E675" s="7" t="s">
        <v>5600</v>
      </c>
      <c r="F675" s="7" t="s">
        <v>5601</v>
      </c>
      <c r="G675" s="7" t="s">
        <v>265</v>
      </c>
      <c r="H675" s="7" t="s">
        <v>82</v>
      </c>
      <c r="I675" s="7" t="s">
        <v>4</v>
      </c>
      <c r="J675" s="7" t="s">
        <v>4</v>
      </c>
      <c r="K675" s="7" t="s">
        <v>4</v>
      </c>
      <c r="L675" s="7" t="s">
        <v>4</v>
      </c>
      <c r="M675" s="7" t="s">
        <v>3726</v>
      </c>
      <c r="N675" s="7" t="s">
        <v>4</v>
      </c>
      <c r="O675" s="7" t="s">
        <v>4</v>
      </c>
      <c r="P675" s="7" t="s">
        <v>59</v>
      </c>
      <c r="Q675" s="7" t="s">
        <v>59</v>
      </c>
      <c r="R675" s="7" t="s">
        <v>59</v>
      </c>
      <c r="S675" s="7" t="s">
        <v>59</v>
      </c>
      <c r="T675" s="7" t="s">
        <v>59</v>
      </c>
      <c r="U675" s="7" t="s">
        <v>4</v>
      </c>
      <c r="V675" s="7" t="s">
        <v>4</v>
      </c>
      <c r="W675" s="7" t="s">
        <v>59</v>
      </c>
      <c r="X675" s="7" t="s">
        <v>59</v>
      </c>
      <c r="Y675" s="8">
        <v>42439.647233796299</v>
      </c>
      <c r="Z675" s="8">
        <v>42439.75</v>
      </c>
      <c r="AA675" s="7" t="s">
        <v>4</v>
      </c>
      <c r="AB675" s="7" t="s">
        <v>59</v>
      </c>
      <c r="AC675" s="9"/>
      <c r="AD675" s="7">
        <v>67400</v>
      </c>
      <c r="AE675" s="7" t="b">
        <v>1</v>
      </c>
      <c r="AF675" s="7" t="b">
        <v>0</v>
      </c>
      <c r="AG675" s="7" t="s">
        <v>82</v>
      </c>
    </row>
    <row r="676" spans="1:33" ht="102">
      <c r="A676" s="7" t="s">
        <v>59</v>
      </c>
      <c r="B676" s="7" t="b">
        <v>1</v>
      </c>
      <c r="C676" s="7" t="s">
        <v>255</v>
      </c>
      <c r="D676" s="7" t="s">
        <v>4365</v>
      </c>
      <c r="E676" s="7" t="s">
        <v>5583</v>
      </c>
      <c r="F676" s="7" t="s">
        <v>4627</v>
      </c>
      <c r="G676" s="7" t="s">
        <v>69</v>
      </c>
      <c r="H676" s="7" t="s">
        <v>65</v>
      </c>
      <c r="I676" s="7" t="s">
        <v>4</v>
      </c>
      <c r="J676" s="7" t="s">
        <v>4</v>
      </c>
      <c r="K676" s="7" t="s">
        <v>4</v>
      </c>
      <c r="L676" s="7" t="s">
        <v>4</v>
      </c>
      <c r="M676" s="7" t="s">
        <v>3726</v>
      </c>
      <c r="N676" s="7" t="s">
        <v>83</v>
      </c>
      <c r="O676" s="7" t="s">
        <v>4</v>
      </c>
      <c r="P676" s="7" t="s">
        <v>59</v>
      </c>
      <c r="Q676" s="7" t="s">
        <v>4628</v>
      </c>
      <c r="R676" s="7" t="s">
        <v>59</v>
      </c>
      <c r="S676" s="7" t="s">
        <v>5602</v>
      </c>
      <c r="T676" s="7" t="s">
        <v>59</v>
      </c>
      <c r="U676" s="7" t="s">
        <v>4</v>
      </c>
      <c r="V676" s="7" t="s">
        <v>4</v>
      </c>
      <c r="W676" s="7" t="s">
        <v>4</v>
      </c>
      <c r="X676" s="7" t="s">
        <v>4</v>
      </c>
      <c r="Y676" s="8">
        <v>42439.649398148147</v>
      </c>
      <c r="Z676" s="8">
        <v>42439.75</v>
      </c>
      <c r="AA676" s="7" t="s">
        <v>4</v>
      </c>
      <c r="AB676" s="7" t="s">
        <v>59</v>
      </c>
      <c r="AC676" s="9"/>
      <c r="AD676" s="7">
        <v>2052</v>
      </c>
      <c r="AE676" s="7" t="b">
        <v>1</v>
      </c>
      <c r="AF676" s="7" t="b">
        <v>0</v>
      </c>
      <c r="AG676" s="7" t="s">
        <v>309</v>
      </c>
    </row>
    <row r="677" spans="1:33" ht="25.5">
      <c r="A677" s="7" t="s">
        <v>59</v>
      </c>
      <c r="B677" s="7" t="b">
        <v>1</v>
      </c>
      <c r="C677" s="7" t="s">
        <v>255</v>
      </c>
      <c r="D677" s="7" t="s">
        <v>4365</v>
      </c>
      <c r="E677" s="7" t="s">
        <v>5543</v>
      </c>
      <c r="F677" s="7" t="s">
        <v>5603</v>
      </c>
      <c r="G677" s="7" t="s">
        <v>133</v>
      </c>
      <c r="H677" s="7" t="s">
        <v>65</v>
      </c>
      <c r="I677" s="7" t="s">
        <v>4</v>
      </c>
      <c r="J677" s="7" t="s">
        <v>4</v>
      </c>
      <c r="K677" s="7" t="s">
        <v>4</v>
      </c>
      <c r="L677" s="7" t="s">
        <v>4</v>
      </c>
      <c r="M677" s="7" t="s">
        <v>3726</v>
      </c>
      <c r="N677" s="7" t="s">
        <v>83</v>
      </c>
      <c r="O677" s="7" t="s">
        <v>4</v>
      </c>
      <c r="P677" s="7" t="s">
        <v>59</v>
      </c>
      <c r="Q677" s="7" t="s">
        <v>4690</v>
      </c>
      <c r="R677" s="7" t="s">
        <v>59</v>
      </c>
      <c r="S677" s="7" t="s">
        <v>59</v>
      </c>
      <c r="T677" s="7" t="s">
        <v>59</v>
      </c>
      <c r="U677" s="7" t="s">
        <v>4</v>
      </c>
      <c r="V677" s="7" t="s">
        <v>4</v>
      </c>
      <c r="W677" s="7" t="s">
        <v>4</v>
      </c>
      <c r="X677" s="7" t="s">
        <v>4</v>
      </c>
      <c r="Y677" s="8">
        <v>42439.657824074071</v>
      </c>
      <c r="Z677" s="8">
        <v>42439.75</v>
      </c>
      <c r="AA677" s="7" t="s">
        <v>4</v>
      </c>
      <c r="AB677" s="7" t="s">
        <v>59</v>
      </c>
      <c r="AC677" s="9"/>
      <c r="AD677" s="7">
        <v>2173</v>
      </c>
      <c r="AE677" s="7" t="b">
        <v>1</v>
      </c>
      <c r="AF677" s="7" t="b">
        <v>0</v>
      </c>
      <c r="AG677" s="7" t="s">
        <v>309</v>
      </c>
    </row>
    <row r="678" spans="1:33" ht="89.25">
      <c r="A678" s="7" t="s">
        <v>59</v>
      </c>
      <c r="B678" s="7" t="b">
        <v>1</v>
      </c>
      <c r="C678" s="7" t="s">
        <v>255</v>
      </c>
      <c r="D678" s="7" t="s">
        <v>3874</v>
      </c>
      <c r="E678" s="7" t="s">
        <v>5571</v>
      </c>
      <c r="F678" s="7" t="s">
        <v>4607</v>
      </c>
      <c r="G678" s="7" t="s">
        <v>4608</v>
      </c>
      <c r="H678" s="7" t="s">
        <v>92</v>
      </c>
      <c r="I678" s="7" t="s">
        <v>4</v>
      </c>
      <c r="J678" s="7" t="s">
        <v>4</v>
      </c>
      <c r="K678" s="7" t="s">
        <v>4</v>
      </c>
      <c r="L678" s="7" t="s">
        <v>4</v>
      </c>
      <c r="M678" s="7" t="s">
        <v>3726</v>
      </c>
      <c r="N678" s="7" t="s">
        <v>83</v>
      </c>
      <c r="O678" s="7" t="s">
        <v>4</v>
      </c>
      <c r="P678" s="7" t="s">
        <v>59</v>
      </c>
      <c r="Q678" s="7" t="s">
        <v>4609</v>
      </c>
      <c r="R678" s="7" t="s">
        <v>5605</v>
      </c>
      <c r="S678" s="7" t="s">
        <v>5604</v>
      </c>
      <c r="T678" s="7" t="s">
        <v>59</v>
      </c>
      <c r="U678" s="7" t="s">
        <v>4</v>
      </c>
      <c r="V678" s="7" t="s">
        <v>4</v>
      </c>
      <c r="W678" s="7" t="s">
        <v>4</v>
      </c>
      <c r="X678" s="7" t="s">
        <v>4</v>
      </c>
      <c r="Y678" s="8">
        <v>42439.668622685182</v>
      </c>
      <c r="Z678" s="8">
        <v>42439.75</v>
      </c>
      <c r="AA678" s="7" t="s">
        <v>4</v>
      </c>
      <c r="AB678" s="7" t="s">
        <v>59</v>
      </c>
      <c r="AC678" s="9"/>
      <c r="AD678" s="7">
        <v>522</v>
      </c>
      <c r="AE678" s="7" t="b">
        <v>1</v>
      </c>
      <c r="AF678" s="7" t="b">
        <v>0</v>
      </c>
      <c r="AG678" s="7" t="s">
        <v>309</v>
      </c>
    </row>
    <row r="679" spans="1:33" ht="25.5">
      <c r="A679" s="7" t="s">
        <v>59</v>
      </c>
      <c r="B679" s="7" t="b">
        <v>1</v>
      </c>
      <c r="C679" s="7" t="s">
        <v>255</v>
      </c>
      <c r="D679" s="7" t="s">
        <v>4060</v>
      </c>
      <c r="E679" s="7" t="s">
        <v>5485</v>
      </c>
      <c r="F679" s="7" t="s">
        <v>4867</v>
      </c>
      <c r="G679" s="7" t="s">
        <v>269</v>
      </c>
      <c r="H679" s="7" t="s">
        <v>65</v>
      </c>
      <c r="I679" s="7" t="s">
        <v>4</v>
      </c>
      <c r="J679" s="7" t="s">
        <v>4</v>
      </c>
      <c r="K679" s="7" t="s">
        <v>4</v>
      </c>
      <c r="L679" s="7" t="s">
        <v>4</v>
      </c>
      <c r="M679" s="7" t="s">
        <v>3726</v>
      </c>
      <c r="N679" s="7" t="s">
        <v>4</v>
      </c>
      <c r="O679" s="7" t="s">
        <v>4</v>
      </c>
      <c r="P679" s="7" t="s">
        <v>59</v>
      </c>
      <c r="Q679" s="7" t="s">
        <v>4868</v>
      </c>
      <c r="R679" s="7" t="s">
        <v>59</v>
      </c>
      <c r="S679" s="7" t="s">
        <v>59</v>
      </c>
      <c r="T679" s="7" t="s">
        <v>59</v>
      </c>
      <c r="U679" s="7" t="s">
        <v>4</v>
      </c>
      <c r="V679" s="7" t="s">
        <v>4</v>
      </c>
      <c r="W679" s="7" t="s">
        <v>4</v>
      </c>
      <c r="X679" s="7" t="s">
        <v>4</v>
      </c>
      <c r="Y679" s="8">
        <v>42439.68677083333</v>
      </c>
      <c r="Z679" s="8">
        <v>42439.75</v>
      </c>
      <c r="AA679" s="7" t="s">
        <v>4</v>
      </c>
      <c r="AB679" s="7" t="s">
        <v>59</v>
      </c>
      <c r="AC679" s="9"/>
      <c r="AD679" s="7">
        <v>3022</v>
      </c>
      <c r="AE679" s="7" t="b">
        <v>1</v>
      </c>
      <c r="AF679" s="7" t="b">
        <v>0</v>
      </c>
      <c r="AG679" s="7" t="s">
        <v>4</v>
      </c>
    </row>
    <row r="680" spans="1:33" ht="49.5" customHeight="1">
      <c r="A680" s="7" t="s">
        <v>59</v>
      </c>
      <c r="B680" s="7" t="b">
        <v>1</v>
      </c>
      <c r="C680" s="7" t="s">
        <v>255</v>
      </c>
      <c r="D680" s="7" t="s">
        <v>4060</v>
      </c>
      <c r="E680" s="7" t="s">
        <v>5534</v>
      </c>
      <c r="F680" s="7" t="s">
        <v>5606</v>
      </c>
      <c r="G680" s="7" t="s">
        <v>44</v>
      </c>
      <c r="H680" s="7" t="s">
        <v>173</v>
      </c>
      <c r="I680" s="7" t="s">
        <v>4</v>
      </c>
      <c r="J680" s="7" t="s">
        <v>4</v>
      </c>
      <c r="K680" s="7" t="s">
        <v>4</v>
      </c>
      <c r="L680" s="7" t="s">
        <v>4</v>
      </c>
      <c r="M680" s="7" t="s">
        <v>3726</v>
      </c>
      <c r="N680" s="7" t="s">
        <v>4</v>
      </c>
      <c r="O680" s="7" t="s">
        <v>4</v>
      </c>
      <c r="P680" s="7" t="s">
        <v>59</v>
      </c>
      <c r="Q680" s="7" t="s">
        <v>5532</v>
      </c>
      <c r="R680" s="7" t="s">
        <v>59</v>
      </c>
      <c r="S680" s="7" t="s">
        <v>5650</v>
      </c>
      <c r="T680" s="7" t="s">
        <v>59</v>
      </c>
      <c r="U680" s="7" t="s">
        <v>5607</v>
      </c>
      <c r="V680" s="7" t="s">
        <v>5608</v>
      </c>
      <c r="W680" s="7" t="s">
        <v>4</v>
      </c>
      <c r="X680" s="7" t="s">
        <v>4</v>
      </c>
      <c r="Y680" s="8">
        <v>42439.687569444446</v>
      </c>
      <c r="Z680" s="8">
        <v>42445.04315972222</v>
      </c>
      <c r="AA680" s="7" t="s">
        <v>4</v>
      </c>
      <c r="AB680" s="7" t="s">
        <v>59</v>
      </c>
      <c r="AC680" s="9"/>
      <c r="AD680" s="7">
        <v>3101</v>
      </c>
      <c r="AE680" s="7" t="b">
        <v>1</v>
      </c>
      <c r="AF680" s="7" t="b">
        <v>0</v>
      </c>
      <c r="AG680" s="7" t="s">
        <v>82</v>
      </c>
    </row>
    <row r="681" spans="1:33" ht="25.5">
      <c r="A681" s="7" t="s">
        <v>59</v>
      </c>
      <c r="B681" s="7" t="b">
        <v>1</v>
      </c>
      <c r="C681" s="7" t="s">
        <v>255</v>
      </c>
      <c r="D681" s="7" t="s">
        <v>4365</v>
      </c>
      <c r="E681" s="7" t="s">
        <v>5474</v>
      </c>
      <c r="F681" s="7" t="s">
        <v>452</v>
      </c>
      <c r="G681" s="7" t="s">
        <v>5645</v>
      </c>
      <c r="H681" s="7" t="s">
        <v>65</v>
      </c>
      <c r="I681" s="7" t="s">
        <v>4</v>
      </c>
      <c r="J681" s="7" t="s">
        <v>4</v>
      </c>
      <c r="K681" s="7" t="s">
        <v>4</v>
      </c>
      <c r="L681" s="7" t="s">
        <v>4</v>
      </c>
      <c r="M681" s="7" t="s">
        <v>3726</v>
      </c>
      <c r="N681" s="7" t="s">
        <v>4</v>
      </c>
      <c r="O681" s="7" t="s">
        <v>4</v>
      </c>
      <c r="P681" s="7" t="s">
        <v>59</v>
      </c>
      <c r="Q681" s="7" t="s">
        <v>4589</v>
      </c>
      <c r="R681" s="7" t="s">
        <v>59</v>
      </c>
      <c r="S681" s="7" t="s">
        <v>59</v>
      </c>
      <c r="T681" s="7" t="s">
        <v>59</v>
      </c>
      <c r="U681" s="7" t="s">
        <v>4</v>
      </c>
      <c r="V681" s="7" t="s">
        <v>4</v>
      </c>
      <c r="W681" s="7" t="s">
        <v>4</v>
      </c>
      <c r="X681" s="7" t="s">
        <v>4</v>
      </c>
      <c r="Y681" s="8">
        <v>42439.689409722225</v>
      </c>
      <c r="Z681" s="8">
        <v>42439.75</v>
      </c>
      <c r="AA681" s="7" t="s">
        <v>4</v>
      </c>
      <c r="AB681" s="7" t="s">
        <v>59</v>
      </c>
      <c r="AC681" s="9"/>
      <c r="AD681" s="7">
        <v>1982</v>
      </c>
      <c r="AE681" s="7" t="b">
        <v>1</v>
      </c>
      <c r="AF681" s="7" t="b">
        <v>0</v>
      </c>
      <c r="AG681" s="7" t="s">
        <v>4</v>
      </c>
    </row>
    <row r="682" spans="1:33" ht="89.25">
      <c r="A682" s="7" t="s">
        <v>59</v>
      </c>
      <c r="B682" s="7" t="b">
        <v>1</v>
      </c>
      <c r="C682" s="7" t="s">
        <v>255</v>
      </c>
      <c r="D682" s="7" t="s">
        <v>4060</v>
      </c>
      <c r="E682" s="7" t="s">
        <v>5514</v>
      </c>
      <c r="F682" s="7" t="s">
        <v>5609</v>
      </c>
      <c r="G682" s="7" t="s">
        <v>4728</v>
      </c>
      <c r="H682" s="7" t="s">
        <v>92</v>
      </c>
      <c r="I682" s="7" t="s">
        <v>4</v>
      </c>
      <c r="J682" s="7" t="s">
        <v>4</v>
      </c>
      <c r="K682" s="7" t="s">
        <v>4</v>
      </c>
      <c r="L682" s="7" t="s">
        <v>4</v>
      </c>
      <c r="M682" s="7" t="s">
        <v>3726</v>
      </c>
      <c r="N682" s="7" t="s">
        <v>83</v>
      </c>
      <c r="O682" s="7" t="s">
        <v>4</v>
      </c>
      <c r="P682" s="7" t="s">
        <v>59</v>
      </c>
      <c r="Q682" s="7" t="s">
        <v>4729</v>
      </c>
      <c r="R682" s="7" t="s">
        <v>59</v>
      </c>
      <c r="S682" s="7" t="s">
        <v>5610</v>
      </c>
      <c r="T682" s="7" t="s">
        <v>59</v>
      </c>
      <c r="U682" s="7" t="s">
        <v>4</v>
      </c>
      <c r="V682" s="7" t="s">
        <v>4</v>
      </c>
      <c r="W682" s="7" t="s">
        <v>4</v>
      </c>
      <c r="X682" s="7" t="s">
        <v>4</v>
      </c>
      <c r="Y682" s="8">
        <v>42439.692395833335</v>
      </c>
      <c r="Z682" s="8">
        <v>42439.75</v>
      </c>
      <c r="AA682" s="7" t="s">
        <v>4</v>
      </c>
      <c r="AB682" s="7" t="s">
        <v>59</v>
      </c>
      <c r="AC682" s="9"/>
      <c r="AD682" s="7">
        <v>902</v>
      </c>
      <c r="AE682" s="7" t="b">
        <v>1</v>
      </c>
      <c r="AF682" s="7" t="b">
        <v>0</v>
      </c>
      <c r="AG682" s="7" t="s">
        <v>309</v>
      </c>
    </row>
    <row r="683" spans="1:33" ht="89.25">
      <c r="A683" s="7" t="s">
        <v>59</v>
      </c>
      <c r="B683" s="7" t="b">
        <v>1</v>
      </c>
      <c r="C683" s="7" t="s">
        <v>61</v>
      </c>
      <c r="D683" s="7" t="s">
        <v>3760</v>
      </c>
      <c r="E683" s="7" t="s">
        <v>5356</v>
      </c>
      <c r="F683" s="7" t="s">
        <v>4806</v>
      </c>
      <c r="G683" s="7" t="s">
        <v>69</v>
      </c>
      <c r="H683" s="7" t="s">
        <v>82</v>
      </c>
      <c r="I683" s="7" t="s">
        <v>4</v>
      </c>
      <c r="J683" s="7" t="s">
        <v>4</v>
      </c>
      <c r="K683" s="7" t="s">
        <v>4</v>
      </c>
      <c r="L683" s="7" t="s">
        <v>4</v>
      </c>
      <c r="M683" s="7" t="s">
        <v>3726</v>
      </c>
      <c r="N683" s="7" t="s">
        <v>62</v>
      </c>
      <c r="O683" s="7" t="s">
        <v>307</v>
      </c>
      <c r="P683" s="7" t="s">
        <v>5611</v>
      </c>
      <c r="Q683" s="7" t="s">
        <v>4807</v>
      </c>
      <c r="R683" s="7" t="s">
        <v>59</v>
      </c>
      <c r="S683" s="7" t="s">
        <v>5612</v>
      </c>
      <c r="T683" s="7" t="s">
        <v>59</v>
      </c>
      <c r="U683" s="7" t="s">
        <v>4</v>
      </c>
      <c r="V683" s="7" t="s">
        <v>4</v>
      </c>
      <c r="W683" s="7" t="s">
        <v>4</v>
      </c>
      <c r="X683" s="7" t="s">
        <v>4</v>
      </c>
      <c r="Y683" s="8">
        <v>42439.692835648151</v>
      </c>
      <c r="Z683" s="8">
        <v>42439.75</v>
      </c>
      <c r="AA683" s="7" t="s">
        <v>4</v>
      </c>
      <c r="AB683" s="7" t="s">
        <v>59</v>
      </c>
      <c r="AC683" s="9"/>
      <c r="AD683" s="7">
        <v>3051</v>
      </c>
      <c r="AE683" s="7" t="b">
        <v>1</v>
      </c>
      <c r="AF683" s="7" t="b">
        <v>0</v>
      </c>
      <c r="AG683" s="7" t="s">
        <v>327</v>
      </c>
    </row>
    <row r="684" spans="1:33" ht="25.5">
      <c r="A684" s="7" t="s">
        <v>59</v>
      </c>
      <c r="B684" s="7" t="b">
        <v>1</v>
      </c>
      <c r="C684" s="7" t="s">
        <v>255</v>
      </c>
      <c r="D684" s="7" t="s">
        <v>4468</v>
      </c>
      <c r="E684" s="7" t="s">
        <v>4739</v>
      </c>
      <c r="F684" s="7" t="s">
        <v>4738</v>
      </c>
      <c r="G684" s="7" t="s">
        <v>174</v>
      </c>
      <c r="H684" s="7" t="s">
        <v>90</v>
      </c>
      <c r="I684" s="7" t="s">
        <v>4</v>
      </c>
      <c r="J684" s="7" t="s">
        <v>4</v>
      </c>
      <c r="K684" s="7" t="s">
        <v>4</v>
      </c>
      <c r="L684" s="7" t="s">
        <v>4</v>
      </c>
      <c r="M684" s="7" t="s">
        <v>3726</v>
      </c>
      <c r="N684" s="7" t="s">
        <v>62</v>
      </c>
      <c r="O684" s="7" t="s">
        <v>117</v>
      </c>
      <c r="P684" s="7" t="s">
        <v>59</v>
      </c>
      <c r="Q684" s="7" t="s">
        <v>4737</v>
      </c>
      <c r="R684" s="7" t="s">
        <v>59</v>
      </c>
      <c r="S684" s="7" t="s">
        <v>5613</v>
      </c>
      <c r="T684" s="7" t="s">
        <v>59</v>
      </c>
      <c r="U684" s="7" t="s">
        <v>4</v>
      </c>
      <c r="V684" s="7" t="s">
        <v>4</v>
      </c>
      <c r="W684" s="7" t="s">
        <v>4</v>
      </c>
      <c r="X684" s="7" t="s">
        <v>4</v>
      </c>
      <c r="Y684" s="8">
        <v>42439.706608796296</v>
      </c>
      <c r="Z684" s="8">
        <v>42439.75</v>
      </c>
      <c r="AA684" s="7" t="s">
        <v>4</v>
      </c>
      <c r="AB684" s="7" t="s">
        <v>59</v>
      </c>
      <c r="AC684" s="9"/>
      <c r="AD684" s="7">
        <v>3951</v>
      </c>
      <c r="AE684" s="7" t="b">
        <v>1</v>
      </c>
      <c r="AF684" s="7" t="b">
        <v>0</v>
      </c>
      <c r="AG684" s="7" t="s">
        <v>4</v>
      </c>
    </row>
    <row r="685" spans="1:33" ht="29.25" customHeight="1">
      <c r="A685" s="7" t="s">
        <v>59</v>
      </c>
      <c r="B685" s="7" t="b">
        <v>1</v>
      </c>
      <c r="C685" s="7" t="s">
        <v>255</v>
      </c>
      <c r="D685" s="7" t="s">
        <v>3777</v>
      </c>
      <c r="E685" s="7" t="s">
        <v>5548</v>
      </c>
      <c r="F685" s="7" t="s">
        <v>5614</v>
      </c>
      <c r="G685" s="7" t="s">
        <v>44</v>
      </c>
      <c r="H685" s="7" t="s">
        <v>173</v>
      </c>
      <c r="I685" s="7" t="s">
        <v>4</v>
      </c>
      <c r="J685" s="7" t="s">
        <v>4</v>
      </c>
      <c r="K685" s="7" t="s">
        <v>4</v>
      </c>
      <c r="L685" s="7" t="s">
        <v>4</v>
      </c>
      <c r="M685" s="7" t="s">
        <v>3726</v>
      </c>
      <c r="N685" s="7" t="s">
        <v>83</v>
      </c>
      <c r="O685" s="7" t="s">
        <v>4437</v>
      </c>
      <c r="P685" s="7" t="s">
        <v>59</v>
      </c>
      <c r="Q685" s="7" t="s">
        <v>5546</v>
      </c>
      <c r="R685" s="7" t="s">
        <v>59</v>
      </c>
      <c r="S685" s="7" t="s">
        <v>59</v>
      </c>
      <c r="T685" s="7" t="s">
        <v>59</v>
      </c>
      <c r="U685" s="7" t="s">
        <v>5615</v>
      </c>
      <c r="V685" s="7" t="s">
        <v>4</v>
      </c>
      <c r="W685" s="7" t="s">
        <v>4</v>
      </c>
      <c r="X685" s="7" t="s">
        <v>4</v>
      </c>
      <c r="Y685" s="8">
        <v>42439.718784722223</v>
      </c>
      <c r="Z685" s="8">
        <v>42439.75</v>
      </c>
      <c r="AA685" s="7" t="s">
        <v>4</v>
      </c>
      <c r="AB685" s="7" t="s">
        <v>59</v>
      </c>
      <c r="AC685" s="9"/>
      <c r="AD685" s="7">
        <v>64101</v>
      </c>
      <c r="AE685" s="7" t="b">
        <v>1</v>
      </c>
      <c r="AF685" s="7" t="b">
        <v>0</v>
      </c>
      <c r="AG685" s="7" t="s">
        <v>309</v>
      </c>
    </row>
    <row r="686" spans="1:33">
      <c r="A686" s="7" t="s">
        <v>59</v>
      </c>
      <c r="B686" s="7" t="b">
        <v>1</v>
      </c>
      <c r="C686" s="7" t="s">
        <v>255</v>
      </c>
      <c r="D686" s="7" t="s">
        <v>3760</v>
      </c>
      <c r="E686" s="7" t="s">
        <v>5611</v>
      </c>
      <c r="F686" s="7" t="s">
        <v>4806</v>
      </c>
      <c r="G686" s="7" t="s">
        <v>69</v>
      </c>
      <c r="H686" s="7" t="s">
        <v>82</v>
      </c>
      <c r="I686" s="7" t="s">
        <v>4</v>
      </c>
      <c r="J686" s="7" t="s">
        <v>4</v>
      </c>
      <c r="K686" s="7" t="s">
        <v>4</v>
      </c>
      <c r="L686" s="7" t="s">
        <v>4</v>
      </c>
      <c r="M686" s="7" t="s">
        <v>3726</v>
      </c>
      <c r="N686" s="7" t="s">
        <v>62</v>
      </c>
      <c r="O686" s="7" t="s">
        <v>307</v>
      </c>
      <c r="P686" s="7" t="s">
        <v>59</v>
      </c>
      <c r="Q686" s="7" t="s">
        <v>5356</v>
      </c>
      <c r="R686" s="7" t="s">
        <v>59</v>
      </c>
      <c r="S686" s="7" t="s">
        <v>59</v>
      </c>
      <c r="T686" s="7" t="s">
        <v>59</v>
      </c>
      <c r="U686" s="7" t="s">
        <v>4</v>
      </c>
      <c r="V686" s="7" t="s">
        <v>4</v>
      </c>
      <c r="W686" s="7" t="s">
        <v>4</v>
      </c>
      <c r="X686" s="7" t="s">
        <v>4</v>
      </c>
      <c r="Y686" s="8">
        <v>42439.753634259258</v>
      </c>
      <c r="Z686" s="8">
        <v>42439.804224537038</v>
      </c>
      <c r="AA686" s="7" t="s">
        <v>4</v>
      </c>
      <c r="AB686" s="7" t="s">
        <v>59</v>
      </c>
      <c r="AC686" s="9"/>
      <c r="AD686" s="7">
        <v>3052</v>
      </c>
      <c r="AE686" s="7" t="b">
        <v>1</v>
      </c>
      <c r="AF686" s="7" t="b">
        <v>0</v>
      </c>
      <c r="AG686" s="7" t="s">
        <v>327</v>
      </c>
    </row>
    <row r="687" spans="1:33" ht="140.25">
      <c r="A687" s="7" t="s">
        <v>59</v>
      </c>
      <c r="B687" s="7" t="b">
        <v>1</v>
      </c>
      <c r="C687" s="7" t="s">
        <v>255</v>
      </c>
      <c r="D687" s="7" t="s">
        <v>3760</v>
      </c>
      <c r="E687" s="7" t="s">
        <v>5595</v>
      </c>
      <c r="F687" s="7" t="s">
        <v>4715</v>
      </c>
      <c r="G687" s="7" t="s">
        <v>5422</v>
      </c>
      <c r="H687" s="7" t="s">
        <v>82</v>
      </c>
      <c r="I687" s="7" t="s">
        <v>4</v>
      </c>
      <c r="J687" s="7" t="s">
        <v>4</v>
      </c>
      <c r="K687" s="7" t="s">
        <v>4</v>
      </c>
      <c r="L687" s="7" t="s">
        <v>4</v>
      </c>
      <c r="M687" s="7" t="s">
        <v>3726</v>
      </c>
      <c r="N687" s="7" t="s">
        <v>62</v>
      </c>
      <c r="O687" s="7" t="s">
        <v>307</v>
      </c>
      <c r="P687" s="7" t="s">
        <v>59</v>
      </c>
      <c r="Q687" s="7" t="s">
        <v>5508</v>
      </c>
      <c r="R687" s="7" t="s">
        <v>59</v>
      </c>
      <c r="S687" s="7" t="s">
        <v>59</v>
      </c>
      <c r="T687" s="7" t="s">
        <v>59</v>
      </c>
      <c r="U687" s="7" t="s">
        <v>4</v>
      </c>
      <c r="V687" s="7" t="s">
        <v>4</v>
      </c>
      <c r="W687" s="7" t="s">
        <v>4</v>
      </c>
      <c r="X687" s="7" t="s">
        <v>4</v>
      </c>
      <c r="Y687" s="8">
        <v>42439.756122685183</v>
      </c>
      <c r="Z687" s="8">
        <v>42439.804224537038</v>
      </c>
      <c r="AA687" s="7" t="s">
        <v>4</v>
      </c>
      <c r="AB687" s="7" t="s">
        <v>59</v>
      </c>
      <c r="AC687" s="9"/>
      <c r="AD687" s="7">
        <v>4447</v>
      </c>
      <c r="AE687" s="7" t="b">
        <v>1</v>
      </c>
      <c r="AF687" s="7" t="b">
        <v>0</v>
      </c>
      <c r="AG687" s="7" t="s">
        <v>313</v>
      </c>
    </row>
    <row r="688" spans="1:33" ht="38.25">
      <c r="A688" s="7" t="s">
        <v>59</v>
      </c>
      <c r="B688" s="7" t="b">
        <v>0</v>
      </c>
      <c r="C688" s="7" t="s">
        <v>258</v>
      </c>
      <c r="D688" s="7" t="s">
        <v>3769</v>
      </c>
      <c r="E688" s="7" t="s">
        <v>5616</v>
      </c>
      <c r="F688" s="7" t="s">
        <v>5353</v>
      </c>
      <c r="G688" s="7" t="s">
        <v>3877</v>
      </c>
      <c r="H688" s="7" t="s">
        <v>71</v>
      </c>
      <c r="I688" s="7" t="s">
        <v>4</v>
      </c>
      <c r="J688" s="7" t="s">
        <v>4</v>
      </c>
      <c r="K688" s="7" t="s">
        <v>4</v>
      </c>
      <c r="L688" s="7" t="s">
        <v>4</v>
      </c>
      <c r="M688" s="7" t="s">
        <v>3726</v>
      </c>
      <c r="N688" s="7" t="s">
        <v>83</v>
      </c>
      <c r="O688" s="7" t="s">
        <v>3772</v>
      </c>
      <c r="P688" s="7" t="s">
        <v>59</v>
      </c>
      <c r="Q688" s="7" t="s">
        <v>5352</v>
      </c>
      <c r="R688" s="7" t="s">
        <v>59</v>
      </c>
      <c r="S688" s="7" t="s">
        <v>5617</v>
      </c>
      <c r="T688" s="7" t="s">
        <v>59</v>
      </c>
      <c r="U688" s="7" t="s">
        <v>4</v>
      </c>
      <c r="V688" s="7" t="s">
        <v>4</v>
      </c>
      <c r="W688" s="7" t="s">
        <v>4</v>
      </c>
      <c r="X688" s="7" t="s">
        <v>4</v>
      </c>
      <c r="Y688" s="8">
        <v>42447.946018518516</v>
      </c>
      <c r="Z688" s="9"/>
      <c r="AA688" s="7" t="s">
        <v>4</v>
      </c>
      <c r="AB688" s="7" t="s">
        <v>59</v>
      </c>
      <c r="AC688" s="9"/>
      <c r="AD688" s="7">
        <v>1391</v>
      </c>
      <c r="AE688" s="7" t="b">
        <v>1</v>
      </c>
      <c r="AF688" s="7" t="b">
        <v>0</v>
      </c>
      <c r="AG688" s="7" t="s">
        <v>82</v>
      </c>
    </row>
    <row r="689" spans="1:33" ht="25.5">
      <c r="A689" s="7" t="s">
        <v>59</v>
      </c>
      <c r="B689" s="7" t="b">
        <v>0</v>
      </c>
      <c r="C689" s="7" t="s">
        <v>61</v>
      </c>
      <c r="D689" s="7" t="s">
        <v>3769</v>
      </c>
      <c r="E689" s="7" t="s">
        <v>5618</v>
      </c>
      <c r="F689" s="7" t="s">
        <v>5619</v>
      </c>
      <c r="G689" s="7" t="s">
        <v>3877</v>
      </c>
      <c r="H689" s="7" t="s">
        <v>120</v>
      </c>
      <c r="I689" s="7" t="s">
        <v>459</v>
      </c>
      <c r="J689" s="7" t="s">
        <v>4</v>
      </c>
      <c r="K689" s="7" t="s">
        <v>4</v>
      </c>
      <c r="L689" s="7" t="s">
        <v>4</v>
      </c>
      <c r="M689" s="7" t="s">
        <v>5621</v>
      </c>
      <c r="N689" s="7" t="s">
        <v>83</v>
      </c>
      <c r="O689" s="7" t="s">
        <v>3772</v>
      </c>
      <c r="P689" s="7" t="s">
        <v>5620</v>
      </c>
      <c r="Q689" s="7" t="s">
        <v>59</v>
      </c>
      <c r="R689" s="7" t="s">
        <v>5622</v>
      </c>
      <c r="S689" s="7" t="s">
        <v>59</v>
      </c>
      <c r="T689" s="7" t="s">
        <v>59</v>
      </c>
      <c r="U689" s="7" t="s">
        <v>4</v>
      </c>
      <c r="V689" s="7" t="s">
        <v>4</v>
      </c>
      <c r="W689" s="7" t="s">
        <v>59</v>
      </c>
      <c r="X689" s="7" t="s">
        <v>59</v>
      </c>
      <c r="Y689" s="8">
        <v>42447.954421296294</v>
      </c>
      <c r="Z689" s="9"/>
      <c r="AA689" s="7" t="s">
        <v>4</v>
      </c>
      <c r="AB689" s="7" t="s">
        <v>59</v>
      </c>
      <c r="AC689" s="9"/>
      <c r="AD689" s="7">
        <v>68800</v>
      </c>
      <c r="AE689" s="7" t="b">
        <v>1</v>
      </c>
      <c r="AF689" s="7" t="b">
        <v>0</v>
      </c>
      <c r="AG689" s="7" t="s">
        <v>327</v>
      </c>
    </row>
    <row r="690" spans="1:33" ht="25.5">
      <c r="A690" s="7" t="s">
        <v>59</v>
      </c>
      <c r="B690" s="7" t="b">
        <v>0</v>
      </c>
      <c r="C690" s="7" t="s">
        <v>456</v>
      </c>
      <c r="D690" s="7" t="s">
        <v>3769</v>
      </c>
      <c r="E690" s="7" t="s">
        <v>5620</v>
      </c>
      <c r="F690" s="7" t="s">
        <v>5623</v>
      </c>
      <c r="G690" s="7" t="s">
        <v>3877</v>
      </c>
      <c r="H690" s="7" t="s">
        <v>120</v>
      </c>
      <c r="I690" s="7" t="s">
        <v>459</v>
      </c>
      <c r="J690" s="7" t="s">
        <v>4</v>
      </c>
      <c r="K690" s="7" t="s">
        <v>4</v>
      </c>
      <c r="L690" s="7" t="s">
        <v>4</v>
      </c>
      <c r="M690" s="7" t="s">
        <v>5624</v>
      </c>
      <c r="N690" s="7" t="s">
        <v>83</v>
      </c>
      <c r="O690" s="7" t="s">
        <v>3772</v>
      </c>
      <c r="P690" s="7" t="s">
        <v>59</v>
      </c>
      <c r="Q690" s="7" t="s">
        <v>5618</v>
      </c>
      <c r="R690" s="7" t="s">
        <v>5622</v>
      </c>
      <c r="S690" s="7" t="s">
        <v>59</v>
      </c>
      <c r="T690" s="7" t="s">
        <v>59</v>
      </c>
      <c r="U690" s="7" t="s">
        <v>4</v>
      </c>
      <c r="V690" s="7" t="s">
        <v>4</v>
      </c>
      <c r="W690" s="7" t="s">
        <v>4</v>
      </c>
      <c r="X690" s="7" t="s">
        <v>4</v>
      </c>
      <c r="Y690" s="8">
        <v>42447.956782407404</v>
      </c>
      <c r="Z690" s="9"/>
      <c r="AA690" s="7" t="s">
        <v>4</v>
      </c>
      <c r="AB690" s="7" t="s">
        <v>59</v>
      </c>
      <c r="AC690" s="9"/>
      <c r="AD690" s="7">
        <v>68801</v>
      </c>
      <c r="AE690" s="7" t="b">
        <v>1</v>
      </c>
      <c r="AF690" s="7" t="b">
        <v>0</v>
      </c>
      <c r="AG690" s="7" t="s">
        <v>327</v>
      </c>
    </row>
    <row r="691" spans="1:33" ht="63.75">
      <c r="A691" s="7" t="s">
        <v>59</v>
      </c>
      <c r="B691" s="7" t="b">
        <v>1</v>
      </c>
      <c r="C691" s="7" t="s">
        <v>258</v>
      </c>
      <c r="D691" s="7" t="s">
        <v>5287</v>
      </c>
      <c r="E691" s="7" t="s">
        <v>5625</v>
      </c>
      <c r="F691" s="7" t="s">
        <v>5628</v>
      </c>
      <c r="G691" s="7" t="s">
        <v>42</v>
      </c>
      <c r="H691" s="7" t="s">
        <v>181</v>
      </c>
      <c r="I691" s="7" t="s">
        <v>4</v>
      </c>
      <c r="J691" s="7" t="s">
        <v>4</v>
      </c>
      <c r="K691" s="7" t="s">
        <v>4</v>
      </c>
      <c r="L691" s="7" t="s">
        <v>4</v>
      </c>
      <c r="M691" s="7" t="s">
        <v>3726</v>
      </c>
      <c r="N691" s="7" t="s">
        <v>62</v>
      </c>
      <c r="O691" s="7" t="s">
        <v>4</v>
      </c>
      <c r="P691" s="7" t="s">
        <v>59</v>
      </c>
      <c r="Q691" s="7" t="s">
        <v>59</v>
      </c>
      <c r="R691" s="7" t="s">
        <v>59</v>
      </c>
      <c r="S691" s="7" t="s">
        <v>5639</v>
      </c>
      <c r="T691" s="7" t="s">
        <v>5638</v>
      </c>
      <c r="U691" s="7" t="s">
        <v>4</v>
      </c>
      <c r="V691" s="7" t="s">
        <v>4</v>
      </c>
      <c r="W691" s="7" t="s">
        <v>5294</v>
      </c>
      <c r="X691" s="7" t="s">
        <v>59</v>
      </c>
      <c r="Y691" s="8">
        <v>42507.000439814816</v>
      </c>
      <c r="Z691" s="8">
        <v>42507.005810185183</v>
      </c>
      <c r="AA691" s="7" t="s">
        <v>4</v>
      </c>
      <c r="AB691" s="7" t="s">
        <v>59</v>
      </c>
      <c r="AC691" s="9"/>
      <c r="AD691" s="7">
        <v>69000</v>
      </c>
      <c r="AE691" s="7" t="b">
        <v>1</v>
      </c>
      <c r="AF691" s="7" t="b">
        <v>0</v>
      </c>
      <c r="AG691" s="7" t="s">
        <v>82</v>
      </c>
    </row>
    <row r="692" spans="1:33" ht="72" customHeight="1">
      <c r="A692" s="7" t="s">
        <v>59</v>
      </c>
      <c r="B692" s="7" t="b">
        <v>1</v>
      </c>
      <c r="C692" s="7" t="s">
        <v>456</v>
      </c>
      <c r="D692" s="7" t="s">
        <v>5287</v>
      </c>
      <c r="E692" s="7" t="s">
        <v>5626</v>
      </c>
      <c r="F692" s="7" t="s">
        <v>5631</v>
      </c>
      <c r="G692" s="7" t="s">
        <v>44</v>
      </c>
      <c r="H692" s="7" t="s">
        <v>173</v>
      </c>
      <c r="I692" s="7" t="s">
        <v>4</v>
      </c>
      <c r="J692" s="7" t="s">
        <v>4</v>
      </c>
      <c r="K692" s="7" t="s">
        <v>4</v>
      </c>
      <c r="L692" s="7" t="s">
        <v>4</v>
      </c>
      <c r="M692" s="7" t="s">
        <v>3726</v>
      </c>
      <c r="N692" s="7" t="s">
        <v>62</v>
      </c>
      <c r="O692" s="7" t="s">
        <v>4</v>
      </c>
      <c r="P692" s="7" t="s">
        <v>59</v>
      </c>
      <c r="Q692" s="7" t="s">
        <v>59</v>
      </c>
      <c r="R692" s="7" t="s">
        <v>5635</v>
      </c>
      <c r="S692" s="7" t="s">
        <v>5640</v>
      </c>
      <c r="T692" s="7" t="s">
        <v>59</v>
      </c>
      <c r="U692" s="7" t="s">
        <v>299</v>
      </c>
      <c r="V692" s="7" t="s">
        <v>4</v>
      </c>
      <c r="W692" s="7" t="s">
        <v>5294</v>
      </c>
      <c r="X692" s="7" t="s">
        <v>59</v>
      </c>
      <c r="Y692" s="8">
        <v>42507.001759259256</v>
      </c>
      <c r="Z692" s="8">
        <v>42507.005891203706</v>
      </c>
      <c r="AA692" s="7" t="s">
        <v>4</v>
      </c>
      <c r="AB692" s="7" t="s">
        <v>59</v>
      </c>
      <c r="AC692" s="9"/>
      <c r="AD692" s="7">
        <v>69100</v>
      </c>
      <c r="AE692" s="7" t="b">
        <v>1</v>
      </c>
      <c r="AF692" s="7" t="b">
        <v>0</v>
      </c>
      <c r="AG692" s="7" t="s">
        <v>327</v>
      </c>
    </row>
    <row r="693" spans="1:33" ht="51">
      <c r="A693" s="7" t="s">
        <v>59</v>
      </c>
      <c r="B693" s="7" t="b">
        <v>0</v>
      </c>
      <c r="C693" s="7" t="s">
        <v>258</v>
      </c>
      <c r="D693" s="7" t="s">
        <v>5287</v>
      </c>
      <c r="E693" s="7" t="s">
        <v>5627</v>
      </c>
      <c r="F693" s="7" t="s">
        <v>5629</v>
      </c>
      <c r="G693" s="7" t="s">
        <v>5317</v>
      </c>
      <c r="H693" s="7" t="s">
        <v>181</v>
      </c>
      <c r="I693" s="7" t="s">
        <v>4</v>
      </c>
      <c r="J693" s="7" t="s">
        <v>4</v>
      </c>
      <c r="K693" s="7" t="s">
        <v>4</v>
      </c>
      <c r="L693" s="7" t="s">
        <v>4</v>
      </c>
      <c r="M693" s="7" t="s">
        <v>3726</v>
      </c>
      <c r="N693" s="7" t="s">
        <v>4</v>
      </c>
      <c r="O693" s="7" t="s">
        <v>4</v>
      </c>
      <c r="P693" s="7" t="s">
        <v>59</v>
      </c>
      <c r="Q693" s="7" t="s">
        <v>59</v>
      </c>
      <c r="R693" s="7" t="s">
        <v>5634</v>
      </c>
      <c r="S693" s="7" t="s">
        <v>5641</v>
      </c>
      <c r="T693" s="7" t="s">
        <v>5637</v>
      </c>
      <c r="U693" s="7" t="s">
        <v>4</v>
      </c>
      <c r="V693" s="7" t="s">
        <v>4</v>
      </c>
      <c r="W693" s="7" t="s">
        <v>5304</v>
      </c>
      <c r="X693" s="7" t="s">
        <v>59</v>
      </c>
      <c r="Y693" s="8">
        <v>42507.006527777776</v>
      </c>
      <c r="Z693" s="9"/>
      <c r="AA693" s="7" t="s">
        <v>4</v>
      </c>
      <c r="AB693" s="7" t="s">
        <v>59</v>
      </c>
      <c r="AC693" s="9"/>
      <c r="AD693" s="7">
        <v>69200</v>
      </c>
      <c r="AE693" s="7" t="b">
        <v>1</v>
      </c>
      <c r="AF693" s="7" t="b">
        <v>0</v>
      </c>
      <c r="AG693" s="7" t="s">
        <v>82</v>
      </c>
    </row>
    <row r="694" spans="1:33" ht="42" customHeight="1">
      <c r="A694" s="7" t="s">
        <v>59</v>
      </c>
      <c r="B694" s="7" t="b">
        <v>0</v>
      </c>
      <c r="C694" s="7" t="s">
        <v>456</v>
      </c>
      <c r="D694" s="7" t="s">
        <v>5287</v>
      </c>
      <c r="E694" s="7" t="s">
        <v>5630</v>
      </c>
      <c r="F694" s="7" t="s">
        <v>5632</v>
      </c>
      <c r="G694" s="7" t="s">
        <v>44</v>
      </c>
      <c r="H694" s="7" t="s">
        <v>173</v>
      </c>
      <c r="I694" s="7" t="s">
        <v>4</v>
      </c>
      <c r="J694" s="7" t="s">
        <v>4</v>
      </c>
      <c r="K694" s="7" t="s">
        <v>4</v>
      </c>
      <c r="L694" s="7" t="s">
        <v>4</v>
      </c>
      <c r="M694" s="7" t="s">
        <v>3726</v>
      </c>
      <c r="N694" s="7" t="s">
        <v>4</v>
      </c>
      <c r="O694" s="7" t="s">
        <v>4</v>
      </c>
      <c r="P694" s="7" t="s">
        <v>59</v>
      </c>
      <c r="Q694" s="7" t="s">
        <v>59</v>
      </c>
      <c r="R694" s="7" t="s">
        <v>5636</v>
      </c>
      <c r="S694" s="7" t="s">
        <v>5633</v>
      </c>
      <c r="T694" s="7" t="s">
        <v>59</v>
      </c>
      <c r="U694" s="7" t="s">
        <v>299</v>
      </c>
      <c r="V694" s="7" t="s">
        <v>4</v>
      </c>
      <c r="W694" s="7" t="s">
        <v>5304</v>
      </c>
      <c r="X694" s="7" t="s">
        <v>59</v>
      </c>
      <c r="Y694" s="8">
        <v>42507.006678240738</v>
      </c>
      <c r="Z694" s="9"/>
      <c r="AA694" s="7" t="s">
        <v>4</v>
      </c>
      <c r="AB694" s="7" t="s">
        <v>59</v>
      </c>
      <c r="AC694" s="9"/>
      <c r="AD694" s="7">
        <v>69300</v>
      </c>
      <c r="AE694" s="7" t="b">
        <v>1</v>
      </c>
      <c r="AF694" s="7" t="b">
        <v>0</v>
      </c>
      <c r="AG694" s="7" t="s">
        <v>327</v>
      </c>
    </row>
  </sheetData>
  <autoFilter ref="A1:AG694">
    <filterColumn colId="7"/>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CR Statistics</vt:lpstr>
      <vt:lpstr>CRs_RAN #71</vt:lpstr>
      <vt:lpstr>Tdoc_List_RAN_71</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2016-06-16T04:46:07Z</cp:lastPrinted>
  <dcterms:created xsi:type="dcterms:W3CDTF">2014-12-06T19:00:43Z</dcterms:created>
  <dcterms:modified xsi:type="dcterms:W3CDTF">2016-09-04T00:14:10Z</dcterms:modified>
</cp:coreProperties>
</file>